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omments16.xml" ContentType="application/vnd.openxmlformats-officedocument.spreadsheetml.comments+xml"/>
  <Override PartName="/xl/charts/chart16.xml" ContentType="application/vnd.openxmlformats-officedocument.drawingml.chart+xml"/>
  <Override PartName="/xl/drawings/drawing17.xml" ContentType="application/vnd.openxmlformats-officedocument.drawing+xml"/>
  <Override PartName="/xl/comments17.xml" ContentType="application/vnd.openxmlformats-officedocument.spreadsheetml.comments+xml"/>
  <Override PartName="/xl/charts/chart17.xml" ContentType="application/vnd.openxmlformats-officedocument.drawingml.chart+xml"/>
  <Override PartName="/xl/drawings/drawing18.xml" ContentType="application/vnd.openxmlformats-officedocument.drawing+xml"/>
  <Override PartName="/xl/comments18.xml" ContentType="application/vnd.openxmlformats-officedocument.spreadsheetml.comments+xml"/>
  <Override PartName="/xl/charts/chart18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19.xml" ContentType="application/vnd.openxmlformats-officedocument.drawing+xml"/>
  <Override PartName="/xl/comments19.xml" ContentType="application/vnd.openxmlformats-officedocument.spreadsheetml.comments+xml"/>
  <Override PartName="/xl/charts/chart19.xml" ContentType="application/vnd.openxmlformats-officedocument.drawingml.chart+xml"/>
  <Override PartName="/xl/drawings/drawing20.xml" ContentType="application/vnd.openxmlformats-officedocument.drawing+xml"/>
  <Override PartName="/xl/comments20.xml" ContentType="application/vnd.openxmlformats-officedocument.spreadsheetml.comments+xml"/>
  <Override PartName="/xl/charts/chart20.xml" ContentType="application/vnd.openxmlformats-officedocument.drawingml.chart+xml"/>
  <Override PartName="/xl/drawings/drawing21.xml" ContentType="application/vnd.openxmlformats-officedocument.drawing+xml"/>
  <Override PartName="/xl/comments21.xml" ContentType="application/vnd.openxmlformats-officedocument.spreadsheetml.comments+xml"/>
  <Override PartName="/xl/charts/chart21.xml" ContentType="application/vnd.openxmlformats-officedocument.drawingml.chart+xml"/>
  <Override PartName="/xl/drawings/drawing22.xml" ContentType="application/vnd.openxmlformats-officedocument.drawing+xml"/>
  <Override PartName="/xl/comments22.xml" ContentType="application/vnd.openxmlformats-officedocument.spreadsheetml.comments+xml"/>
  <Override PartName="/xl/charts/chart22.xml" ContentType="application/vnd.openxmlformats-officedocument.drawingml.chart+xml"/>
  <Override PartName="/xl/drawings/drawing23.xml" ContentType="application/vnd.openxmlformats-officedocument.drawing+xml"/>
  <Override PartName="/xl/comments23.xml" ContentType="application/vnd.openxmlformats-officedocument.spreadsheetml.comments+xml"/>
  <Override PartName="/xl/charts/chart23.xml" ContentType="application/vnd.openxmlformats-officedocument.drawingml.chart+xml"/>
  <Override PartName="/xl/drawings/drawing24.xml" ContentType="application/vnd.openxmlformats-officedocument.drawing+xml"/>
  <Override PartName="/xl/comments24.xml" ContentType="application/vnd.openxmlformats-officedocument.spreadsheetml.comments+xml"/>
  <Override PartName="/xl/charts/chart24.xml" ContentType="application/vnd.openxmlformats-officedocument.drawingml.chart+xml"/>
  <Override PartName="/xl/drawings/drawing25.xml" ContentType="application/vnd.openxmlformats-officedocument.drawing+xml"/>
  <Override PartName="/xl/comments25.xml" ContentType="application/vnd.openxmlformats-officedocument.spreadsheetml.comments+xml"/>
  <Override PartName="/xl/charts/chart25.xml" ContentType="application/vnd.openxmlformats-officedocument.drawingml.chart+xml"/>
  <Override PartName="/xl/drawings/drawing26.xml" ContentType="application/vnd.openxmlformats-officedocument.drawing+xml"/>
  <Override PartName="/xl/comments26.xml" ContentType="application/vnd.openxmlformats-officedocument.spreadsheetml.comments+xml"/>
  <Override PartName="/xl/charts/chart26.xml" ContentType="application/vnd.openxmlformats-officedocument.drawingml.chart+xml"/>
  <Override PartName="/xl/drawings/drawing27.xml" ContentType="application/vnd.openxmlformats-officedocument.drawing+xml"/>
  <Override PartName="/xl/comments27.xml" ContentType="application/vnd.openxmlformats-officedocument.spreadsheetml.comments+xml"/>
  <Override PartName="/xl/charts/chart27.xml" ContentType="application/vnd.openxmlformats-officedocument.drawingml.chart+xml"/>
  <Override PartName="/xl/drawings/drawing28.xml" ContentType="application/vnd.openxmlformats-officedocument.drawing+xml"/>
  <Override PartName="/xl/comments28.xml" ContentType="application/vnd.openxmlformats-officedocument.spreadsheetml.comments+xml"/>
  <Override PartName="/xl/charts/chart28.xml" ContentType="application/vnd.openxmlformats-officedocument.drawingml.chart+xml"/>
  <Override PartName="/xl/drawings/drawing29.xml" ContentType="application/vnd.openxmlformats-officedocument.drawing+xml"/>
  <Override PartName="/xl/comments29.xml" ContentType="application/vnd.openxmlformats-officedocument.spreadsheetml.comments+xml"/>
  <Override PartName="/xl/charts/chart29.xml" ContentType="application/vnd.openxmlformats-officedocument.drawingml.chart+xml"/>
  <Override PartName="/xl/drawings/drawing30.xml" ContentType="application/vnd.openxmlformats-officedocument.drawing+xml"/>
  <Override PartName="/xl/comments30.xml" ContentType="application/vnd.openxmlformats-officedocument.spreadsheetml.comments+xml"/>
  <Override PartName="/xl/charts/chart30.xml" ContentType="application/vnd.openxmlformats-officedocument.drawingml.chart+xml"/>
  <Override PartName="/xl/drawings/drawing31.xml" ContentType="application/vnd.openxmlformats-officedocument.drawing+xml"/>
  <Override PartName="/xl/comments31.xml" ContentType="application/vnd.openxmlformats-officedocument.spreadsheetml.comments+xml"/>
  <Override PartName="/xl/charts/chart31.xml" ContentType="application/vnd.openxmlformats-officedocument.drawingml.chart+xml"/>
  <Override PartName="/xl/drawings/drawing32.xml" ContentType="application/vnd.openxmlformats-officedocument.drawing+xml"/>
  <Override PartName="/xl/comments32.xml" ContentType="application/vnd.openxmlformats-officedocument.spreadsheetml.comments+xml"/>
  <Override PartName="/xl/charts/chart32.xml" ContentType="application/vnd.openxmlformats-officedocument.drawingml.chart+xml"/>
  <Override PartName="/xl/drawings/drawing33.xml" ContentType="application/vnd.openxmlformats-officedocument.drawing+xml"/>
  <Override PartName="/xl/comments33.xml" ContentType="application/vnd.openxmlformats-officedocument.spreadsheetml.comments+xml"/>
  <Override PartName="/xl/charts/chart33.xml" ContentType="application/vnd.openxmlformats-officedocument.drawingml.chart+xml"/>
  <Override PartName="/xl/drawings/drawing34.xml" ContentType="application/vnd.openxmlformats-officedocument.drawing+xml"/>
  <Override PartName="/xl/comments34.xml" ContentType="application/vnd.openxmlformats-officedocument.spreadsheetml.comments+xml"/>
  <Override PartName="/xl/charts/chart34.xml" ContentType="application/vnd.openxmlformats-officedocument.drawingml.chart+xml"/>
  <Override PartName="/xl/drawings/drawing35.xml" ContentType="application/vnd.openxmlformats-officedocument.drawing+xml"/>
  <Override PartName="/xl/comments35.xml" ContentType="application/vnd.openxmlformats-officedocument.spreadsheetml.comments+xml"/>
  <Override PartName="/xl/charts/chart35.xml" ContentType="application/vnd.openxmlformats-officedocument.drawingml.chart+xml"/>
  <Override PartName="/xl/drawings/drawing36.xml" ContentType="application/vnd.openxmlformats-officedocument.drawing+xml"/>
  <Override PartName="/xl/comments36.xml" ContentType="application/vnd.openxmlformats-officedocument.spreadsheetml.comments+xml"/>
  <Override PartName="/xl/charts/chart36.xml" ContentType="application/vnd.openxmlformats-officedocument.drawingml.chart+xml"/>
  <Override PartName="/xl/drawings/drawing37.xml" ContentType="application/vnd.openxmlformats-officedocument.drawing+xml"/>
  <Override PartName="/xl/comments37.xml" ContentType="application/vnd.openxmlformats-officedocument.spreadsheetml.comments+xml"/>
  <Override PartName="/xl/charts/chart37.xml" ContentType="application/vnd.openxmlformats-officedocument.drawingml.chart+xml"/>
  <Override PartName="/xl/drawings/drawing38.xml" ContentType="application/vnd.openxmlformats-officedocument.drawing+xml"/>
  <Override PartName="/xl/comments38.xml" ContentType="application/vnd.openxmlformats-officedocument.spreadsheetml.comments+xml"/>
  <Override PartName="/xl/charts/chart38.xml" ContentType="application/vnd.openxmlformats-officedocument.drawingml.chart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Z:\CISA NUOVO ARCHIVIO\DATI RACCOLTA DIFFERENZIATA\R.D. Totale Consorzio\R.D. ANNO 2017\"/>
    </mc:Choice>
  </mc:AlternateContent>
  <bookViews>
    <workbookView xWindow="10245" yWindow="-15" windowWidth="10290" windowHeight="8250" tabRatio="955" firstSheet="32" activeTab="38"/>
  </bookViews>
  <sheets>
    <sheet name="Ala di Stura" sheetId="1" r:id="rId1"/>
    <sheet name="Balangero" sheetId="2" r:id="rId2"/>
    <sheet name="Balme" sheetId="3" r:id="rId3"/>
    <sheet name="Barbania" sheetId="4" r:id="rId4"/>
    <sheet name="Cafasse" sheetId="5" r:id="rId5"/>
    <sheet name="Cantoira" sheetId="6" r:id="rId6"/>
    <sheet name="Ceres" sheetId="7" r:id="rId7"/>
    <sheet name="Chialamberto" sheetId="8" r:id="rId8"/>
    <sheet name="Ciriè" sheetId="9" r:id="rId9"/>
    <sheet name="Coassolo T.se" sheetId="10" r:id="rId10"/>
    <sheet name="Corio" sheetId="11" r:id="rId11"/>
    <sheet name="Fiano" sheetId="12" r:id="rId12"/>
    <sheet name="Front" sheetId="13" r:id="rId13"/>
    <sheet name="Germagnano" sheetId="14" r:id="rId14"/>
    <sheet name="Givoletto" sheetId="15" r:id="rId15"/>
    <sheet name="Groscavallo" sheetId="16" r:id="rId16"/>
    <sheet name="Grosso" sheetId="17" r:id="rId17"/>
    <sheet name="La Cassa" sheetId="18" r:id="rId18"/>
    <sheet name="Lanzo T.se" sheetId="19" r:id="rId19"/>
    <sheet name="Lemie" sheetId="20" r:id="rId20"/>
    <sheet name="Mathi" sheetId="21" r:id="rId21"/>
    <sheet name="Mezzenile" sheetId="22" r:id="rId22"/>
    <sheet name="Monastero di Lanzo" sheetId="23" r:id="rId23"/>
    <sheet name="Nole" sheetId="24" r:id="rId24"/>
    <sheet name="Pessinetto" sheetId="25" r:id="rId25"/>
    <sheet name="Robassomero" sheetId="26" r:id="rId26"/>
    <sheet name="Rocca" sheetId="27" r:id="rId27"/>
    <sheet name="San Carlo C.se" sheetId="28" r:id="rId28"/>
    <sheet name="San Francesco al C.po" sheetId="29" r:id="rId29"/>
    <sheet name="San Maurizio C.se" sheetId="30" r:id="rId30"/>
    <sheet name="Traves" sheetId="31" r:id="rId31"/>
    <sheet name="Usseglio" sheetId="32" r:id="rId32"/>
    <sheet name="Val della Torre" sheetId="33" r:id="rId33"/>
    <sheet name="Vallo T.se" sheetId="34" r:id="rId34"/>
    <sheet name="Varisella" sheetId="35" r:id="rId35"/>
    <sheet name="Vauda C.se" sheetId="36" r:id="rId36"/>
    <sheet name="Villanova" sheetId="37" r:id="rId37"/>
    <sheet name="Viù" sheetId="38" r:id="rId38"/>
    <sheet name="Riepilogo" sheetId="39" r:id="rId39"/>
    <sheet name="riepilogo pap" sheetId="42" r:id="rId40"/>
    <sheet name="Foglio2" sheetId="49" r:id="rId41"/>
    <sheet name="riepilogo ecostazioni" sheetId="43" r:id="rId42"/>
    <sheet name="ripartizione quantitativi ecost" sheetId="48" r:id="rId43"/>
  </sheets>
  <externalReferences>
    <externalReference r:id="rId44"/>
  </externalReferences>
  <definedNames>
    <definedName name="_xlnm._FilterDatabase" localSheetId="39" hidden="1">'riepilogo pap'!$A$2:$AN$43</definedName>
  </definedNames>
  <calcPr calcId="152511"/>
</workbook>
</file>

<file path=xl/calcChain.xml><?xml version="1.0" encoding="utf-8"?>
<calcChain xmlns="http://schemas.openxmlformats.org/spreadsheetml/2006/main">
  <c r="R11" i="5" l="1"/>
  <c r="D40" i="38"/>
  <c r="E40" i="38"/>
  <c r="F40" i="38"/>
  <c r="G40" i="38"/>
  <c r="H40" i="38"/>
  <c r="I40" i="38"/>
  <c r="J40" i="38"/>
  <c r="K40" i="38"/>
  <c r="L40" i="38"/>
  <c r="M40" i="38"/>
  <c r="N40" i="38"/>
  <c r="O40" i="38"/>
  <c r="P40" i="38"/>
  <c r="Q40" i="38"/>
  <c r="R40" i="38"/>
  <c r="S40" i="38"/>
  <c r="T40" i="38"/>
  <c r="V40" i="38"/>
  <c r="W40" i="38"/>
  <c r="U40" i="38" s="1"/>
  <c r="X40" i="38"/>
  <c r="Y40" i="38"/>
  <c r="Z40" i="38"/>
  <c r="AA40" i="38"/>
  <c r="AB40" i="38"/>
  <c r="AC40" i="38"/>
  <c r="AD40" i="38"/>
  <c r="AE40" i="38"/>
  <c r="AF40" i="38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V40" i="37"/>
  <c r="W40" i="37"/>
  <c r="U40" i="37" s="1"/>
  <c r="X40" i="37"/>
  <c r="Y40" i="37"/>
  <c r="Z40" i="37"/>
  <c r="AA40" i="37"/>
  <c r="AB40" i="37"/>
  <c r="AC40" i="37"/>
  <c r="AD40" i="37"/>
  <c r="AE40" i="37"/>
  <c r="AF40" i="37"/>
  <c r="D40" i="36"/>
  <c r="E40" i="36"/>
  <c r="F40" i="36"/>
  <c r="G40" i="36"/>
  <c r="H40" i="36"/>
  <c r="I40" i="36"/>
  <c r="J40" i="36"/>
  <c r="K40" i="36"/>
  <c r="L40" i="36"/>
  <c r="M40" i="36"/>
  <c r="N40" i="36"/>
  <c r="O40" i="36"/>
  <c r="P40" i="36"/>
  <c r="Q40" i="36"/>
  <c r="R40" i="36"/>
  <c r="S40" i="36"/>
  <c r="T40" i="36"/>
  <c r="V40" i="36"/>
  <c r="W40" i="36"/>
  <c r="U40" i="36" s="1"/>
  <c r="X40" i="36"/>
  <c r="Y40" i="36"/>
  <c r="Z40" i="36"/>
  <c r="AA40" i="36"/>
  <c r="AB40" i="36"/>
  <c r="AC40" i="36"/>
  <c r="AD40" i="36"/>
  <c r="AE40" i="36"/>
  <c r="AF40" i="36"/>
  <c r="D40" i="35"/>
  <c r="E40" i="35"/>
  <c r="F40" i="35"/>
  <c r="G40" i="35"/>
  <c r="H40" i="35"/>
  <c r="I40" i="35"/>
  <c r="J40" i="35"/>
  <c r="K40" i="35"/>
  <c r="L40" i="35"/>
  <c r="M40" i="35"/>
  <c r="N40" i="35"/>
  <c r="O40" i="35"/>
  <c r="P40" i="35"/>
  <c r="Q40" i="35"/>
  <c r="R40" i="35"/>
  <c r="S40" i="35"/>
  <c r="T40" i="35"/>
  <c r="V40" i="35"/>
  <c r="W40" i="35"/>
  <c r="U40" i="35" s="1"/>
  <c r="X40" i="35"/>
  <c r="Y40" i="35"/>
  <c r="Z40" i="35"/>
  <c r="AA40" i="35"/>
  <c r="AB40" i="35"/>
  <c r="AC40" i="35"/>
  <c r="AD40" i="35"/>
  <c r="AE40" i="35"/>
  <c r="AF40" i="35"/>
  <c r="D40" i="34"/>
  <c r="E40" i="34"/>
  <c r="F40" i="34"/>
  <c r="G40" i="34"/>
  <c r="H40" i="34"/>
  <c r="I40" i="34"/>
  <c r="J40" i="34"/>
  <c r="K40" i="34"/>
  <c r="L40" i="34"/>
  <c r="M40" i="34"/>
  <c r="N40" i="34"/>
  <c r="O40" i="34"/>
  <c r="P40" i="34"/>
  <c r="Q40" i="34"/>
  <c r="R40" i="34"/>
  <c r="S40" i="34"/>
  <c r="T40" i="34"/>
  <c r="V40" i="34"/>
  <c r="W40" i="34"/>
  <c r="U40" i="34" s="1"/>
  <c r="X40" i="34"/>
  <c r="Y40" i="34"/>
  <c r="Z40" i="34"/>
  <c r="AA40" i="34"/>
  <c r="AB40" i="34"/>
  <c r="AC40" i="34"/>
  <c r="AD40" i="34"/>
  <c r="AE40" i="34"/>
  <c r="AF40" i="34"/>
  <c r="D40" i="33"/>
  <c r="E40" i="33"/>
  <c r="F40" i="33"/>
  <c r="G40" i="33"/>
  <c r="H40" i="33"/>
  <c r="I40" i="33"/>
  <c r="J40" i="33"/>
  <c r="K40" i="33"/>
  <c r="L40" i="33"/>
  <c r="M40" i="33"/>
  <c r="N40" i="33"/>
  <c r="O40" i="33"/>
  <c r="P40" i="33"/>
  <c r="Q40" i="33"/>
  <c r="R40" i="33"/>
  <c r="S40" i="33"/>
  <c r="T40" i="33"/>
  <c r="V40" i="33"/>
  <c r="W40" i="33"/>
  <c r="U40" i="33" s="1"/>
  <c r="X40" i="33"/>
  <c r="Y40" i="33"/>
  <c r="Z40" i="33"/>
  <c r="AA40" i="33"/>
  <c r="AB40" i="33"/>
  <c r="AC40" i="33"/>
  <c r="AD40" i="33"/>
  <c r="AE40" i="33"/>
  <c r="AF40" i="33"/>
  <c r="D40" i="31"/>
  <c r="E40" i="31"/>
  <c r="F40" i="31"/>
  <c r="G40" i="31"/>
  <c r="H40" i="31"/>
  <c r="I40" i="31"/>
  <c r="J40" i="31"/>
  <c r="K40" i="31"/>
  <c r="L40" i="31"/>
  <c r="M40" i="31"/>
  <c r="N40" i="31"/>
  <c r="O40" i="31"/>
  <c r="P40" i="31"/>
  <c r="Q40" i="31"/>
  <c r="R40" i="31"/>
  <c r="S40" i="31"/>
  <c r="T40" i="31"/>
  <c r="V40" i="31"/>
  <c r="W40" i="31"/>
  <c r="U40" i="31" s="1"/>
  <c r="X40" i="31"/>
  <c r="Y40" i="31"/>
  <c r="Z40" i="31"/>
  <c r="AA40" i="31"/>
  <c r="AB40" i="31"/>
  <c r="AC40" i="31"/>
  <c r="AD40" i="31"/>
  <c r="AE40" i="31"/>
  <c r="AF40" i="31"/>
  <c r="D40" i="30"/>
  <c r="E40" i="30"/>
  <c r="F40" i="30"/>
  <c r="G40" i="30"/>
  <c r="H40" i="30"/>
  <c r="I40" i="30"/>
  <c r="J40" i="30"/>
  <c r="K40" i="30"/>
  <c r="L40" i="30"/>
  <c r="M40" i="30"/>
  <c r="N40" i="30"/>
  <c r="O40" i="30"/>
  <c r="P40" i="30"/>
  <c r="Q40" i="30"/>
  <c r="R40" i="30"/>
  <c r="S40" i="30"/>
  <c r="T40" i="30"/>
  <c r="V40" i="30"/>
  <c r="W40" i="30"/>
  <c r="U40" i="30" s="1"/>
  <c r="X40" i="30"/>
  <c r="Y40" i="30"/>
  <c r="Z40" i="30"/>
  <c r="AA40" i="30"/>
  <c r="AB40" i="30"/>
  <c r="AC40" i="30"/>
  <c r="AD40" i="30"/>
  <c r="AE40" i="30"/>
  <c r="AF40" i="30"/>
  <c r="D40" i="29"/>
  <c r="E40" i="29"/>
  <c r="F40" i="29"/>
  <c r="G40" i="29"/>
  <c r="H40" i="29"/>
  <c r="I40" i="29"/>
  <c r="J40" i="29"/>
  <c r="K40" i="29"/>
  <c r="L40" i="29"/>
  <c r="M40" i="29"/>
  <c r="N40" i="29"/>
  <c r="O40" i="29"/>
  <c r="P40" i="29"/>
  <c r="Q40" i="29"/>
  <c r="R40" i="29"/>
  <c r="S40" i="29"/>
  <c r="T40" i="29"/>
  <c r="V40" i="29"/>
  <c r="W40" i="29"/>
  <c r="U40" i="29" s="1"/>
  <c r="X40" i="29"/>
  <c r="Y40" i="29"/>
  <c r="Z40" i="29"/>
  <c r="AA40" i="29"/>
  <c r="AB40" i="29"/>
  <c r="AC40" i="29"/>
  <c r="AD40" i="29"/>
  <c r="AE40" i="29"/>
  <c r="AF40" i="29"/>
  <c r="D40" i="28"/>
  <c r="E40" i="28"/>
  <c r="F40" i="28"/>
  <c r="G40" i="28"/>
  <c r="H40" i="28"/>
  <c r="I40" i="28"/>
  <c r="J40" i="28"/>
  <c r="K40" i="28"/>
  <c r="L40" i="28"/>
  <c r="M40" i="28"/>
  <c r="N40" i="28"/>
  <c r="O40" i="28"/>
  <c r="P40" i="28"/>
  <c r="Q40" i="28"/>
  <c r="R40" i="28"/>
  <c r="S40" i="28"/>
  <c r="T40" i="28"/>
  <c r="V40" i="28"/>
  <c r="W40" i="28"/>
  <c r="U40" i="28" s="1"/>
  <c r="X40" i="28"/>
  <c r="Y40" i="28"/>
  <c r="Z40" i="28"/>
  <c r="AA40" i="28"/>
  <c r="AB40" i="28"/>
  <c r="AC40" i="28"/>
  <c r="AD40" i="28"/>
  <c r="AE40" i="28"/>
  <c r="AF40" i="28"/>
  <c r="D40" i="27"/>
  <c r="E40" i="27"/>
  <c r="F40" i="27"/>
  <c r="G40" i="27"/>
  <c r="H40" i="27"/>
  <c r="I40" i="27"/>
  <c r="J40" i="27"/>
  <c r="K40" i="27"/>
  <c r="L40" i="27"/>
  <c r="M40" i="27"/>
  <c r="N40" i="27"/>
  <c r="O40" i="27"/>
  <c r="P40" i="27"/>
  <c r="Q40" i="27"/>
  <c r="R40" i="27"/>
  <c r="S40" i="27"/>
  <c r="T40" i="27"/>
  <c r="V40" i="27"/>
  <c r="W40" i="27"/>
  <c r="U40" i="27" s="1"/>
  <c r="X40" i="27"/>
  <c r="Y40" i="27"/>
  <c r="Z40" i="27"/>
  <c r="AA40" i="27"/>
  <c r="AB40" i="27"/>
  <c r="AC40" i="27"/>
  <c r="AD40" i="27"/>
  <c r="AE40" i="27"/>
  <c r="AF40" i="27"/>
  <c r="D40" i="26"/>
  <c r="E40" i="26"/>
  <c r="F40" i="26"/>
  <c r="G40" i="26"/>
  <c r="H40" i="26"/>
  <c r="I40" i="26"/>
  <c r="J40" i="26"/>
  <c r="K40" i="26"/>
  <c r="L40" i="26"/>
  <c r="M40" i="26"/>
  <c r="N40" i="26"/>
  <c r="O40" i="26"/>
  <c r="P40" i="26"/>
  <c r="Q40" i="26"/>
  <c r="R40" i="26"/>
  <c r="S40" i="26"/>
  <c r="T40" i="26"/>
  <c r="V40" i="26"/>
  <c r="W40" i="26"/>
  <c r="U40" i="26" s="1"/>
  <c r="X40" i="26"/>
  <c r="Y40" i="26"/>
  <c r="Z40" i="26"/>
  <c r="AA40" i="26"/>
  <c r="AB40" i="26"/>
  <c r="AC40" i="26"/>
  <c r="AD40" i="26"/>
  <c r="AE40" i="26"/>
  <c r="AF40" i="26"/>
  <c r="D40" i="25"/>
  <c r="E40" i="25"/>
  <c r="F40" i="25"/>
  <c r="G40" i="25"/>
  <c r="H40" i="25"/>
  <c r="I40" i="25"/>
  <c r="J40" i="25"/>
  <c r="K40" i="25"/>
  <c r="L40" i="25"/>
  <c r="M40" i="25"/>
  <c r="N40" i="25"/>
  <c r="O40" i="25"/>
  <c r="P40" i="25"/>
  <c r="Q40" i="25"/>
  <c r="R40" i="25"/>
  <c r="S40" i="25"/>
  <c r="T40" i="25"/>
  <c r="V40" i="25"/>
  <c r="W40" i="25"/>
  <c r="U40" i="25" s="1"/>
  <c r="X40" i="25"/>
  <c r="Y40" i="25"/>
  <c r="Z40" i="25"/>
  <c r="AA40" i="25"/>
  <c r="AB40" i="25"/>
  <c r="AC40" i="25"/>
  <c r="AD40" i="25"/>
  <c r="AE40" i="25"/>
  <c r="AF40" i="25"/>
  <c r="D40" i="24"/>
  <c r="E40" i="24"/>
  <c r="F40" i="24"/>
  <c r="G40" i="24"/>
  <c r="H40" i="24"/>
  <c r="I40" i="24"/>
  <c r="J40" i="24"/>
  <c r="K40" i="24"/>
  <c r="L40" i="24"/>
  <c r="M40" i="24"/>
  <c r="N40" i="24"/>
  <c r="O40" i="24"/>
  <c r="P40" i="24"/>
  <c r="Q40" i="24"/>
  <c r="R40" i="24"/>
  <c r="S40" i="24"/>
  <c r="T40" i="24"/>
  <c r="V40" i="24"/>
  <c r="W40" i="24"/>
  <c r="U40" i="24" s="1"/>
  <c r="X40" i="24"/>
  <c r="Y40" i="24"/>
  <c r="Z40" i="24"/>
  <c r="AA40" i="24"/>
  <c r="AB40" i="24"/>
  <c r="AC40" i="24"/>
  <c r="AD40" i="24"/>
  <c r="AE40" i="24"/>
  <c r="AF40" i="24"/>
  <c r="D40" i="23"/>
  <c r="E40" i="23"/>
  <c r="F40" i="23"/>
  <c r="G40" i="23"/>
  <c r="H40" i="23"/>
  <c r="I40" i="23"/>
  <c r="J40" i="23"/>
  <c r="K40" i="23"/>
  <c r="L40" i="23"/>
  <c r="M40" i="23"/>
  <c r="N40" i="23"/>
  <c r="O40" i="23"/>
  <c r="P40" i="23"/>
  <c r="Q40" i="23"/>
  <c r="R40" i="23"/>
  <c r="S40" i="23"/>
  <c r="T40" i="23"/>
  <c r="V40" i="23"/>
  <c r="W40" i="23"/>
  <c r="U40" i="23" s="1"/>
  <c r="X40" i="23"/>
  <c r="Y40" i="23"/>
  <c r="Z40" i="23"/>
  <c r="AA40" i="23"/>
  <c r="AB40" i="23"/>
  <c r="AC40" i="23"/>
  <c r="AD40" i="23"/>
  <c r="AE40" i="23"/>
  <c r="AF40" i="23"/>
  <c r="D40" i="22"/>
  <c r="E40" i="22"/>
  <c r="F40" i="22"/>
  <c r="G40" i="22"/>
  <c r="H40" i="22"/>
  <c r="I40" i="22"/>
  <c r="J40" i="22"/>
  <c r="K40" i="22"/>
  <c r="L40" i="22"/>
  <c r="M40" i="22"/>
  <c r="N40" i="22"/>
  <c r="O40" i="22"/>
  <c r="P40" i="22"/>
  <c r="Q40" i="22"/>
  <c r="R40" i="22"/>
  <c r="S40" i="22"/>
  <c r="T40" i="22"/>
  <c r="V40" i="22"/>
  <c r="W40" i="22"/>
  <c r="U40" i="22" s="1"/>
  <c r="X40" i="22"/>
  <c r="Y40" i="22"/>
  <c r="Z40" i="22"/>
  <c r="AA40" i="22"/>
  <c r="AB40" i="22"/>
  <c r="AC40" i="22"/>
  <c r="AD40" i="22"/>
  <c r="AE40" i="22"/>
  <c r="AF40" i="22"/>
  <c r="D40" i="21"/>
  <c r="E40" i="21"/>
  <c r="F40" i="21"/>
  <c r="G40" i="21"/>
  <c r="H40" i="21"/>
  <c r="I40" i="21"/>
  <c r="J40" i="21"/>
  <c r="K40" i="21"/>
  <c r="L40" i="21"/>
  <c r="M40" i="21"/>
  <c r="N40" i="21"/>
  <c r="O40" i="21"/>
  <c r="P40" i="21"/>
  <c r="Q40" i="21"/>
  <c r="R40" i="21"/>
  <c r="S40" i="21"/>
  <c r="T40" i="21"/>
  <c r="V40" i="21"/>
  <c r="W40" i="21"/>
  <c r="U40" i="21" s="1"/>
  <c r="X40" i="21"/>
  <c r="Y40" i="21"/>
  <c r="Z40" i="21"/>
  <c r="AA40" i="21"/>
  <c r="AB40" i="21"/>
  <c r="AC40" i="21"/>
  <c r="AD40" i="21"/>
  <c r="AE40" i="21"/>
  <c r="AF40" i="21"/>
  <c r="D40" i="20"/>
  <c r="E40" i="20"/>
  <c r="F40" i="20"/>
  <c r="G40" i="20"/>
  <c r="H40" i="20"/>
  <c r="I40" i="20"/>
  <c r="J40" i="20"/>
  <c r="K40" i="20"/>
  <c r="L40" i="20"/>
  <c r="M40" i="20"/>
  <c r="N40" i="20"/>
  <c r="O40" i="20"/>
  <c r="P40" i="20"/>
  <c r="Q40" i="20"/>
  <c r="R40" i="20"/>
  <c r="S40" i="20"/>
  <c r="T40" i="20"/>
  <c r="V40" i="20"/>
  <c r="W40" i="20"/>
  <c r="U40" i="20" s="1"/>
  <c r="X40" i="20"/>
  <c r="Y40" i="20"/>
  <c r="Z40" i="20"/>
  <c r="AA40" i="20"/>
  <c r="AB40" i="20"/>
  <c r="AC40" i="20"/>
  <c r="AD40" i="20"/>
  <c r="AE40" i="20"/>
  <c r="AF40" i="20"/>
  <c r="D40" i="19"/>
  <c r="E40" i="19"/>
  <c r="F40" i="19"/>
  <c r="G40" i="19"/>
  <c r="H40" i="19"/>
  <c r="I40" i="19"/>
  <c r="J40" i="19"/>
  <c r="K40" i="19"/>
  <c r="L40" i="19"/>
  <c r="M40" i="19"/>
  <c r="N40" i="19"/>
  <c r="O40" i="19"/>
  <c r="P40" i="19"/>
  <c r="Q40" i="19"/>
  <c r="R40" i="19"/>
  <c r="S40" i="19"/>
  <c r="T40" i="19"/>
  <c r="V40" i="19"/>
  <c r="W40" i="19"/>
  <c r="U40" i="19" s="1"/>
  <c r="X40" i="19"/>
  <c r="Y40" i="19"/>
  <c r="Z40" i="19"/>
  <c r="AA40" i="19"/>
  <c r="AB40" i="19"/>
  <c r="AC40" i="19"/>
  <c r="AD40" i="19"/>
  <c r="AE40" i="19"/>
  <c r="AF40" i="19"/>
  <c r="D40" i="18"/>
  <c r="E40" i="18"/>
  <c r="F40" i="18"/>
  <c r="G40" i="18"/>
  <c r="H40" i="18"/>
  <c r="I40" i="18"/>
  <c r="J40" i="18"/>
  <c r="K40" i="18"/>
  <c r="L40" i="18"/>
  <c r="M40" i="18"/>
  <c r="N40" i="18"/>
  <c r="O40" i="18"/>
  <c r="P40" i="18"/>
  <c r="Q40" i="18"/>
  <c r="R40" i="18"/>
  <c r="S40" i="18"/>
  <c r="T40" i="18"/>
  <c r="V40" i="18"/>
  <c r="W40" i="18"/>
  <c r="U40" i="18" s="1"/>
  <c r="X40" i="18"/>
  <c r="Y40" i="18"/>
  <c r="Z40" i="18"/>
  <c r="AA40" i="18"/>
  <c r="AB40" i="18"/>
  <c r="AC40" i="18"/>
  <c r="AD40" i="18"/>
  <c r="AE40" i="18"/>
  <c r="AF40" i="18"/>
  <c r="D40" i="17"/>
  <c r="E40" i="17"/>
  <c r="F40" i="17"/>
  <c r="G40" i="17"/>
  <c r="H40" i="17"/>
  <c r="I40" i="17"/>
  <c r="J40" i="17"/>
  <c r="K40" i="17"/>
  <c r="L40" i="17"/>
  <c r="M40" i="17"/>
  <c r="N40" i="17"/>
  <c r="O40" i="17"/>
  <c r="P40" i="17"/>
  <c r="Q40" i="17"/>
  <c r="R40" i="17"/>
  <c r="S40" i="17"/>
  <c r="T40" i="17"/>
  <c r="V40" i="17"/>
  <c r="W40" i="17"/>
  <c r="U40" i="17" s="1"/>
  <c r="X40" i="17"/>
  <c r="Y40" i="17"/>
  <c r="Z40" i="17"/>
  <c r="AA40" i="17"/>
  <c r="AB40" i="17"/>
  <c r="AC40" i="17"/>
  <c r="AD40" i="17"/>
  <c r="AE40" i="17"/>
  <c r="AF40" i="17"/>
  <c r="D40" i="16"/>
  <c r="E40" i="16"/>
  <c r="F40" i="16"/>
  <c r="G40" i="16"/>
  <c r="H40" i="16"/>
  <c r="I40" i="16"/>
  <c r="J40" i="16"/>
  <c r="K40" i="16"/>
  <c r="L40" i="16"/>
  <c r="M40" i="16"/>
  <c r="N40" i="16"/>
  <c r="O40" i="16"/>
  <c r="P40" i="16"/>
  <c r="Q40" i="16"/>
  <c r="R40" i="16"/>
  <c r="S40" i="16"/>
  <c r="T40" i="16"/>
  <c r="V40" i="16"/>
  <c r="W40" i="16"/>
  <c r="U40" i="16" s="1"/>
  <c r="X40" i="16"/>
  <c r="Y40" i="16"/>
  <c r="Z40" i="16"/>
  <c r="AA40" i="16"/>
  <c r="AB40" i="16"/>
  <c r="AC40" i="16"/>
  <c r="AD40" i="16"/>
  <c r="AE40" i="16"/>
  <c r="AF40" i="16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V40" i="15"/>
  <c r="W40" i="15"/>
  <c r="U40" i="15" s="1"/>
  <c r="X40" i="15"/>
  <c r="Y40" i="15"/>
  <c r="Z40" i="15"/>
  <c r="AA40" i="15"/>
  <c r="AB40" i="15"/>
  <c r="AC40" i="15"/>
  <c r="AD40" i="15"/>
  <c r="AE40" i="15"/>
  <c r="AF40" i="15"/>
  <c r="D40" i="14"/>
  <c r="E40" i="14"/>
  <c r="F40" i="14"/>
  <c r="G40" i="14"/>
  <c r="H40" i="14"/>
  <c r="I40" i="14"/>
  <c r="J40" i="14"/>
  <c r="K40" i="14"/>
  <c r="L40" i="14"/>
  <c r="M40" i="14"/>
  <c r="N40" i="14"/>
  <c r="O40" i="14"/>
  <c r="P40" i="14"/>
  <c r="Q40" i="14"/>
  <c r="R40" i="14"/>
  <c r="S40" i="14"/>
  <c r="T40" i="14"/>
  <c r="V40" i="14"/>
  <c r="W40" i="14"/>
  <c r="U40" i="14" s="1"/>
  <c r="X40" i="14"/>
  <c r="Y40" i="14"/>
  <c r="Z40" i="14"/>
  <c r="AA40" i="14"/>
  <c r="AB40" i="14"/>
  <c r="AC40" i="14"/>
  <c r="AD40" i="14"/>
  <c r="AE40" i="14"/>
  <c r="AF40" i="14"/>
  <c r="D40" i="13"/>
  <c r="E40" i="13"/>
  <c r="F40" i="13"/>
  <c r="G40" i="13"/>
  <c r="H40" i="13"/>
  <c r="I40" i="13"/>
  <c r="J40" i="13"/>
  <c r="K40" i="13"/>
  <c r="L40" i="13"/>
  <c r="M40" i="13"/>
  <c r="N40" i="13"/>
  <c r="O40" i="13"/>
  <c r="P40" i="13"/>
  <c r="Q40" i="13"/>
  <c r="R40" i="13"/>
  <c r="S40" i="13"/>
  <c r="T40" i="13"/>
  <c r="V40" i="13"/>
  <c r="W40" i="13"/>
  <c r="U40" i="13" s="1"/>
  <c r="X40" i="13"/>
  <c r="Y40" i="13"/>
  <c r="Z40" i="13"/>
  <c r="AA40" i="13"/>
  <c r="AB40" i="13"/>
  <c r="AC40" i="13"/>
  <c r="AD40" i="13"/>
  <c r="AE40" i="13"/>
  <c r="AF40" i="13"/>
  <c r="D40" i="12"/>
  <c r="E40" i="12"/>
  <c r="F40" i="12"/>
  <c r="G40" i="12"/>
  <c r="H40" i="12"/>
  <c r="I40" i="12"/>
  <c r="J40" i="12"/>
  <c r="K40" i="12"/>
  <c r="L40" i="12"/>
  <c r="M40" i="12"/>
  <c r="N40" i="12"/>
  <c r="O40" i="12"/>
  <c r="P40" i="12"/>
  <c r="Q40" i="12"/>
  <c r="R40" i="12"/>
  <c r="S40" i="12"/>
  <c r="T40" i="12"/>
  <c r="V40" i="12"/>
  <c r="W40" i="12"/>
  <c r="U40" i="12" s="1"/>
  <c r="X40" i="12"/>
  <c r="Y40" i="12"/>
  <c r="Z40" i="12"/>
  <c r="AA40" i="12"/>
  <c r="AB40" i="12"/>
  <c r="AC40" i="12"/>
  <c r="AD40" i="12"/>
  <c r="AE40" i="12"/>
  <c r="AF40" i="12"/>
  <c r="D40" i="11"/>
  <c r="E40" i="11"/>
  <c r="F40" i="11"/>
  <c r="G40" i="11"/>
  <c r="H40" i="11"/>
  <c r="I40" i="11"/>
  <c r="J40" i="11"/>
  <c r="K40" i="11"/>
  <c r="L40" i="11"/>
  <c r="M40" i="11"/>
  <c r="N40" i="11"/>
  <c r="O40" i="11"/>
  <c r="P40" i="11"/>
  <c r="Q40" i="11"/>
  <c r="R40" i="11"/>
  <c r="S40" i="11"/>
  <c r="T40" i="11"/>
  <c r="U40" i="11"/>
  <c r="V40" i="11"/>
  <c r="W40" i="11"/>
  <c r="X40" i="11"/>
  <c r="Y40" i="11"/>
  <c r="Z40" i="11"/>
  <c r="AA40" i="11"/>
  <c r="AB40" i="11"/>
  <c r="AC40" i="11"/>
  <c r="AD40" i="11"/>
  <c r="AE40" i="11"/>
  <c r="AF40" i="11"/>
  <c r="D40" i="10"/>
  <c r="E40" i="10"/>
  <c r="F40" i="10"/>
  <c r="G40" i="10"/>
  <c r="H40" i="10"/>
  <c r="I40" i="10"/>
  <c r="J40" i="10"/>
  <c r="K40" i="10"/>
  <c r="L40" i="10"/>
  <c r="M40" i="10"/>
  <c r="O40" i="10"/>
  <c r="P40" i="10"/>
  <c r="Q40" i="10"/>
  <c r="R40" i="10"/>
  <c r="S40" i="10"/>
  <c r="T40" i="10"/>
  <c r="V40" i="10"/>
  <c r="W40" i="10"/>
  <c r="U40" i="10" s="1"/>
  <c r="X40" i="10"/>
  <c r="Y40" i="10"/>
  <c r="Z40" i="10"/>
  <c r="AA40" i="10"/>
  <c r="AB40" i="10"/>
  <c r="AC40" i="10"/>
  <c r="AD40" i="10"/>
  <c r="AE40" i="10"/>
  <c r="AF40" i="10"/>
  <c r="D40" i="9"/>
  <c r="E40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AB40" i="9"/>
  <c r="AC40" i="9"/>
  <c r="AD40" i="9"/>
  <c r="AE40" i="9"/>
  <c r="AF40" i="9"/>
  <c r="D40" i="8"/>
  <c r="E40" i="8"/>
  <c r="F40" i="8"/>
  <c r="G40" i="8"/>
  <c r="H40" i="8"/>
  <c r="I40" i="8"/>
  <c r="J40" i="8"/>
  <c r="K40" i="8"/>
  <c r="L40" i="8"/>
  <c r="M40" i="8"/>
  <c r="N40" i="8"/>
  <c r="O40" i="8"/>
  <c r="P40" i="8"/>
  <c r="Q40" i="8"/>
  <c r="R40" i="8"/>
  <c r="S40" i="8"/>
  <c r="T40" i="8"/>
  <c r="U40" i="8"/>
  <c r="V40" i="8"/>
  <c r="W40" i="8"/>
  <c r="X40" i="8"/>
  <c r="Y40" i="8"/>
  <c r="Z40" i="8"/>
  <c r="AA40" i="8"/>
  <c r="AB40" i="8"/>
  <c r="AC40" i="8"/>
  <c r="AD40" i="8"/>
  <c r="AE40" i="8"/>
  <c r="AF40" i="8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D40" i="2"/>
  <c r="E40" i="2"/>
  <c r="F40" i="2"/>
  <c r="G40" i="2"/>
  <c r="H40" i="2"/>
  <c r="I40" i="2"/>
  <c r="J40" i="2"/>
  <c r="K40" i="2"/>
  <c r="L40" i="2"/>
  <c r="M40" i="2"/>
  <c r="N40" i="2"/>
  <c r="O40" i="2"/>
  <c r="P40" i="2"/>
  <c r="Q40" i="2"/>
  <c r="R40" i="2"/>
  <c r="S40" i="2"/>
  <c r="T40" i="2"/>
  <c r="U40" i="2"/>
  <c r="V40" i="2"/>
  <c r="W40" i="2"/>
  <c r="X40" i="2"/>
  <c r="Y40" i="2"/>
  <c r="Z40" i="2"/>
  <c r="AA40" i="2"/>
  <c r="AB40" i="2"/>
  <c r="AC40" i="2"/>
  <c r="AD40" i="2"/>
  <c r="AE40" i="2"/>
  <c r="AF40" i="2"/>
  <c r="D40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AE40" i="1"/>
  <c r="AF40" i="1"/>
  <c r="D39" i="38" l="1"/>
  <c r="E39" i="38"/>
  <c r="F39" i="38"/>
  <c r="G39" i="38"/>
  <c r="H39" i="38"/>
  <c r="I39" i="38"/>
  <c r="J39" i="38"/>
  <c r="K39" i="38"/>
  <c r="L39" i="38"/>
  <c r="M39" i="38"/>
  <c r="N39" i="38"/>
  <c r="O39" i="38"/>
  <c r="P39" i="38"/>
  <c r="Q39" i="38"/>
  <c r="R39" i="38"/>
  <c r="S39" i="38"/>
  <c r="T39" i="38"/>
  <c r="V39" i="38"/>
  <c r="W39" i="38"/>
  <c r="U39" i="38" s="1"/>
  <c r="X39" i="38"/>
  <c r="Y39" i="38"/>
  <c r="Z39" i="38"/>
  <c r="AA39" i="38"/>
  <c r="AB39" i="38"/>
  <c r="AC39" i="38"/>
  <c r="AD39" i="38"/>
  <c r="AE39" i="38"/>
  <c r="AF39" i="38"/>
  <c r="D39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V39" i="37"/>
  <c r="W39" i="37"/>
  <c r="U39" i="37" s="1"/>
  <c r="X39" i="37"/>
  <c r="Y39" i="37"/>
  <c r="Z39" i="37"/>
  <c r="AA39" i="37"/>
  <c r="AB39" i="37"/>
  <c r="AC39" i="37"/>
  <c r="AD39" i="37"/>
  <c r="AE39" i="37"/>
  <c r="AF39" i="37"/>
  <c r="D39" i="36"/>
  <c r="E39" i="36"/>
  <c r="F39" i="36"/>
  <c r="G39" i="36"/>
  <c r="H39" i="36"/>
  <c r="I39" i="36"/>
  <c r="J39" i="36"/>
  <c r="K39" i="36"/>
  <c r="L39" i="36"/>
  <c r="M39" i="36"/>
  <c r="N39" i="36"/>
  <c r="O39" i="36"/>
  <c r="P39" i="36"/>
  <c r="Q39" i="36"/>
  <c r="R39" i="36"/>
  <c r="S39" i="36"/>
  <c r="T39" i="36"/>
  <c r="V39" i="36"/>
  <c r="W39" i="36"/>
  <c r="U39" i="36" s="1"/>
  <c r="X39" i="36"/>
  <c r="Y39" i="36"/>
  <c r="Z39" i="36"/>
  <c r="AA39" i="36"/>
  <c r="AB39" i="36"/>
  <c r="AC39" i="36"/>
  <c r="AD39" i="36"/>
  <c r="AE39" i="36"/>
  <c r="AF39" i="36"/>
  <c r="D39" i="35"/>
  <c r="E39" i="35"/>
  <c r="F39" i="35"/>
  <c r="G39" i="35"/>
  <c r="H39" i="35"/>
  <c r="I39" i="35"/>
  <c r="J39" i="35"/>
  <c r="K39" i="35"/>
  <c r="L39" i="35"/>
  <c r="M39" i="35"/>
  <c r="N39" i="35"/>
  <c r="O39" i="35"/>
  <c r="P39" i="35"/>
  <c r="Q39" i="35"/>
  <c r="R39" i="35"/>
  <c r="S39" i="35"/>
  <c r="T39" i="35"/>
  <c r="V39" i="35"/>
  <c r="W39" i="35"/>
  <c r="U39" i="35" s="1"/>
  <c r="X39" i="35"/>
  <c r="Y39" i="35"/>
  <c r="Z39" i="35"/>
  <c r="AA39" i="35"/>
  <c r="AB39" i="35"/>
  <c r="AC39" i="35"/>
  <c r="AD39" i="35"/>
  <c r="AE39" i="35"/>
  <c r="AF39" i="35"/>
  <c r="D39" i="34"/>
  <c r="E39" i="34"/>
  <c r="F39" i="34"/>
  <c r="G39" i="34"/>
  <c r="H39" i="34"/>
  <c r="I39" i="34"/>
  <c r="J39" i="34"/>
  <c r="K39" i="34"/>
  <c r="L39" i="34"/>
  <c r="M39" i="34"/>
  <c r="N39" i="34"/>
  <c r="O39" i="34"/>
  <c r="P39" i="34"/>
  <c r="Q39" i="34"/>
  <c r="R39" i="34"/>
  <c r="S39" i="34"/>
  <c r="T39" i="34"/>
  <c r="V39" i="34"/>
  <c r="W39" i="34"/>
  <c r="U39" i="34" s="1"/>
  <c r="X39" i="34"/>
  <c r="Y39" i="34"/>
  <c r="Z39" i="34"/>
  <c r="AA39" i="34"/>
  <c r="AB39" i="34"/>
  <c r="AC39" i="34"/>
  <c r="AD39" i="34"/>
  <c r="AE39" i="34"/>
  <c r="AF39" i="34"/>
  <c r="D39" i="33"/>
  <c r="E39" i="33"/>
  <c r="F39" i="33"/>
  <c r="G39" i="33"/>
  <c r="H39" i="33"/>
  <c r="I39" i="33"/>
  <c r="J39" i="33"/>
  <c r="K39" i="33"/>
  <c r="L39" i="33"/>
  <c r="M39" i="33"/>
  <c r="N39" i="33"/>
  <c r="O39" i="33"/>
  <c r="P39" i="33"/>
  <c r="Q39" i="33"/>
  <c r="R39" i="33"/>
  <c r="S39" i="33"/>
  <c r="T39" i="33"/>
  <c r="V39" i="33"/>
  <c r="W39" i="33"/>
  <c r="U39" i="33" s="1"/>
  <c r="X39" i="33"/>
  <c r="Y39" i="33"/>
  <c r="Z39" i="33"/>
  <c r="AA39" i="33"/>
  <c r="AB39" i="33"/>
  <c r="AC39" i="33"/>
  <c r="AD39" i="33"/>
  <c r="AE39" i="33"/>
  <c r="AF39" i="33"/>
  <c r="D39" i="31"/>
  <c r="E39" i="31"/>
  <c r="F39" i="31"/>
  <c r="G39" i="31"/>
  <c r="H39" i="31"/>
  <c r="I39" i="31"/>
  <c r="J39" i="31"/>
  <c r="K39" i="31"/>
  <c r="L39" i="31"/>
  <c r="M39" i="31"/>
  <c r="N39" i="31"/>
  <c r="O39" i="31"/>
  <c r="P39" i="31"/>
  <c r="Q39" i="31"/>
  <c r="R39" i="31"/>
  <c r="S39" i="31"/>
  <c r="T39" i="31"/>
  <c r="V39" i="31"/>
  <c r="W39" i="31"/>
  <c r="U39" i="31" s="1"/>
  <c r="X39" i="31"/>
  <c r="Y39" i="31"/>
  <c r="Z39" i="31"/>
  <c r="AA39" i="31"/>
  <c r="AB39" i="31"/>
  <c r="AC39" i="31"/>
  <c r="AD39" i="31"/>
  <c r="AE39" i="31"/>
  <c r="AF39" i="31"/>
  <c r="D39" i="30"/>
  <c r="E39" i="30"/>
  <c r="F39" i="30"/>
  <c r="G39" i="30"/>
  <c r="H39" i="30"/>
  <c r="I39" i="30"/>
  <c r="J39" i="30"/>
  <c r="K39" i="30"/>
  <c r="L39" i="30"/>
  <c r="M39" i="30"/>
  <c r="N39" i="30"/>
  <c r="O39" i="30"/>
  <c r="P39" i="30"/>
  <c r="Q39" i="30"/>
  <c r="R39" i="30"/>
  <c r="S39" i="30"/>
  <c r="T39" i="30"/>
  <c r="V39" i="30"/>
  <c r="W39" i="30"/>
  <c r="U39" i="30" s="1"/>
  <c r="X39" i="30"/>
  <c r="Y39" i="30"/>
  <c r="Z39" i="30"/>
  <c r="AA39" i="30"/>
  <c r="AB39" i="30"/>
  <c r="AC39" i="30"/>
  <c r="AD39" i="30"/>
  <c r="AE39" i="30"/>
  <c r="AF39" i="30"/>
  <c r="D39" i="29"/>
  <c r="E39" i="29"/>
  <c r="F39" i="29"/>
  <c r="G39" i="29"/>
  <c r="H39" i="29"/>
  <c r="I39" i="29"/>
  <c r="J39" i="29"/>
  <c r="K39" i="29"/>
  <c r="L39" i="29"/>
  <c r="M39" i="29"/>
  <c r="N39" i="29"/>
  <c r="O39" i="29"/>
  <c r="P39" i="29"/>
  <c r="Q39" i="29"/>
  <c r="R39" i="29"/>
  <c r="S39" i="29"/>
  <c r="T39" i="29"/>
  <c r="V39" i="29"/>
  <c r="W39" i="29"/>
  <c r="U39" i="29" s="1"/>
  <c r="X39" i="29"/>
  <c r="Y39" i="29"/>
  <c r="Z39" i="29"/>
  <c r="AA39" i="29"/>
  <c r="AB39" i="29"/>
  <c r="AC39" i="29"/>
  <c r="AD39" i="29"/>
  <c r="AE39" i="29"/>
  <c r="AF39" i="29"/>
  <c r="D39" i="28"/>
  <c r="E39" i="28"/>
  <c r="F39" i="28"/>
  <c r="G39" i="28"/>
  <c r="H39" i="28"/>
  <c r="I39" i="28"/>
  <c r="J39" i="28"/>
  <c r="K39" i="28"/>
  <c r="L39" i="28"/>
  <c r="M39" i="28"/>
  <c r="N39" i="28"/>
  <c r="O39" i="28"/>
  <c r="P39" i="28"/>
  <c r="Q39" i="28"/>
  <c r="R39" i="28"/>
  <c r="S39" i="28"/>
  <c r="T39" i="28"/>
  <c r="V39" i="28"/>
  <c r="W39" i="28"/>
  <c r="U39" i="28" s="1"/>
  <c r="X39" i="28"/>
  <c r="Y39" i="28"/>
  <c r="Z39" i="28"/>
  <c r="AA39" i="28"/>
  <c r="AB39" i="28"/>
  <c r="AC39" i="28"/>
  <c r="AD39" i="28"/>
  <c r="AE39" i="28"/>
  <c r="AF39" i="28"/>
  <c r="D39" i="27"/>
  <c r="E39" i="27"/>
  <c r="F39" i="27"/>
  <c r="G39" i="27"/>
  <c r="H39" i="27"/>
  <c r="I39" i="27"/>
  <c r="J39" i="27"/>
  <c r="K39" i="27"/>
  <c r="L39" i="27"/>
  <c r="M39" i="27"/>
  <c r="N39" i="27"/>
  <c r="O39" i="27"/>
  <c r="P39" i="27"/>
  <c r="Q39" i="27"/>
  <c r="R39" i="27"/>
  <c r="S39" i="27"/>
  <c r="T39" i="27"/>
  <c r="V39" i="27"/>
  <c r="W39" i="27"/>
  <c r="U39" i="27" s="1"/>
  <c r="X39" i="27"/>
  <c r="Y39" i="27"/>
  <c r="Z39" i="27"/>
  <c r="AA39" i="27"/>
  <c r="AB39" i="27"/>
  <c r="AC39" i="27"/>
  <c r="AD39" i="27"/>
  <c r="AE39" i="27"/>
  <c r="AF39" i="27"/>
  <c r="D39" i="26"/>
  <c r="E39" i="26"/>
  <c r="F39" i="26"/>
  <c r="G39" i="26"/>
  <c r="H39" i="26"/>
  <c r="I39" i="26"/>
  <c r="J39" i="26"/>
  <c r="K39" i="26"/>
  <c r="L39" i="26"/>
  <c r="M39" i="26"/>
  <c r="N39" i="26"/>
  <c r="O39" i="26"/>
  <c r="P39" i="26"/>
  <c r="Q39" i="26"/>
  <c r="R39" i="26"/>
  <c r="S39" i="26"/>
  <c r="T39" i="26"/>
  <c r="V39" i="26"/>
  <c r="W39" i="26"/>
  <c r="U39" i="26" s="1"/>
  <c r="X39" i="26"/>
  <c r="Y39" i="26"/>
  <c r="Z39" i="26"/>
  <c r="AA39" i="26"/>
  <c r="AB39" i="26"/>
  <c r="AC39" i="26"/>
  <c r="AD39" i="26"/>
  <c r="AE39" i="26"/>
  <c r="AF39" i="26"/>
  <c r="D39" i="25"/>
  <c r="E39" i="25"/>
  <c r="F39" i="25"/>
  <c r="G39" i="25"/>
  <c r="H39" i="25"/>
  <c r="I39" i="25"/>
  <c r="J39" i="25"/>
  <c r="K39" i="25"/>
  <c r="L39" i="25"/>
  <c r="M39" i="25"/>
  <c r="N39" i="25"/>
  <c r="O39" i="25"/>
  <c r="P39" i="25"/>
  <c r="Q39" i="25"/>
  <c r="R39" i="25"/>
  <c r="S39" i="25"/>
  <c r="T39" i="25"/>
  <c r="V39" i="25"/>
  <c r="W39" i="25"/>
  <c r="U39" i="25" s="1"/>
  <c r="X39" i="25"/>
  <c r="Y39" i="25"/>
  <c r="Z39" i="25"/>
  <c r="AA39" i="25"/>
  <c r="AB39" i="25"/>
  <c r="AC39" i="25"/>
  <c r="AD39" i="25"/>
  <c r="AE39" i="25"/>
  <c r="AF39" i="25"/>
  <c r="D39" i="24"/>
  <c r="E39" i="24"/>
  <c r="F39" i="24"/>
  <c r="G39" i="24"/>
  <c r="H39" i="24"/>
  <c r="I39" i="24"/>
  <c r="J39" i="24"/>
  <c r="K39" i="24"/>
  <c r="L39" i="24"/>
  <c r="M39" i="24"/>
  <c r="N39" i="24"/>
  <c r="O39" i="24"/>
  <c r="P39" i="24"/>
  <c r="Q39" i="24"/>
  <c r="R39" i="24"/>
  <c r="S39" i="24"/>
  <c r="T39" i="24"/>
  <c r="V39" i="24"/>
  <c r="W39" i="24"/>
  <c r="U39" i="24" s="1"/>
  <c r="X39" i="24"/>
  <c r="Y39" i="24"/>
  <c r="Z39" i="24"/>
  <c r="AA39" i="24"/>
  <c r="AB39" i="24"/>
  <c r="AC39" i="24"/>
  <c r="AD39" i="24"/>
  <c r="AE39" i="24"/>
  <c r="AF39" i="24"/>
  <c r="D39" i="23" l="1"/>
  <c r="E39" i="23"/>
  <c r="F39" i="23"/>
  <c r="G39" i="23"/>
  <c r="H39" i="23"/>
  <c r="I39" i="23"/>
  <c r="J39" i="23"/>
  <c r="K39" i="23"/>
  <c r="L39" i="23"/>
  <c r="M39" i="23"/>
  <c r="N39" i="23"/>
  <c r="O39" i="23"/>
  <c r="P39" i="23"/>
  <c r="Q39" i="23"/>
  <c r="R39" i="23"/>
  <c r="S39" i="23"/>
  <c r="T39" i="23"/>
  <c r="V39" i="23"/>
  <c r="W39" i="23"/>
  <c r="U39" i="23" s="1"/>
  <c r="X39" i="23"/>
  <c r="Y39" i="23"/>
  <c r="Z39" i="23"/>
  <c r="AA39" i="23"/>
  <c r="AB39" i="23"/>
  <c r="AC39" i="23"/>
  <c r="AD39" i="23"/>
  <c r="AE39" i="23"/>
  <c r="AF39" i="23"/>
  <c r="D39" i="22"/>
  <c r="E39" i="22"/>
  <c r="F39" i="22"/>
  <c r="G39" i="22"/>
  <c r="H39" i="22"/>
  <c r="I39" i="22"/>
  <c r="J39" i="22"/>
  <c r="K39" i="22"/>
  <c r="L39" i="22"/>
  <c r="M39" i="22"/>
  <c r="N39" i="22"/>
  <c r="O39" i="22"/>
  <c r="P39" i="22"/>
  <c r="Q39" i="22"/>
  <c r="R39" i="22"/>
  <c r="S39" i="22"/>
  <c r="T39" i="22"/>
  <c r="V39" i="22"/>
  <c r="W39" i="22"/>
  <c r="U39" i="22" s="1"/>
  <c r="X39" i="22"/>
  <c r="Y39" i="22"/>
  <c r="Z39" i="22"/>
  <c r="AA39" i="22"/>
  <c r="AB39" i="22"/>
  <c r="AC39" i="22"/>
  <c r="AD39" i="22"/>
  <c r="AE39" i="22"/>
  <c r="AF39" i="22"/>
  <c r="D39" i="21"/>
  <c r="E39" i="21"/>
  <c r="F39" i="21"/>
  <c r="G39" i="21"/>
  <c r="H39" i="21"/>
  <c r="I39" i="21"/>
  <c r="J39" i="21"/>
  <c r="K39" i="21"/>
  <c r="L39" i="21"/>
  <c r="M39" i="21"/>
  <c r="N39" i="21"/>
  <c r="O39" i="21"/>
  <c r="P39" i="21"/>
  <c r="Q39" i="21"/>
  <c r="R39" i="21"/>
  <c r="S39" i="21"/>
  <c r="T39" i="21"/>
  <c r="V39" i="21"/>
  <c r="W39" i="21"/>
  <c r="U39" i="21" s="1"/>
  <c r="X39" i="21"/>
  <c r="Y39" i="21"/>
  <c r="Z39" i="21"/>
  <c r="AA39" i="21"/>
  <c r="AB39" i="21"/>
  <c r="AC39" i="21"/>
  <c r="AD39" i="21"/>
  <c r="AE39" i="21"/>
  <c r="AF39" i="21"/>
  <c r="D39" i="20" l="1"/>
  <c r="E39" i="20"/>
  <c r="F39" i="20"/>
  <c r="G39" i="20"/>
  <c r="H39" i="20"/>
  <c r="I39" i="20"/>
  <c r="J39" i="20"/>
  <c r="K39" i="20"/>
  <c r="L39" i="20"/>
  <c r="M39" i="20"/>
  <c r="N39" i="20"/>
  <c r="O39" i="20"/>
  <c r="P39" i="20"/>
  <c r="Q39" i="20"/>
  <c r="R39" i="20"/>
  <c r="S39" i="20"/>
  <c r="T39" i="20"/>
  <c r="V39" i="20"/>
  <c r="W39" i="20"/>
  <c r="U39" i="20" s="1"/>
  <c r="X39" i="20"/>
  <c r="Y39" i="20"/>
  <c r="Z39" i="20"/>
  <c r="AA39" i="20"/>
  <c r="AB39" i="20"/>
  <c r="AC39" i="20"/>
  <c r="AD39" i="20"/>
  <c r="AE39" i="20"/>
  <c r="AF39" i="20"/>
  <c r="D39" i="19"/>
  <c r="E39" i="19"/>
  <c r="F39" i="19"/>
  <c r="G39" i="19"/>
  <c r="H39" i="19"/>
  <c r="I39" i="19"/>
  <c r="J39" i="19"/>
  <c r="K39" i="19"/>
  <c r="L39" i="19"/>
  <c r="M39" i="19"/>
  <c r="N39" i="19"/>
  <c r="O39" i="19"/>
  <c r="P39" i="19"/>
  <c r="Q39" i="19"/>
  <c r="R39" i="19"/>
  <c r="S39" i="19"/>
  <c r="T39" i="19"/>
  <c r="V39" i="19"/>
  <c r="W39" i="19"/>
  <c r="U39" i="19" s="1"/>
  <c r="X39" i="19"/>
  <c r="Y39" i="19"/>
  <c r="Z39" i="19"/>
  <c r="AA39" i="19"/>
  <c r="AB39" i="19"/>
  <c r="AC39" i="19"/>
  <c r="AD39" i="19"/>
  <c r="AE39" i="19"/>
  <c r="AF39" i="19"/>
  <c r="D39" i="18"/>
  <c r="E39" i="18"/>
  <c r="F39" i="18"/>
  <c r="G39" i="18"/>
  <c r="H39" i="18"/>
  <c r="I39" i="18"/>
  <c r="J39" i="18"/>
  <c r="K39" i="18"/>
  <c r="L39" i="18"/>
  <c r="M39" i="18"/>
  <c r="N39" i="18"/>
  <c r="O39" i="18"/>
  <c r="P39" i="18"/>
  <c r="Q39" i="18"/>
  <c r="R39" i="18"/>
  <c r="S39" i="18"/>
  <c r="T39" i="18"/>
  <c r="V39" i="18"/>
  <c r="W39" i="18"/>
  <c r="U39" i="18" s="1"/>
  <c r="X39" i="18"/>
  <c r="Y39" i="18"/>
  <c r="Z39" i="18"/>
  <c r="AA39" i="18"/>
  <c r="AB39" i="18"/>
  <c r="AC39" i="18"/>
  <c r="AD39" i="18"/>
  <c r="AE39" i="18"/>
  <c r="AF39" i="18"/>
  <c r="D39" i="17"/>
  <c r="E39" i="17"/>
  <c r="F39" i="17"/>
  <c r="G39" i="17"/>
  <c r="H39" i="17"/>
  <c r="I39" i="17"/>
  <c r="J39" i="17"/>
  <c r="K39" i="17"/>
  <c r="L39" i="17"/>
  <c r="M39" i="17"/>
  <c r="N39" i="17"/>
  <c r="O39" i="17"/>
  <c r="P39" i="17"/>
  <c r="Q39" i="17"/>
  <c r="R39" i="17"/>
  <c r="S39" i="17"/>
  <c r="T39" i="17"/>
  <c r="V39" i="17"/>
  <c r="W39" i="17"/>
  <c r="U39" i="17" s="1"/>
  <c r="X39" i="17"/>
  <c r="Y39" i="17"/>
  <c r="Z39" i="17"/>
  <c r="AA39" i="17"/>
  <c r="AB39" i="17"/>
  <c r="AC39" i="17"/>
  <c r="AD39" i="17"/>
  <c r="AE39" i="17"/>
  <c r="AF39" i="17"/>
  <c r="D39" i="16"/>
  <c r="E39" i="16"/>
  <c r="F39" i="16"/>
  <c r="G39" i="16"/>
  <c r="H39" i="16"/>
  <c r="I39" i="16"/>
  <c r="J39" i="16"/>
  <c r="K39" i="16"/>
  <c r="L39" i="16"/>
  <c r="M39" i="16"/>
  <c r="N39" i="16"/>
  <c r="O39" i="16"/>
  <c r="P39" i="16"/>
  <c r="Q39" i="16"/>
  <c r="R39" i="16"/>
  <c r="S39" i="16"/>
  <c r="T39" i="16"/>
  <c r="V39" i="16"/>
  <c r="W39" i="16"/>
  <c r="U39" i="16" s="1"/>
  <c r="X39" i="16"/>
  <c r="Y39" i="16"/>
  <c r="Z39" i="16"/>
  <c r="AA39" i="16"/>
  <c r="AB39" i="16"/>
  <c r="AC39" i="16"/>
  <c r="AD39" i="16"/>
  <c r="AE39" i="16"/>
  <c r="AF39" i="16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V39" i="15"/>
  <c r="W39" i="15"/>
  <c r="U39" i="15" s="1"/>
  <c r="X39" i="15"/>
  <c r="Y39" i="15"/>
  <c r="Z39" i="15"/>
  <c r="AA39" i="15"/>
  <c r="AB39" i="15"/>
  <c r="AC39" i="15"/>
  <c r="AD39" i="15"/>
  <c r="AE39" i="15"/>
  <c r="AF39" i="15"/>
  <c r="D39" i="14"/>
  <c r="E39" i="14"/>
  <c r="F39" i="14"/>
  <c r="G39" i="14"/>
  <c r="H39" i="14"/>
  <c r="I39" i="14"/>
  <c r="J39" i="14"/>
  <c r="K39" i="14"/>
  <c r="L39" i="14"/>
  <c r="M39" i="14"/>
  <c r="N39" i="14"/>
  <c r="O39" i="14"/>
  <c r="P39" i="14"/>
  <c r="Q39" i="14"/>
  <c r="R39" i="14"/>
  <c r="S39" i="14"/>
  <c r="T39" i="14"/>
  <c r="V39" i="14"/>
  <c r="W39" i="14"/>
  <c r="U39" i="14" s="1"/>
  <c r="X39" i="14"/>
  <c r="Y39" i="14"/>
  <c r="Z39" i="14"/>
  <c r="AA39" i="14"/>
  <c r="AB39" i="14"/>
  <c r="AC39" i="14"/>
  <c r="AD39" i="14"/>
  <c r="AE39" i="14"/>
  <c r="AF39" i="14"/>
  <c r="D39" i="13"/>
  <c r="E39" i="13"/>
  <c r="F39" i="13"/>
  <c r="G39" i="13"/>
  <c r="H39" i="13"/>
  <c r="I39" i="13"/>
  <c r="J39" i="13"/>
  <c r="K39" i="13"/>
  <c r="L39" i="13"/>
  <c r="M39" i="13"/>
  <c r="N39" i="13"/>
  <c r="O39" i="13"/>
  <c r="P39" i="13"/>
  <c r="Q39" i="13"/>
  <c r="R39" i="13"/>
  <c r="S39" i="13"/>
  <c r="T39" i="13"/>
  <c r="V39" i="13"/>
  <c r="W39" i="13"/>
  <c r="U39" i="13" s="1"/>
  <c r="X39" i="13"/>
  <c r="Y39" i="13"/>
  <c r="Z39" i="13"/>
  <c r="AA39" i="13"/>
  <c r="AB39" i="13"/>
  <c r="AC39" i="13"/>
  <c r="AD39" i="13"/>
  <c r="AE39" i="13"/>
  <c r="AF39" i="13"/>
  <c r="D39" i="12"/>
  <c r="E39" i="12"/>
  <c r="F39" i="12"/>
  <c r="G39" i="12"/>
  <c r="H39" i="12"/>
  <c r="I39" i="12"/>
  <c r="J39" i="12"/>
  <c r="K39" i="12"/>
  <c r="L39" i="12"/>
  <c r="M39" i="12"/>
  <c r="N39" i="12"/>
  <c r="O39" i="12"/>
  <c r="P39" i="12"/>
  <c r="Q39" i="12"/>
  <c r="R39" i="12"/>
  <c r="S39" i="12"/>
  <c r="T39" i="12"/>
  <c r="V39" i="12"/>
  <c r="W39" i="12"/>
  <c r="U39" i="12" s="1"/>
  <c r="X39" i="12"/>
  <c r="Y39" i="12"/>
  <c r="Z39" i="12"/>
  <c r="AA39" i="12"/>
  <c r="AB39" i="12"/>
  <c r="AC39" i="12"/>
  <c r="AD39" i="12"/>
  <c r="AE39" i="12"/>
  <c r="AF39" i="12"/>
  <c r="D39" i="11" l="1"/>
  <c r="E39" i="11"/>
  <c r="F39" i="11"/>
  <c r="G39" i="11"/>
  <c r="H39" i="11"/>
  <c r="I39" i="11"/>
  <c r="J39" i="11"/>
  <c r="K39" i="11"/>
  <c r="L39" i="11"/>
  <c r="M39" i="11"/>
  <c r="N39" i="11"/>
  <c r="O39" i="11"/>
  <c r="P39" i="11"/>
  <c r="Q39" i="11"/>
  <c r="R39" i="11"/>
  <c r="S39" i="11"/>
  <c r="T39" i="11"/>
  <c r="U39" i="11"/>
  <c r="V39" i="11"/>
  <c r="W39" i="11"/>
  <c r="X39" i="11"/>
  <c r="Y39" i="11"/>
  <c r="Z39" i="11"/>
  <c r="AA39" i="11"/>
  <c r="AB39" i="11"/>
  <c r="AC39" i="11"/>
  <c r="AD39" i="11"/>
  <c r="AE39" i="11"/>
  <c r="AF39" i="11"/>
  <c r="D39" i="10"/>
  <c r="E39" i="10"/>
  <c r="F39" i="10"/>
  <c r="G39" i="10"/>
  <c r="H39" i="10"/>
  <c r="I39" i="10"/>
  <c r="J39" i="10"/>
  <c r="K39" i="10"/>
  <c r="L39" i="10"/>
  <c r="M39" i="10"/>
  <c r="O39" i="10"/>
  <c r="P39" i="10"/>
  <c r="Q39" i="10"/>
  <c r="R39" i="10"/>
  <c r="S39" i="10"/>
  <c r="T39" i="10"/>
  <c r="V39" i="10"/>
  <c r="W39" i="10"/>
  <c r="U39" i="10" s="1"/>
  <c r="X39" i="10"/>
  <c r="Y39" i="10"/>
  <c r="Z39" i="10"/>
  <c r="AA39" i="10"/>
  <c r="AB39" i="10"/>
  <c r="AC39" i="10"/>
  <c r="AD39" i="10"/>
  <c r="AE39" i="10"/>
  <c r="AF39" i="10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C39" i="9"/>
  <c r="AD39" i="9"/>
  <c r="AE39" i="9"/>
  <c r="AF39" i="9"/>
  <c r="D39" i="8"/>
  <c r="E39" i="8"/>
  <c r="F39" i="8"/>
  <c r="G39" i="8"/>
  <c r="H39" i="8"/>
  <c r="I39" i="8"/>
  <c r="J39" i="8"/>
  <c r="K39" i="8"/>
  <c r="L39" i="8"/>
  <c r="M39" i="8"/>
  <c r="N39" i="8"/>
  <c r="O39" i="8"/>
  <c r="P39" i="8"/>
  <c r="Q39" i="8"/>
  <c r="R39" i="8"/>
  <c r="S39" i="8"/>
  <c r="T39" i="8"/>
  <c r="U39" i="8"/>
  <c r="V39" i="8"/>
  <c r="W39" i="8"/>
  <c r="X39" i="8"/>
  <c r="Y39" i="8"/>
  <c r="Z39" i="8"/>
  <c r="AA39" i="8"/>
  <c r="AB39" i="8"/>
  <c r="AC39" i="8"/>
  <c r="AD39" i="8"/>
  <c r="AE39" i="8"/>
  <c r="AF39" i="8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D39" i="2"/>
  <c r="E39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X39" i="2"/>
  <c r="Y39" i="2"/>
  <c r="Z39" i="2"/>
  <c r="AA39" i="2"/>
  <c r="AB39" i="2"/>
  <c r="AC39" i="2"/>
  <c r="AD39" i="2"/>
  <c r="AE39" i="2"/>
  <c r="AF39" i="2"/>
  <c r="D39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AE39" i="1"/>
  <c r="AF39" i="1"/>
  <c r="D38" i="38" l="1"/>
  <c r="E38" i="38"/>
  <c r="F38" i="38"/>
  <c r="G38" i="38"/>
  <c r="H38" i="38"/>
  <c r="I38" i="38"/>
  <c r="J38" i="38"/>
  <c r="K38" i="38"/>
  <c r="L38" i="38"/>
  <c r="M38" i="38"/>
  <c r="N38" i="38"/>
  <c r="O38" i="38"/>
  <c r="P38" i="38"/>
  <c r="Q38" i="38"/>
  <c r="R38" i="38"/>
  <c r="S38" i="38"/>
  <c r="T38" i="38"/>
  <c r="V38" i="38"/>
  <c r="W38" i="38"/>
  <c r="U38" i="38" s="1"/>
  <c r="X38" i="38"/>
  <c r="Y38" i="38"/>
  <c r="Z38" i="38"/>
  <c r="AA38" i="38"/>
  <c r="AB38" i="38"/>
  <c r="AC38" i="38"/>
  <c r="AD38" i="38"/>
  <c r="AE38" i="38"/>
  <c r="AF38" i="38"/>
  <c r="D38" i="37"/>
  <c r="E38" i="37"/>
  <c r="F38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V38" i="37"/>
  <c r="W38" i="37"/>
  <c r="U38" i="37" s="1"/>
  <c r="X38" i="37"/>
  <c r="Y38" i="37"/>
  <c r="Z38" i="37"/>
  <c r="AA38" i="37"/>
  <c r="AB38" i="37"/>
  <c r="AC38" i="37"/>
  <c r="AD38" i="37"/>
  <c r="AE38" i="37"/>
  <c r="AF38" i="37"/>
  <c r="D38" i="36"/>
  <c r="E38" i="36"/>
  <c r="F38" i="36"/>
  <c r="G38" i="36"/>
  <c r="H38" i="36"/>
  <c r="I38" i="36"/>
  <c r="J38" i="36"/>
  <c r="K38" i="36"/>
  <c r="L38" i="36"/>
  <c r="M38" i="36"/>
  <c r="N38" i="36"/>
  <c r="O38" i="36"/>
  <c r="P38" i="36"/>
  <c r="Q38" i="36"/>
  <c r="R38" i="36"/>
  <c r="S38" i="36"/>
  <c r="T38" i="36"/>
  <c r="V38" i="36"/>
  <c r="W38" i="36"/>
  <c r="U38" i="36" s="1"/>
  <c r="X38" i="36"/>
  <c r="Y38" i="36"/>
  <c r="Z38" i="36"/>
  <c r="AA38" i="36"/>
  <c r="AB38" i="36"/>
  <c r="AC38" i="36"/>
  <c r="AD38" i="36"/>
  <c r="AE38" i="36"/>
  <c r="AF38" i="36"/>
  <c r="D38" i="35"/>
  <c r="E38" i="35"/>
  <c r="F38" i="35"/>
  <c r="G38" i="35"/>
  <c r="H38" i="35"/>
  <c r="I38" i="35"/>
  <c r="J38" i="35"/>
  <c r="K38" i="35"/>
  <c r="L38" i="35"/>
  <c r="M38" i="35"/>
  <c r="N38" i="35"/>
  <c r="O38" i="35"/>
  <c r="P38" i="35"/>
  <c r="Q38" i="35"/>
  <c r="R38" i="35"/>
  <c r="S38" i="35"/>
  <c r="T38" i="35"/>
  <c r="V38" i="35"/>
  <c r="W38" i="35"/>
  <c r="U38" i="35" s="1"/>
  <c r="X38" i="35"/>
  <c r="Y38" i="35"/>
  <c r="Z38" i="35"/>
  <c r="AA38" i="35"/>
  <c r="AB38" i="35"/>
  <c r="AC38" i="35"/>
  <c r="AD38" i="35"/>
  <c r="AE38" i="35"/>
  <c r="AF38" i="35"/>
  <c r="D38" i="34"/>
  <c r="E38" i="34"/>
  <c r="F38" i="34"/>
  <c r="G38" i="34"/>
  <c r="H38" i="34"/>
  <c r="I38" i="34"/>
  <c r="J38" i="34"/>
  <c r="K38" i="34"/>
  <c r="L38" i="34"/>
  <c r="M38" i="34"/>
  <c r="N38" i="34"/>
  <c r="O38" i="34"/>
  <c r="P38" i="34"/>
  <c r="Q38" i="34"/>
  <c r="R38" i="34"/>
  <c r="S38" i="34"/>
  <c r="T38" i="34"/>
  <c r="V38" i="34"/>
  <c r="W38" i="34"/>
  <c r="U38" i="34" s="1"/>
  <c r="X38" i="34"/>
  <c r="Y38" i="34"/>
  <c r="Z38" i="34"/>
  <c r="AA38" i="34"/>
  <c r="AB38" i="34"/>
  <c r="AC38" i="34"/>
  <c r="AD38" i="34"/>
  <c r="AE38" i="34"/>
  <c r="AF38" i="34"/>
  <c r="D38" i="33"/>
  <c r="E38" i="33"/>
  <c r="F38" i="33"/>
  <c r="G38" i="33"/>
  <c r="H38" i="33"/>
  <c r="I38" i="33"/>
  <c r="J38" i="33"/>
  <c r="K38" i="33"/>
  <c r="L38" i="33"/>
  <c r="M38" i="33"/>
  <c r="N38" i="33"/>
  <c r="O38" i="33"/>
  <c r="P38" i="33"/>
  <c r="Q38" i="33"/>
  <c r="R38" i="33"/>
  <c r="S38" i="33"/>
  <c r="T38" i="33"/>
  <c r="V38" i="33"/>
  <c r="W38" i="33"/>
  <c r="U38" i="33" s="1"/>
  <c r="X38" i="33"/>
  <c r="Y38" i="33"/>
  <c r="Z38" i="33"/>
  <c r="AA38" i="33"/>
  <c r="AB38" i="33"/>
  <c r="AC38" i="33"/>
  <c r="AD38" i="33"/>
  <c r="AE38" i="33"/>
  <c r="AF38" i="33"/>
  <c r="D38" i="31"/>
  <c r="E38" i="31"/>
  <c r="F38" i="31"/>
  <c r="G38" i="31"/>
  <c r="H38" i="31"/>
  <c r="I38" i="31"/>
  <c r="J38" i="31"/>
  <c r="K38" i="31"/>
  <c r="L38" i="31"/>
  <c r="M38" i="31"/>
  <c r="N38" i="31"/>
  <c r="O38" i="31"/>
  <c r="P38" i="31"/>
  <c r="Q38" i="31"/>
  <c r="R38" i="31"/>
  <c r="S38" i="31"/>
  <c r="T38" i="31"/>
  <c r="V38" i="31"/>
  <c r="W38" i="31"/>
  <c r="U38" i="31" s="1"/>
  <c r="X38" i="31"/>
  <c r="Y38" i="31"/>
  <c r="Z38" i="31"/>
  <c r="AA38" i="31"/>
  <c r="AB38" i="31"/>
  <c r="AC38" i="31"/>
  <c r="AD38" i="31"/>
  <c r="AE38" i="31"/>
  <c r="AF38" i="31"/>
  <c r="D38" i="30"/>
  <c r="E38" i="30"/>
  <c r="F38" i="30"/>
  <c r="G38" i="30"/>
  <c r="H38" i="30"/>
  <c r="I38" i="30"/>
  <c r="J38" i="30"/>
  <c r="K38" i="30"/>
  <c r="L38" i="30"/>
  <c r="M38" i="30"/>
  <c r="N38" i="30"/>
  <c r="O38" i="30"/>
  <c r="P38" i="30"/>
  <c r="Q38" i="30"/>
  <c r="R38" i="30"/>
  <c r="S38" i="30"/>
  <c r="T38" i="30"/>
  <c r="V38" i="30"/>
  <c r="W38" i="30"/>
  <c r="U38" i="30" s="1"/>
  <c r="X38" i="30"/>
  <c r="Y38" i="30"/>
  <c r="Z38" i="30"/>
  <c r="AA38" i="30"/>
  <c r="AB38" i="30"/>
  <c r="AC38" i="30"/>
  <c r="AD38" i="30"/>
  <c r="AE38" i="30"/>
  <c r="AF38" i="30"/>
  <c r="D38" i="29"/>
  <c r="E38" i="29"/>
  <c r="F38" i="29"/>
  <c r="G38" i="29"/>
  <c r="H38" i="29"/>
  <c r="I38" i="29"/>
  <c r="J38" i="29"/>
  <c r="K38" i="29"/>
  <c r="L38" i="29"/>
  <c r="M38" i="29"/>
  <c r="N38" i="29"/>
  <c r="O38" i="29"/>
  <c r="P38" i="29"/>
  <c r="Q38" i="29"/>
  <c r="R38" i="29"/>
  <c r="S38" i="29"/>
  <c r="T38" i="29"/>
  <c r="V38" i="29"/>
  <c r="W38" i="29"/>
  <c r="U38" i="29" s="1"/>
  <c r="X38" i="29"/>
  <c r="Y38" i="29"/>
  <c r="Z38" i="29"/>
  <c r="AA38" i="29"/>
  <c r="AB38" i="29"/>
  <c r="AC38" i="29"/>
  <c r="AD38" i="29"/>
  <c r="AE38" i="29"/>
  <c r="AF38" i="29"/>
  <c r="D38" i="28"/>
  <c r="E38" i="28"/>
  <c r="F38" i="28"/>
  <c r="G38" i="28"/>
  <c r="H38" i="28"/>
  <c r="I38" i="28"/>
  <c r="J38" i="28"/>
  <c r="K38" i="28"/>
  <c r="L38" i="28"/>
  <c r="M38" i="28"/>
  <c r="N38" i="28"/>
  <c r="O38" i="28"/>
  <c r="P38" i="28"/>
  <c r="Q38" i="28"/>
  <c r="R38" i="28"/>
  <c r="S38" i="28"/>
  <c r="T38" i="28"/>
  <c r="V38" i="28"/>
  <c r="W38" i="28"/>
  <c r="U38" i="28" s="1"/>
  <c r="X38" i="28"/>
  <c r="Y38" i="28"/>
  <c r="Z38" i="28"/>
  <c r="AA38" i="28"/>
  <c r="AB38" i="28"/>
  <c r="AC38" i="28"/>
  <c r="AD38" i="28"/>
  <c r="AE38" i="28"/>
  <c r="AF38" i="28"/>
  <c r="D38" i="27"/>
  <c r="E38" i="27"/>
  <c r="F38" i="27"/>
  <c r="G38" i="27"/>
  <c r="H38" i="27"/>
  <c r="I38" i="27"/>
  <c r="J38" i="27"/>
  <c r="K38" i="27"/>
  <c r="L38" i="27"/>
  <c r="M38" i="27"/>
  <c r="N38" i="27"/>
  <c r="O38" i="27"/>
  <c r="P38" i="27"/>
  <c r="Q38" i="27"/>
  <c r="R38" i="27"/>
  <c r="S38" i="27"/>
  <c r="T38" i="27"/>
  <c r="V38" i="27"/>
  <c r="W38" i="27"/>
  <c r="U38" i="27" s="1"/>
  <c r="X38" i="27"/>
  <c r="Y38" i="27"/>
  <c r="Z38" i="27"/>
  <c r="AA38" i="27"/>
  <c r="AB38" i="27"/>
  <c r="AC38" i="27"/>
  <c r="AD38" i="27"/>
  <c r="AE38" i="27"/>
  <c r="AF38" i="27"/>
  <c r="D38" i="26"/>
  <c r="E38" i="26"/>
  <c r="F38" i="26"/>
  <c r="G38" i="26"/>
  <c r="H38" i="26"/>
  <c r="I38" i="26"/>
  <c r="J38" i="26"/>
  <c r="K38" i="26"/>
  <c r="L38" i="26"/>
  <c r="M38" i="26"/>
  <c r="N38" i="26"/>
  <c r="O38" i="26"/>
  <c r="P38" i="26"/>
  <c r="Q38" i="26"/>
  <c r="R38" i="26"/>
  <c r="S38" i="26"/>
  <c r="T38" i="26"/>
  <c r="V38" i="26"/>
  <c r="W38" i="26"/>
  <c r="U38" i="26" s="1"/>
  <c r="X38" i="26"/>
  <c r="Y38" i="26"/>
  <c r="Z38" i="26"/>
  <c r="AA38" i="26"/>
  <c r="AB38" i="26"/>
  <c r="AC38" i="26"/>
  <c r="AD38" i="26"/>
  <c r="AE38" i="26"/>
  <c r="AF38" i="26"/>
  <c r="D38" i="25"/>
  <c r="E38" i="25"/>
  <c r="F38" i="25"/>
  <c r="G38" i="25"/>
  <c r="H38" i="25"/>
  <c r="I38" i="25"/>
  <c r="J38" i="25"/>
  <c r="K38" i="25"/>
  <c r="L38" i="25"/>
  <c r="M38" i="25"/>
  <c r="N38" i="25"/>
  <c r="O38" i="25"/>
  <c r="P38" i="25"/>
  <c r="Q38" i="25"/>
  <c r="R38" i="25"/>
  <c r="S38" i="25"/>
  <c r="T38" i="25"/>
  <c r="V38" i="25"/>
  <c r="W38" i="25"/>
  <c r="U38" i="25" s="1"/>
  <c r="X38" i="25"/>
  <c r="Y38" i="25"/>
  <c r="Z38" i="25"/>
  <c r="AA38" i="25"/>
  <c r="AB38" i="25"/>
  <c r="AC38" i="25"/>
  <c r="AD38" i="25"/>
  <c r="AE38" i="25"/>
  <c r="AF38" i="25"/>
  <c r="D38" i="24"/>
  <c r="E38" i="24"/>
  <c r="F38" i="24"/>
  <c r="G38" i="24"/>
  <c r="H38" i="24"/>
  <c r="I38" i="24"/>
  <c r="J38" i="24"/>
  <c r="K38" i="24"/>
  <c r="L38" i="24"/>
  <c r="M38" i="24"/>
  <c r="N38" i="24"/>
  <c r="O38" i="24"/>
  <c r="P38" i="24"/>
  <c r="Q38" i="24"/>
  <c r="R38" i="24"/>
  <c r="S38" i="24"/>
  <c r="T38" i="24"/>
  <c r="V38" i="24"/>
  <c r="W38" i="24"/>
  <c r="U38" i="24" s="1"/>
  <c r="X38" i="24"/>
  <c r="Y38" i="24"/>
  <c r="Z38" i="24"/>
  <c r="AA38" i="24"/>
  <c r="AB38" i="24"/>
  <c r="AC38" i="24"/>
  <c r="AD38" i="24"/>
  <c r="AE38" i="24"/>
  <c r="AF38" i="24"/>
  <c r="D38" i="23"/>
  <c r="E38" i="23"/>
  <c r="F38" i="23"/>
  <c r="G38" i="23"/>
  <c r="H38" i="23"/>
  <c r="I38" i="23"/>
  <c r="J38" i="23"/>
  <c r="K38" i="23"/>
  <c r="L38" i="23"/>
  <c r="M38" i="23"/>
  <c r="N38" i="23"/>
  <c r="O38" i="23"/>
  <c r="P38" i="23"/>
  <c r="Q38" i="23"/>
  <c r="R38" i="23"/>
  <c r="S38" i="23"/>
  <c r="T38" i="23"/>
  <c r="V38" i="23"/>
  <c r="W38" i="23"/>
  <c r="U38" i="23" s="1"/>
  <c r="X38" i="23"/>
  <c r="Y38" i="23"/>
  <c r="Z38" i="23"/>
  <c r="AA38" i="23"/>
  <c r="AB38" i="23"/>
  <c r="AC38" i="23"/>
  <c r="AD38" i="23"/>
  <c r="AE38" i="23"/>
  <c r="AF38" i="23"/>
  <c r="D38" i="22"/>
  <c r="E38" i="22"/>
  <c r="F38" i="22"/>
  <c r="G38" i="22"/>
  <c r="H38" i="22"/>
  <c r="I38" i="22"/>
  <c r="J38" i="22"/>
  <c r="K38" i="22"/>
  <c r="L38" i="22"/>
  <c r="M38" i="22"/>
  <c r="N38" i="22"/>
  <c r="O38" i="22"/>
  <c r="P38" i="22"/>
  <c r="Q38" i="22"/>
  <c r="R38" i="22"/>
  <c r="S38" i="22"/>
  <c r="T38" i="22"/>
  <c r="V38" i="22"/>
  <c r="W38" i="22"/>
  <c r="U38" i="22" s="1"/>
  <c r="X38" i="22"/>
  <c r="Y38" i="22"/>
  <c r="Z38" i="22"/>
  <c r="AA38" i="22"/>
  <c r="AB38" i="22"/>
  <c r="AC38" i="22"/>
  <c r="AD38" i="22"/>
  <c r="AE38" i="22"/>
  <c r="AF38" i="22"/>
  <c r="D38" i="21"/>
  <c r="E38" i="21"/>
  <c r="F38" i="21"/>
  <c r="G38" i="21"/>
  <c r="H38" i="21"/>
  <c r="I38" i="21"/>
  <c r="J38" i="21"/>
  <c r="K38" i="21"/>
  <c r="L38" i="21"/>
  <c r="M38" i="21"/>
  <c r="N38" i="21"/>
  <c r="O38" i="21"/>
  <c r="P38" i="21"/>
  <c r="Q38" i="21"/>
  <c r="R38" i="21"/>
  <c r="S38" i="21"/>
  <c r="T38" i="21"/>
  <c r="V38" i="21"/>
  <c r="W38" i="21"/>
  <c r="U38" i="21" s="1"/>
  <c r="X38" i="21"/>
  <c r="Y38" i="21"/>
  <c r="Z38" i="21"/>
  <c r="AA38" i="21"/>
  <c r="AB38" i="21"/>
  <c r="AC38" i="21"/>
  <c r="AD38" i="21"/>
  <c r="AE38" i="21"/>
  <c r="AF38" i="21"/>
  <c r="D38" i="20"/>
  <c r="E38" i="20"/>
  <c r="F38" i="20"/>
  <c r="G38" i="20"/>
  <c r="H38" i="20"/>
  <c r="I38" i="20"/>
  <c r="J38" i="20"/>
  <c r="K38" i="20"/>
  <c r="L38" i="20"/>
  <c r="M38" i="20"/>
  <c r="N38" i="20"/>
  <c r="O38" i="20"/>
  <c r="P38" i="20"/>
  <c r="Q38" i="20"/>
  <c r="R38" i="20"/>
  <c r="S38" i="20"/>
  <c r="T38" i="20"/>
  <c r="V38" i="20"/>
  <c r="W38" i="20"/>
  <c r="U38" i="20" s="1"/>
  <c r="X38" i="20"/>
  <c r="Y38" i="20"/>
  <c r="Z38" i="20"/>
  <c r="AA38" i="20"/>
  <c r="AB38" i="20"/>
  <c r="AC38" i="20"/>
  <c r="AD38" i="20"/>
  <c r="AE38" i="20"/>
  <c r="AF38" i="20"/>
  <c r="D38" i="19"/>
  <c r="E38" i="19"/>
  <c r="F38" i="19"/>
  <c r="G38" i="19"/>
  <c r="H38" i="19"/>
  <c r="I38" i="19"/>
  <c r="J38" i="19"/>
  <c r="K38" i="19"/>
  <c r="L38" i="19"/>
  <c r="M38" i="19"/>
  <c r="N38" i="19"/>
  <c r="O38" i="19"/>
  <c r="P38" i="19"/>
  <c r="Q38" i="19"/>
  <c r="R38" i="19"/>
  <c r="S38" i="19"/>
  <c r="T38" i="19"/>
  <c r="V38" i="19"/>
  <c r="W38" i="19"/>
  <c r="U38" i="19" s="1"/>
  <c r="X38" i="19"/>
  <c r="Y38" i="19"/>
  <c r="Z38" i="19"/>
  <c r="AA38" i="19"/>
  <c r="AB38" i="19"/>
  <c r="AC38" i="19"/>
  <c r="AD38" i="19"/>
  <c r="AE38" i="19"/>
  <c r="AF38" i="19"/>
  <c r="D38" i="18"/>
  <c r="E38" i="18"/>
  <c r="F38" i="18"/>
  <c r="G38" i="18"/>
  <c r="H38" i="18"/>
  <c r="I38" i="18"/>
  <c r="J38" i="18"/>
  <c r="K38" i="18"/>
  <c r="L38" i="18"/>
  <c r="M38" i="18"/>
  <c r="N38" i="18"/>
  <c r="O38" i="18"/>
  <c r="P38" i="18"/>
  <c r="Q38" i="18"/>
  <c r="R38" i="18"/>
  <c r="S38" i="18"/>
  <c r="T38" i="18"/>
  <c r="V38" i="18"/>
  <c r="W38" i="18"/>
  <c r="U38" i="18" s="1"/>
  <c r="X38" i="18"/>
  <c r="Y38" i="18"/>
  <c r="Z38" i="18"/>
  <c r="AA38" i="18"/>
  <c r="AB38" i="18"/>
  <c r="AC38" i="18"/>
  <c r="AD38" i="18"/>
  <c r="AE38" i="18"/>
  <c r="AF38" i="18"/>
  <c r="D38" i="17"/>
  <c r="E38" i="17"/>
  <c r="F38" i="17"/>
  <c r="G38" i="17"/>
  <c r="H38" i="17"/>
  <c r="I38" i="17"/>
  <c r="J38" i="17"/>
  <c r="K38" i="17"/>
  <c r="L38" i="17"/>
  <c r="M38" i="17"/>
  <c r="N38" i="17"/>
  <c r="O38" i="17"/>
  <c r="P38" i="17"/>
  <c r="Q38" i="17"/>
  <c r="R38" i="17"/>
  <c r="S38" i="17"/>
  <c r="T38" i="17"/>
  <c r="V38" i="17"/>
  <c r="W38" i="17"/>
  <c r="U38" i="17" s="1"/>
  <c r="X38" i="17"/>
  <c r="Y38" i="17"/>
  <c r="Z38" i="17"/>
  <c r="AA38" i="17"/>
  <c r="AB38" i="17"/>
  <c r="AC38" i="17"/>
  <c r="AD38" i="17"/>
  <c r="AE38" i="17"/>
  <c r="AF38" i="17"/>
  <c r="D38" i="16"/>
  <c r="E38" i="16"/>
  <c r="F38" i="16"/>
  <c r="G38" i="16"/>
  <c r="H38" i="16"/>
  <c r="I38" i="16"/>
  <c r="J38" i="16"/>
  <c r="K38" i="16"/>
  <c r="L38" i="16"/>
  <c r="M38" i="16"/>
  <c r="N38" i="16"/>
  <c r="O38" i="16"/>
  <c r="P38" i="16"/>
  <c r="Q38" i="16"/>
  <c r="R38" i="16"/>
  <c r="S38" i="16"/>
  <c r="T38" i="16"/>
  <c r="V38" i="16"/>
  <c r="W38" i="16"/>
  <c r="U38" i="16" s="1"/>
  <c r="X38" i="16"/>
  <c r="Y38" i="16"/>
  <c r="Z38" i="16"/>
  <c r="AA38" i="16"/>
  <c r="AB38" i="16"/>
  <c r="AC38" i="16"/>
  <c r="AD38" i="16"/>
  <c r="AE38" i="16"/>
  <c r="AF38" i="16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V38" i="15"/>
  <c r="W38" i="15"/>
  <c r="U38" i="15" s="1"/>
  <c r="X38" i="15"/>
  <c r="Y38" i="15"/>
  <c r="Z38" i="15"/>
  <c r="AA38" i="15"/>
  <c r="AB38" i="15"/>
  <c r="AC38" i="15"/>
  <c r="AD38" i="15"/>
  <c r="AE38" i="15"/>
  <c r="AF38" i="15"/>
  <c r="D38" i="14"/>
  <c r="E38" i="14"/>
  <c r="F38" i="14"/>
  <c r="G38" i="14"/>
  <c r="H38" i="14"/>
  <c r="I38" i="14"/>
  <c r="J38" i="14"/>
  <c r="K38" i="14"/>
  <c r="L38" i="14"/>
  <c r="M38" i="14"/>
  <c r="N38" i="14"/>
  <c r="O38" i="14"/>
  <c r="P38" i="14"/>
  <c r="Q38" i="14"/>
  <c r="R38" i="14"/>
  <c r="S38" i="14"/>
  <c r="T38" i="14"/>
  <c r="V38" i="14"/>
  <c r="W38" i="14"/>
  <c r="U38" i="14" s="1"/>
  <c r="X38" i="14"/>
  <c r="Y38" i="14"/>
  <c r="Z38" i="14"/>
  <c r="AA38" i="14"/>
  <c r="AB38" i="14"/>
  <c r="AC38" i="14"/>
  <c r="AD38" i="14"/>
  <c r="AE38" i="14"/>
  <c r="AF38" i="14"/>
  <c r="D38" i="13"/>
  <c r="E38" i="13"/>
  <c r="F38" i="13"/>
  <c r="G38" i="13"/>
  <c r="H38" i="13"/>
  <c r="I38" i="13"/>
  <c r="J38" i="13"/>
  <c r="K38" i="13"/>
  <c r="L38" i="13"/>
  <c r="M38" i="13"/>
  <c r="N38" i="13"/>
  <c r="O38" i="13"/>
  <c r="P38" i="13"/>
  <c r="Q38" i="13"/>
  <c r="R38" i="13"/>
  <c r="S38" i="13"/>
  <c r="T38" i="13"/>
  <c r="V38" i="13"/>
  <c r="W38" i="13"/>
  <c r="U38" i="13" s="1"/>
  <c r="X38" i="13"/>
  <c r="Y38" i="13"/>
  <c r="Z38" i="13"/>
  <c r="AA38" i="13"/>
  <c r="AB38" i="13"/>
  <c r="AC38" i="13"/>
  <c r="AD38" i="13"/>
  <c r="AE38" i="13"/>
  <c r="AF38" i="13"/>
  <c r="D38" i="12"/>
  <c r="E38" i="12"/>
  <c r="F38" i="12"/>
  <c r="G38" i="12"/>
  <c r="H38" i="12"/>
  <c r="I38" i="12"/>
  <c r="J38" i="12"/>
  <c r="K38" i="12"/>
  <c r="L38" i="12"/>
  <c r="M38" i="12"/>
  <c r="N38" i="12"/>
  <c r="O38" i="12"/>
  <c r="P38" i="12"/>
  <c r="Q38" i="12"/>
  <c r="R38" i="12"/>
  <c r="S38" i="12"/>
  <c r="T38" i="12"/>
  <c r="V38" i="12"/>
  <c r="W38" i="12"/>
  <c r="U38" i="12" s="1"/>
  <c r="X38" i="12"/>
  <c r="Y38" i="12"/>
  <c r="Z38" i="12"/>
  <c r="AA38" i="12"/>
  <c r="AB38" i="12"/>
  <c r="AC38" i="12"/>
  <c r="AD38" i="12"/>
  <c r="AE38" i="12"/>
  <c r="AF38" i="12"/>
  <c r="D38" i="11"/>
  <c r="E38" i="11"/>
  <c r="F38" i="11"/>
  <c r="G38" i="11"/>
  <c r="H38" i="11"/>
  <c r="I38" i="11"/>
  <c r="J38" i="11"/>
  <c r="K38" i="11"/>
  <c r="L38" i="11"/>
  <c r="M38" i="11"/>
  <c r="N38" i="11"/>
  <c r="O38" i="11"/>
  <c r="P38" i="11"/>
  <c r="Q38" i="11"/>
  <c r="R38" i="11"/>
  <c r="S38" i="11"/>
  <c r="T38" i="11"/>
  <c r="U38" i="11"/>
  <c r="V38" i="11"/>
  <c r="W38" i="11"/>
  <c r="X38" i="11"/>
  <c r="Y38" i="11"/>
  <c r="Z38" i="11"/>
  <c r="AA38" i="11"/>
  <c r="AB38" i="11"/>
  <c r="AC38" i="11"/>
  <c r="AD38" i="11"/>
  <c r="AE38" i="11"/>
  <c r="AF38" i="11"/>
  <c r="D38" i="10"/>
  <c r="E38" i="10"/>
  <c r="F38" i="10"/>
  <c r="G38" i="10"/>
  <c r="H38" i="10"/>
  <c r="I38" i="10"/>
  <c r="J38" i="10"/>
  <c r="K38" i="10"/>
  <c r="L38" i="10"/>
  <c r="M38" i="10"/>
  <c r="O38" i="10"/>
  <c r="P38" i="10"/>
  <c r="Q38" i="10"/>
  <c r="R38" i="10"/>
  <c r="S38" i="10"/>
  <c r="T38" i="10"/>
  <c r="V38" i="10"/>
  <c r="W38" i="10"/>
  <c r="U38" i="10" s="1"/>
  <c r="X38" i="10"/>
  <c r="Y38" i="10"/>
  <c r="Z38" i="10"/>
  <c r="AA38" i="10"/>
  <c r="AB38" i="10"/>
  <c r="AC38" i="10"/>
  <c r="AD38" i="10"/>
  <c r="AE38" i="10"/>
  <c r="AF38" i="10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C38" i="9"/>
  <c r="AD38" i="9"/>
  <c r="AE38" i="9"/>
  <c r="AF38" i="9"/>
  <c r="D38" i="8"/>
  <c r="E38" i="8"/>
  <c r="F38" i="8"/>
  <c r="G38" i="8"/>
  <c r="H38" i="8"/>
  <c r="I38" i="8"/>
  <c r="J38" i="8"/>
  <c r="K38" i="8"/>
  <c r="L38" i="8"/>
  <c r="M38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X38" i="2"/>
  <c r="Y38" i="2"/>
  <c r="Z38" i="2"/>
  <c r="AA38" i="2"/>
  <c r="AB38" i="2"/>
  <c r="AC38" i="2"/>
  <c r="AD38" i="2"/>
  <c r="AE38" i="2"/>
  <c r="AF38" i="2"/>
  <c r="D38" i="1"/>
  <c r="E38" i="1"/>
  <c r="F38" i="1"/>
  <c r="G38" i="1"/>
  <c r="H38" i="1"/>
  <c r="I38" i="1"/>
  <c r="J38" i="1"/>
  <c r="K38" i="1"/>
  <c r="L38" i="1"/>
  <c r="M38" i="1"/>
  <c r="N38" i="1"/>
  <c r="O38" i="1"/>
  <c r="P38" i="1"/>
  <c r="Q38" i="1"/>
  <c r="R38" i="1"/>
  <c r="S38" i="1"/>
  <c r="T38" i="1"/>
  <c r="U38" i="1"/>
  <c r="V38" i="1"/>
  <c r="W38" i="1"/>
  <c r="X38" i="1"/>
  <c r="Y38" i="1"/>
  <c r="Z38" i="1"/>
  <c r="AA38" i="1"/>
  <c r="AB38" i="1"/>
  <c r="AC38" i="1"/>
  <c r="AD38" i="1"/>
  <c r="AE38" i="1"/>
  <c r="AF38" i="1"/>
  <c r="D37" i="38" l="1"/>
  <c r="E37" i="38"/>
  <c r="F37" i="38"/>
  <c r="G37" i="38"/>
  <c r="H37" i="38"/>
  <c r="I37" i="38"/>
  <c r="J37" i="38"/>
  <c r="K37" i="38"/>
  <c r="L37" i="38"/>
  <c r="M37" i="38"/>
  <c r="N37" i="38"/>
  <c r="O37" i="38"/>
  <c r="P37" i="38"/>
  <c r="Q37" i="38"/>
  <c r="R37" i="38"/>
  <c r="S37" i="38"/>
  <c r="T37" i="38"/>
  <c r="V37" i="38"/>
  <c r="W37" i="38"/>
  <c r="U37" i="38" s="1"/>
  <c r="X37" i="38"/>
  <c r="Y37" i="38"/>
  <c r="Z37" i="38"/>
  <c r="AA37" i="38"/>
  <c r="AB37" i="38"/>
  <c r="AC37" i="38"/>
  <c r="AD37" i="38"/>
  <c r="AE37" i="38"/>
  <c r="AF37" i="38"/>
  <c r="D37" i="37" l="1"/>
  <c r="E37" i="37"/>
  <c r="F37" i="37"/>
  <c r="G37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V37" i="37"/>
  <c r="W37" i="37"/>
  <c r="U37" i="37" s="1"/>
  <c r="X37" i="37"/>
  <c r="Y37" i="37"/>
  <c r="Z37" i="37"/>
  <c r="AA37" i="37"/>
  <c r="AB37" i="37"/>
  <c r="AC37" i="37"/>
  <c r="AD37" i="37"/>
  <c r="AE37" i="37"/>
  <c r="AF37" i="37"/>
  <c r="D37" i="36"/>
  <c r="E37" i="36"/>
  <c r="F37" i="36"/>
  <c r="G37" i="36"/>
  <c r="H37" i="36"/>
  <c r="I37" i="36"/>
  <c r="J37" i="36"/>
  <c r="K37" i="36"/>
  <c r="L37" i="36"/>
  <c r="M37" i="36"/>
  <c r="N37" i="36"/>
  <c r="O37" i="36"/>
  <c r="P37" i="36"/>
  <c r="Q37" i="36"/>
  <c r="R37" i="36"/>
  <c r="S37" i="36"/>
  <c r="T37" i="36"/>
  <c r="V37" i="36"/>
  <c r="W37" i="36"/>
  <c r="U37" i="36" s="1"/>
  <c r="X37" i="36"/>
  <c r="Y37" i="36"/>
  <c r="Z37" i="36"/>
  <c r="AA37" i="36"/>
  <c r="AB37" i="36"/>
  <c r="AC37" i="36"/>
  <c r="AD37" i="36"/>
  <c r="AE37" i="36"/>
  <c r="AF37" i="36"/>
  <c r="D37" i="35"/>
  <c r="E37" i="35"/>
  <c r="F37" i="35"/>
  <c r="G37" i="35"/>
  <c r="H37" i="35"/>
  <c r="I37" i="35"/>
  <c r="J37" i="35"/>
  <c r="K37" i="35"/>
  <c r="L37" i="35"/>
  <c r="M37" i="35"/>
  <c r="N37" i="35"/>
  <c r="O37" i="35"/>
  <c r="P37" i="35"/>
  <c r="Q37" i="35"/>
  <c r="R37" i="35"/>
  <c r="S37" i="35"/>
  <c r="T37" i="35"/>
  <c r="V37" i="35"/>
  <c r="W37" i="35"/>
  <c r="U37" i="35" s="1"/>
  <c r="X37" i="35"/>
  <c r="Y37" i="35"/>
  <c r="Z37" i="35"/>
  <c r="AA37" i="35"/>
  <c r="AB37" i="35"/>
  <c r="AC37" i="35"/>
  <c r="AD37" i="35"/>
  <c r="AE37" i="35"/>
  <c r="AF37" i="35"/>
  <c r="D37" i="34"/>
  <c r="E37" i="34"/>
  <c r="F37" i="34"/>
  <c r="G37" i="34"/>
  <c r="H37" i="34"/>
  <c r="I37" i="34"/>
  <c r="J37" i="34"/>
  <c r="K37" i="34"/>
  <c r="L37" i="34"/>
  <c r="M37" i="34"/>
  <c r="N37" i="34"/>
  <c r="O37" i="34"/>
  <c r="P37" i="34"/>
  <c r="Q37" i="34"/>
  <c r="R37" i="34"/>
  <c r="S37" i="34"/>
  <c r="T37" i="34"/>
  <c r="V37" i="34"/>
  <c r="W37" i="34"/>
  <c r="U37" i="34" s="1"/>
  <c r="X37" i="34"/>
  <c r="Y37" i="34"/>
  <c r="Z37" i="34"/>
  <c r="AA37" i="34"/>
  <c r="AB37" i="34"/>
  <c r="AC37" i="34"/>
  <c r="AD37" i="34"/>
  <c r="AE37" i="34"/>
  <c r="AF37" i="34"/>
  <c r="D37" i="33"/>
  <c r="E37" i="33"/>
  <c r="F37" i="33"/>
  <c r="G37" i="33"/>
  <c r="H37" i="33"/>
  <c r="I37" i="33"/>
  <c r="J37" i="33"/>
  <c r="K37" i="33"/>
  <c r="L37" i="33"/>
  <c r="M37" i="33"/>
  <c r="N37" i="33"/>
  <c r="O37" i="33"/>
  <c r="P37" i="33"/>
  <c r="Q37" i="33"/>
  <c r="R37" i="33"/>
  <c r="S37" i="33"/>
  <c r="T37" i="33"/>
  <c r="V37" i="33"/>
  <c r="W37" i="33"/>
  <c r="U37" i="33" s="1"/>
  <c r="X37" i="33"/>
  <c r="Y37" i="33"/>
  <c r="Z37" i="33"/>
  <c r="AA37" i="33"/>
  <c r="AB37" i="33"/>
  <c r="AC37" i="33"/>
  <c r="AD37" i="33"/>
  <c r="AE37" i="33"/>
  <c r="AF37" i="33"/>
  <c r="D37" i="31"/>
  <c r="E37" i="31"/>
  <c r="F37" i="31"/>
  <c r="G37" i="31"/>
  <c r="H37" i="31"/>
  <c r="I37" i="31"/>
  <c r="J37" i="31"/>
  <c r="K37" i="31"/>
  <c r="L37" i="31"/>
  <c r="M37" i="31"/>
  <c r="N37" i="31"/>
  <c r="O37" i="31"/>
  <c r="P37" i="31"/>
  <c r="Q37" i="31"/>
  <c r="R37" i="31"/>
  <c r="S37" i="31"/>
  <c r="T37" i="31"/>
  <c r="V37" i="31"/>
  <c r="W37" i="31"/>
  <c r="U37" i="31" s="1"/>
  <c r="X37" i="31"/>
  <c r="Y37" i="31"/>
  <c r="Z37" i="31"/>
  <c r="AA37" i="31"/>
  <c r="AB37" i="31"/>
  <c r="AC37" i="31"/>
  <c r="AD37" i="31"/>
  <c r="AE37" i="31"/>
  <c r="AF37" i="31"/>
  <c r="D37" i="30"/>
  <c r="E37" i="30"/>
  <c r="F37" i="30"/>
  <c r="G37" i="30"/>
  <c r="H37" i="30"/>
  <c r="I37" i="30"/>
  <c r="J37" i="30"/>
  <c r="K37" i="30"/>
  <c r="L37" i="30"/>
  <c r="M37" i="30"/>
  <c r="N37" i="30"/>
  <c r="O37" i="30"/>
  <c r="P37" i="30"/>
  <c r="Q37" i="30"/>
  <c r="R37" i="30"/>
  <c r="S37" i="30"/>
  <c r="T37" i="30"/>
  <c r="V37" i="30"/>
  <c r="W37" i="30"/>
  <c r="U37" i="30" s="1"/>
  <c r="X37" i="30"/>
  <c r="Y37" i="30"/>
  <c r="Z37" i="30"/>
  <c r="AA37" i="30"/>
  <c r="AB37" i="30"/>
  <c r="AC37" i="30"/>
  <c r="AD37" i="30"/>
  <c r="AE37" i="30"/>
  <c r="AF37" i="30"/>
  <c r="D37" i="28"/>
  <c r="E37" i="28"/>
  <c r="F37" i="28"/>
  <c r="G37" i="28"/>
  <c r="H37" i="28"/>
  <c r="I37" i="28"/>
  <c r="J37" i="28"/>
  <c r="K37" i="28"/>
  <c r="L37" i="28"/>
  <c r="M37" i="28"/>
  <c r="N37" i="28"/>
  <c r="O37" i="28"/>
  <c r="P37" i="28"/>
  <c r="Q37" i="28"/>
  <c r="R37" i="28"/>
  <c r="S37" i="28"/>
  <c r="T37" i="28"/>
  <c r="V37" i="28"/>
  <c r="W37" i="28"/>
  <c r="U37" i="28" s="1"/>
  <c r="X37" i="28"/>
  <c r="Y37" i="28"/>
  <c r="Z37" i="28"/>
  <c r="AA37" i="28"/>
  <c r="AB37" i="28"/>
  <c r="AC37" i="28"/>
  <c r="AD37" i="28"/>
  <c r="AE37" i="28"/>
  <c r="AF37" i="28"/>
  <c r="D37" i="27"/>
  <c r="E37" i="27"/>
  <c r="F37" i="27"/>
  <c r="G37" i="27"/>
  <c r="H37" i="27"/>
  <c r="I37" i="27"/>
  <c r="J37" i="27"/>
  <c r="K37" i="27"/>
  <c r="L37" i="27"/>
  <c r="M37" i="27"/>
  <c r="N37" i="27"/>
  <c r="O37" i="27"/>
  <c r="P37" i="27"/>
  <c r="Q37" i="27"/>
  <c r="R37" i="27"/>
  <c r="S37" i="27"/>
  <c r="T37" i="27"/>
  <c r="V37" i="27"/>
  <c r="W37" i="27"/>
  <c r="U37" i="27" s="1"/>
  <c r="X37" i="27"/>
  <c r="Y37" i="27"/>
  <c r="Z37" i="27"/>
  <c r="AA37" i="27"/>
  <c r="AB37" i="27"/>
  <c r="AC37" i="27"/>
  <c r="AD37" i="27"/>
  <c r="AE37" i="27"/>
  <c r="AF37" i="27"/>
  <c r="D37" i="26"/>
  <c r="E37" i="26"/>
  <c r="F37" i="26"/>
  <c r="G37" i="26"/>
  <c r="H37" i="26"/>
  <c r="I37" i="26"/>
  <c r="J37" i="26"/>
  <c r="K37" i="26"/>
  <c r="L37" i="26"/>
  <c r="M37" i="26"/>
  <c r="N37" i="26"/>
  <c r="O37" i="26"/>
  <c r="P37" i="26"/>
  <c r="Q37" i="26"/>
  <c r="R37" i="26"/>
  <c r="S37" i="26"/>
  <c r="T37" i="26"/>
  <c r="V37" i="26"/>
  <c r="W37" i="26"/>
  <c r="U37" i="26" s="1"/>
  <c r="X37" i="26"/>
  <c r="Y37" i="26"/>
  <c r="Z37" i="26"/>
  <c r="AA37" i="26"/>
  <c r="AB37" i="26"/>
  <c r="AC37" i="26"/>
  <c r="AD37" i="26"/>
  <c r="AE37" i="26"/>
  <c r="AF37" i="26"/>
  <c r="D37" i="25"/>
  <c r="E37" i="25"/>
  <c r="F37" i="25"/>
  <c r="G37" i="25"/>
  <c r="H37" i="25"/>
  <c r="I37" i="25"/>
  <c r="J37" i="25"/>
  <c r="K37" i="25"/>
  <c r="L37" i="25"/>
  <c r="M37" i="25"/>
  <c r="N37" i="25"/>
  <c r="O37" i="25"/>
  <c r="P37" i="25"/>
  <c r="Q37" i="25"/>
  <c r="R37" i="25"/>
  <c r="S37" i="25"/>
  <c r="T37" i="25"/>
  <c r="V37" i="25"/>
  <c r="W37" i="25"/>
  <c r="U37" i="25" s="1"/>
  <c r="X37" i="25"/>
  <c r="Y37" i="25"/>
  <c r="Z37" i="25"/>
  <c r="AA37" i="25"/>
  <c r="AB37" i="25"/>
  <c r="AC37" i="25"/>
  <c r="AD37" i="25"/>
  <c r="AE37" i="25"/>
  <c r="AF37" i="25"/>
  <c r="D37" i="24"/>
  <c r="E37" i="24"/>
  <c r="F37" i="24"/>
  <c r="G37" i="24"/>
  <c r="H37" i="24"/>
  <c r="I37" i="24"/>
  <c r="J37" i="24"/>
  <c r="K37" i="24"/>
  <c r="L37" i="24"/>
  <c r="M37" i="24"/>
  <c r="N37" i="24"/>
  <c r="O37" i="24"/>
  <c r="P37" i="24"/>
  <c r="Q37" i="24"/>
  <c r="R37" i="24"/>
  <c r="S37" i="24"/>
  <c r="T37" i="24"/>
  <c r="V37" i="24"/>
  <c r="W37" i="24"/>
  <c r="U37" i="24" s="1"/>
  <c r="X37" i="24"/>
  <c r="Y37" i="24"/>
  <c r="Z37" i="24"/>
  <c r="AA37" i="24"/>
  <c r="AB37" i="24"/>
  <c r="AC37" i="24"/>
  <c r="AD37" i="24"/>
  <c r="AE37" i="24"/>
  <c r="AF37" i="24"/>
  <c r="D37" i="23"/>
  <c r="E37" i="23"/>
  <c r="F37" i="23"/>
  <c r="G37" i="23"/>
  <c r="H37" i="23"/>
  <c r="I37" i="23"/>
  <c r="J37" i="23"/>
  <c r="K37" i="23"/>
  <c r="L37" i="23"/>
  <c r="M37" i="23"/>
  <c r="N37" i="23"/>
  <c r="O37" i="23"/>
  <c r="P37" i="23"/>
  <c r="Q37" i="23"/>
  <c r="R37" i="23"/>
  <c r="S37" i="23"/>
  <c r="T37" i="23"/>
  <c r="V37" i="23"/>
  <c r="W37" i="23"/>
  <c r="U37" i="23" s="1"/>
  <c r="X37" i="23"/>
  <c r="Y37" i="23"/>
  <c r="Z37" i="23"/>
  <c r="AA37" i="23"/>
  <c r="AB37" i="23"/>
  <c r="AC37" i="23"/>
  <c r="AD37" i="23"/>
  <c r="AE37" i="23"/>
  <c r="AF37" i="23"/>
  <c r="D37" i="22"/>
  <c r="E37" i="22"/>
  <c r="F37" i="22"/>
  <c r="G37" i="22"/>
  <c r="H37" i="22"/>
  <c r="I37" i="22"/>
  <c r="J37" i="22"/>
  <c r="K37" i="22"/>
  <c r="L37" i="22"/>
  <c r="M37" i="22"/>
  <c r="N37" i="22"/>
  <c r="O37" i="22"/>
  <c r="P37" i="22"/>
  <c r="Q37" i="22"/>
  <c r="R37" i="22"/>
  <c r="S37" i="22"/>
  <c r="T37" i="22"/>
  <c r="V37" i="22"/>
  <c r="W37" i="22"/>
  <c r="U37" i="22" s="1"/>
  <c r="X37" i="22"/>
  <c r="Y37" i="22"/>
  <c r="Z37" i="22"/>
  <c r="AA37" i="22"/>
  <c r="AB37" i="22"/>
  <c r="AC37" i="22"/>
  <c r="AD37" i="22"/>
  <c r="AE37" i="22"/>
  <c r="AF37" i="22"/>
  <c r="D37" i="21"/>
  <c r="E37" i="21"/>
  <c r="F37" i="21"/>
  <c r="G37" i="21"/>
  <c r="H37" i="21"/>
  <c r="I37" i="21"/>
  <c r="J37" i="21"/>
  <c r="K37" i="21"/>
  <c r="L37" i="21"/>
  <c r="M37" i="21"/>
  <c r="N37" i="21"/>
  <c r="O37" i="21"/>
  <c r="P37" i="21"/>
  <c r="Q37" i="21"/>
  <c r="R37" i="21"/>
  <c r="S37" i="21"/>
  <c r="T37" i="21"/>
  <c r="V37" i="21"/>
  <c r="W37" i="21"/>
  <c r="U37" i="21" s="1"/>
  <c r="X37" i="21"/>
  <c r="Y37" i="21"/>
  <c r="Z37" i="21"/>
  <c r="AA37" i="21"/>
  <c r="AB37" i="21"/>
  <c r="AC37" i="21"/>
  <c r="AD37" i="21"/>
  <c r="AE37" i="21"/>
  <c r="AF37" i="21"/>
  <c r="D37" i="20" l="1"/>
  <c r="E37" i="20"/>
  <c r="F37" i="20"/>
  <c r="G37" i="20"/>
  <c r="H37" i="20"/>
  <c r="I37" i="20"/>
  <c r="J37" i="20"/>
  <c r="K37" i="20"/>
  <c r="L37" i="20"/>
  <c r="M37" i="20"/>
  <c r="N37" i="20"/>
  <c r="O37" i="20"/>
  <c r="P37" i="20"/>
  <c r="Q37" i="20"/>
  <c r="R37" i="20"/>
  <c r="S37" i="20"/>
  <c r="T37" i="20"/>
  <c r="V37" i="20"/>
  <c r="W37" i="20"/>
  <c r="U37" i="20" s="1"/>
  <c r="X37" i="20"/>
  <c r="Y37" i="20"/>
  <c r="Z37" i="20"/>
  <c r="AA37" i="20"/>
  <c r="AB37" i="20"/>
  <c r="AC37" i="20"/>
  <c r="AD37" i="20"/>
  <c r="AE37" i="20"/>
  <c r="AF37" i="20"/>
  <c r="D37" i="19"/>
  <c r="E37" i="19"/>
  <c r="F37" i="19"/>
  <c r="G37" i="19"/>
  <c r="H37" i="19"/>
  <c r="I37" i="19"/>
  <c r="J37" i="19"/>
  <c r="K37" i="19"/>
  <c r="L37" i="19"/>
  <c r="M37" i="19"/>
  <c r="N37" i="19"/>
  <c r="O37" i="19"/>
  <c r="P37" i="19"/>
  <c r="Q37" i="19"/>
  <c r="R37" i="19"/>
  <c r="S37" i="19"/>
  <c r="T37" i="19"/>
  <c r="V37" i="19"/>
  <c r="W37" i="19"/>
  <c r="U37" i="19" s="1"/>
  <c r="X37" i="19"/>
  <c r="Y37" i="19"/>
  <c r="Z37" i="19"/>
  <c r="AA37" i="19"/>
  <c r="AB37" i="19"/>
  <c r="AC37" i="19"/>
  <c r="AD37" i="19"/>
  <c r="AE37" i="19"/>
  <c r="AF37" i="19"/>
  <c r="D37" i="18"/>
  <c r="E37" i="18"/>
  <c r="F37" i="18"/>
  <c r="G37" i="18"/>
  <c r="H37" i="18"/>
  <c r="I37" i="18"/>
  <c r="J37" i="18"/>
  <c r="K37" i="18"/>
  <c r="L37" i="18"/>
  <c r="M37" i="18"/>
  <c r="N37" i="18"/>
  <c r="O37" i="18"/>
  <c r="P37" i="18"/>
  <c r="Q37" i="18"/>
  <c r="R37" i="18"/>
  <c r="S37" i="18"/>
  <c r="T37" i="18"/>
  <c r="V37" i="18"/>
  <c r="W37" i="18"/>
  <c r="U37" i="18" s="1"/>
  <c r="X37" i="18"/>
  <c r="Y37" i="18"/>
  <c r="Z37" i="18"/>
  <c r="AA37" i="18"/>
  <c r="AB37" i="18"/>
  <c r="AC37" i="18"/>
  <c r="AD37" i="18"/>
  <c r="AE37" i="18"/>
  <c r="AF37" i="18"/>
  <c r="D37" i="17"/>
  <c r="E37" i="17"/>
  <c r="F37" i="17"/>
  <c r="G37" i="17"/>
  <c r="H37" i="17"/>
  <c r="I37" i="17"/>
  <c r="J37" i="17"/>
  <c r="K37" i="17"/>
  <c r="L37" i="17"/>
  <c r="M37" i="17"/>
  <c r="N37" i="17"/>
  <c r="O37" i="17"/>
  <c r="P37" i="17"/>
  <c r="Q37" i="17"/>
  <c r="R37" i="17"/>
  <c r="S37" i="17"/>
  <c r="T37" i="17"/>
  <c r="V37" i="17"/>
  <c r="W37" i="17"/>
  <c r="U37" i="17" s="1"/>
  <c r="X37" i="17"/>
  <c r="Y37" i="17"/>
  <c r="Z37" i="17"/>
  <c r="AA37" i="17"/>
  <c r="AB37" i="17"/>
  <c r="AC37" i="17"/>
  <c r="AD37" i="17"/>
  <c r="AE37" i="17"/>
  <c r="AF37" i="17"/>
  <c r="D37" i="16"/>
  <c r="E37" i="16"/>
  <c r="F37" i="16"/>
  <c r="G37" i="16"/>
  <c r="H37" i="16"/>
  <c r="I37" i="16"/>
  <c r="J37" i="16"/>
  <c r="K37" i="16"/>
  <c r="L37" i="16"/>
  <c r="M37" i="16"/>
  <c r="N37" i="16"/>
  <c r="O37" i="16"/>
  <c r="P37" i="16"/>
  <c r="Q37" i="16"/>
  <c r="R37" i="16"/>
  <c r="S37" i="16"/>
  <c r="T37" i="16"/>
  <c r="V37" i="16"/>
  <c r="W37" i="16"/>
  <c r="U37" i="16" s="1"/>
  <c r="X37" i="16"/>
  <c r="Y37" i="16"/>
  <c r="Z37" i="16"/>
  <c r="AA37" i="16"/>
  <c r="AB37" i="16"/>
  <c r="AC37" i="16"/>
  <c r="AD37" i="16"/>
  <c r="AE37" i="16"/>
  <c r="AF37" i="16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V37" i="15"/>
  <c r="W37" i="15"/>
  <c r="U37" i="15" s="1"/>
  <c r="X37" i="15"/>
  <c r="Y37" i="15"/>
  <c r="Z37" i="15"/>
  <c r="AA37" i="15"/>
  <c r="AB37" i="15"/>
  <c r="AC37" i="15"/>
  <c r="AD37" i="15"/>
  <c r="AE37" i="15"/>
  <c r="AF37" i="15"/>
  <c r="D37" i="14"/>
  <c r="E37" i="14"/>
  <c r="F37" i="14"/>
  <c r="G37" i="14"/>
  <c r="H37" i="14"/>
  <c r="I37" i="14"/>
  <c r="J37" i="14"/>
  <c r="K37" i="14"/>
  <c r="L37" i="14"/>
  <c r="M37" i="14"/>
  <c r="N37" i="14"/>
  <c r="O37" i="14"/>
  <c r="P37" i="14"/>
  <c r="Q37" i="14"/>
  <c r="R37" i="14"/>
  <c r="S37" i="14"/>
  <c r="T37" i="14"/>
  <c r="V37" i="14"/>
  <c r="W37" i="14"/>
  <c r="U37" i="14" s="1"/>
  <c r="X37" i="14"/>
  <c r="Y37" i="14"/>
  <c r="Z37" i="14"/>
  <c r="AA37" i="14"/>
  <c r="AB37" i="14"/>
  <c r="AC37" i="14"/>
  <c r="AD37" i="14"/>
  <c r="AE37" i="14"/>
  <c r="AF37" i="14"/>
  <c r="D37" i="13"/>
  <c r="E37" i="13"/>
  <c r="F37" i="13"/>
  <c r="G37" i="13"/>
  <c r="H37" i="13"/>
  <c r="I37" i="13"/>
  <c r="J37" i="13"/>
  <c r="K37" i="13"/>
  <c r="L37" i="13"/>
  <c r="M37" i="13"/>
  <c r="N37" i="13"/>
  <c r="O37" i="13"/>
  <c r="P37" i="13"/>
  <c r="Q37" i="13"/>
  <c r="R37" i="13"/>
  <c r="S37" i="13"/>
  <c r="T37" i="13"/>
  <c r="V37" i="13"/>
  <c r="W37" i="13"/>
  <c r="U37" i="13" s="1"/>
  <c r="X37" i="13"/>
  <c r="Y37" i="13"/>
  <c r="Z37" i="13"/>
  <c r="AA37" i="13"/>
  <c r="AB37" i="13"/>
  <c r="AC37" i="13"/>
  <c r="AD37" i="13"/>
  <c r="AE37" i="13"/>
  <c r="AF37" i="13"/>
  <c r="D37" i="12"/>
  <c r="E37" i="12"/>
  <c r="F37" i="12"/>
  <c r="G37" i="12"/>
  <c r="H37" i="12"/>
  <c r="I37" i="12"/>
  <c r="J37" i="12"/>
  <c r="K37" i="12"/>
  <c r="L37" i="12"/>
  <c r="M37" i="12"/>
  <c r="N37" i="12"/>
  <c r="O37" i="12"/>
  <c r="P37" i="12"/>
  <c r="Q37" i="12"/>
  <c r="R37" i="12"/>
  <c r="S37" i="12"/>
  <c r="T37" i="12"/>
  <c r="V37" i="12"/>
  <c r="W37" i="12"/>
  <c r="U37" i="12" s="1"/>
  <c r="X37" i="12"/>
  <c r="Y37" i="12"/>
  <c r="Z37" i="12"/>
  <c r="AA37" i="12"/>
  <c r="AB37" i="12"/>
  <c r="AC37" i="12"/>
  <c r="AD37" i="12"/>
  <c r="AE37" i="12"/>
  <c r="AF37" i="12"/>
  <c r="D37" i="11"/>
  <c r="E37" i="11"/>
  <c r="F37" i="11"/>
  <c r="G37" i="11"/>
  <c r="H37" i="11"/>
  <c r="I37" i="11"/>
  <c r="J37" i="11"/>
  <c r="K37" i="11"/>
  <c r="L37" i="11"/>
  <c r="M37" i="11"/>
  <c r="N37" i="11"/>
  <c r="O37" i="11"/>
  <c r="P37" i="11"/>
  <c r="Q37" i="11"/>
  <c r="R37" i="11"/>
  <c r="S37" i="11"/>
  <c r="T37" i="11"/>
  <c r="U37" i="11"/>
  <c r="V37" i="11"/>
  <c r="W37" i="11"/>
  <c r="X37" i="11"/>
  <c r="Y37" i="11"/>
  <c r="Z37" i="11"/>
  <c r="AA37" i="11"/>
  <c r="AB37" i="11"/>
  <c r="AC37" i="11"/>
  <c r="AD37" i="11"/>
  <c r="AE37" i="11"/>
  <c r="AF37" i="11"/>
  <c r="D37" i="10"/>
  <c r="E37" i="10"/>
  <c r="F37" i="10"/>
  <c r="G37" i="10"/>
  <c r="H37" i="10"/>
  <c r="I37" i="10"/>
  <c r="J37" i="10"/>
  <c r="K37" i="10"/>
  <c r="L37" i="10"/>
  <c r="M37" i="10"/>
  <c r="O37" i="10"/>
  <c r="P37" i="10"/>
  <c r="Q37" i="10"/>
  <c r="R37" i="10"/>
  <c r="S37" i="10"/>
  <c r="T37" i="10"/>
  <c r="V37" i="10"/>
  <c r="W37" i="10"/>
  <c r="U37" i="10" s="1"/>
  <c r="X37" i="10"/>
  <c r="Y37" i="10"/>
  <c r="Z37" i="10"/>
  <c r="AA37" i="10"/>
  <c r="AB37" i="10"/>
  <c r="AC37" i="10"/>
  <c r="AD37" i="10"/>
  <c r="AE37" i="10"/>
  <c r="AF37" i="10"/>
  <c r="D37" i="9"/>
  <c r="E37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AB37" i="9"/>
  <c r="AC37" i="9"/>
  <c r="AD37" i="9"/>
  <c r="AE37" i="9"/>
  <c r="AF37" i="9"/>
  <c r="D37" i="8" l="1"/>
  <c r="E37" i="8"/>
  <c r="F37" i="8"/>
  <c r="G37" i="8"/>
  <c r="H37" i="8"/>
  <c r="I37" i="8"/>
  <c r="J37" i="8"/>
  <c r="K37" i="8"/>
  <c r="L37" i="8"/>
  <c r="M37" i="8"/>
  <c r="N37" i="8"/>
  <c r="O37" i="8"/>
  <c r="P37" i="8"/>
  <c r="Q37" i="8"/>
  <c r="R37" i="8"/>
  <c r="S37" i="8"/>
  <c r="T37" i="8"/>
  <c r="U37" i="8"/>
  <c r="V37" i="8"/>
  <c r="W37" i="8"/>
  <c r="X37" i="8"/>
  <c r="Y37" i="8"/>
  <c r="Z37" i="8"/>
  <c r="AA37" i="8"/>
  <c r="AB37" i="8"/>
  <c r="AC37" i="8"/>
  <c r="AD37" i="8"/>
  <c r="AE37" i="8"/>
  <c r="AF37" i="8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AD37" i="5"/>
  <c r="AE37" i="5"/>
  <c r="AF37" i="5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AD37" i="4"/>
  <c r="AE37" i="4"/>
  <c r="AF37" i="4"/>
  <c r="D37" i="2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AD37" i="2"/>
  <c r="AE37" i="2"/>
  <c r="AF37" i="2"/>
  <c r="D37" i="1"/>
  <c r="E37" i="1"/>
  <c r="F37" i="1"/>
  <c r="G37" i="1"/>
  <c r="H37" i="1"/>
  <c r="I37" i="1"/>
  <c r="J37" i="1"/>
  <c r="K37" i="1"/>
  <c r="L37" i="1"/>
  <c r="M37" i="1"/>
  <c r="N37" i="1"/>
  <c r="O37" i="1"/>
  <c r="P37" i="1"/>
  <c r="Q37" i="1"/>
  <c r="R37" i="1"/>
  <c r="S37" i="1"/>
  <c r="T37" i="1"/>
  <c r="U37" i="1"/>
  <c r="V37" i="1"/>
  <c r="W37" i="1"/>
  <c r="X37" i="1"/>
  <c r="Y37" i="1"/>
  <c r="Z37" i="1"/>
  <c r="AA37" i="1"/>
  <c r="AB37" i="1"/>
  <c r="AC37" i="1"/>
  <c r="AD37" i="1"/>
  <c r="AE37" i="1"/>
  <c r="AF37" i="1"/>
  <c r="D35" i="38" l="1"/>
  <c r="D36" i="38" s="1"/>
  <c r="E35" i="38"/>
  <c r="F35" i="38"/>
  <c r="F36" i="38" s="1"/>
  <c r="G35" i="38"/>
  <c r="H35" i="38"/>
  <c r="H36" i="38" s="1"/>
  <c r="I35" i="38"/>
  <c r="J35" i="38"/>
  <c r="J36" i="38" s="1"/>
  <c r="K35" i="38"/>
  <c r="L35" i="38"/>
  <c r="L36" i="38" s="1"/>
  <c r="M35" i="38"/>
  <c r="N35" i="38"/>
  <c r="N36" i="38" s="1"/>
  <c r="O35" i="38"/>
  <c r="P35" i="38"/>
  <c r="P36" i="38" s="1"/>
  <c r="Q35" i="38"/>
  <c r="R35" i="38"/>
  <c r="R36" i="38" s="1"/>
  <c r="S35" i="38"/>
  <c r="T35" i="38"/>
  <c r="T36" i="38" s="1"/>
  <c r="V35" i="38"/>
  <c r="V36" i="38" s="1"/>
  <c r="W35" i="38"/>
  <c r="U35" i="38" s="1"/>
  <c r="X35" i="38"/>
  <c r="X36" i="38" s="1"/>
  <c r="Y35" i="38"/>
  <c r="Z35" i="38"/>
  <c r="Z36" i="38" s="1"/>
  <c r="AA35" i="38"/>
  <c r="AB35" i="38"/>
  <c r="AB36" i="38" s="1"/>
  <c r="AC35" i="38"/>
  <c r="AD35" i="38"/>
  <c r="AD36" i="38" s="1"/>
  <c r="AE35" i="38"/>
  <c r="AF35" i="38"/>
  <c r="AF36" i="38" s="1"/>
  <c r="E36" i="38"/>
  <c r="G36" i="38"/>
  <c r="I36" i="38"/>
  <c r="K36" i="38"/>
  <c r="M36" i="38"/>
  <c r="O36" i="38"/>
  <c r="Q36" i="38"/>
  <c r="S36" i="38"/>
  <c r="W36" i="38"/>
  <c r="Y36" i="38"/>
  <c r="AA36" i="38"/>
  <c r="AC36" i="38"/>
  <c r="AE36" i="38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V36" i="37"/>
  <c r="W36" i="37"/>
  <c r="U36" i="37" s="1"/>
  <c r="X36" i="37"/>
  <c r="Y36" i="37"/>
  <c r="Z36" i="37"/>
  <c r="AA36" i="37"/>
  <c r="AB36" i="37"/>
  <c r="AC36" i="37"/>
  <c r="AD36" i="37"/>
  <c r="AE36" i="37"/>
  <c r="AF36" i="37"/>
  <c r="D35" i="37"/>
  <c r="E35" i="37"/>
  <c r="F35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V35" i="37"/>
  <c r="W35" i="37"/>
  <c r="U35" i="37" s="1"/>
  <c r="X35" i="37"/>
  <c r="Y35" i="37"/>
  <c r="Z35" i="37"/>
  <c r="AA35" i="37"/>
  <c r="AB35" i="37"/>
  <c r="AC35" i="37"/>
  <c r="AD35" i="37"/>
  <c r="AE35" i="37"/>
  <c r="AF35" i="37"/>
  <c r="D35" i="36"/>
  <c r="D36" i="36" s="1"/>
  <c r="E35" i="36"/>
  <c r="F35" i="36"/>
  <c r="F36" i="36" s="1"/>
  <c r="G35" i="36"/>
  <c r="H35" i="36"/>
  <c r="H36" i="36" s="1"/>
  <c r="I35" i="36"/>
  <c r="J35" i="36"/>
  <c r="J36" i="36" s="1"/>
  <c r="K35" i="36"/>
  <c r="L35" i="36"/>
  <c r="L36" i="36" s="1"/>
  <c r="M35" i="36"/>
  <c r="N35" i="36"/>
  <c r="N36" i="36" s="1"/>
  <c r="O35" i="36"/>
  <c r="P35" i="36"/>
  <c r="P36" i="36" s="1"/>
  <c r="Q35" i="36"/>
  <c r="R35" i="36"/>
  <c r="R36" i="36" s="1"/>
  <c r="S35" i="36"/>
  <c r="T35" i="36"/>
  <c r="T36" i="36" s="1"/>
  <c r="V35" i="36"/>
  <c r="V36" i="36" s="1"/>
  <c r="W35" i="36"/>
  <c r="U35" i="36" s="1"/>
  <c r="X35" i="36"/>
  <c r="X36" i="36" s="1"/>
  <c r="Y35" i="36"/>
  <c r="Z35" i="36"/>
  <c r="Z36" i="36" s="1"/>
  <c r="AA35" i="36"/>
  <c r="AB35" i="36"/>
  <c r="AB36" i="36" s="1"/>
  <c r="AC35" i="36"/>
  <c r="AD35" i="36"/>
  <c r="AD36" i="36" s="1"/>
  <c r="AE35" i="36"/>
  <c r="AF35" i="36"/>
  <c r="AF36" i="36" s="1"/>
  <c r="E36" i="36"/>
  <c r="G36" i="36"/>
  <c r="I36" i="36"/>
  <c r="K36" i="36"/>
  <c r="M36" i="36"/>
  <c r="O36" i="36"/>
  <c r="Q36" i="36"/>
  <c r="S36" i="36"/>
  <c r="W36" i="36"/>
  <c r="Y36" i="36"/>
  <c r="AA36" i="36"/>
  <c r="AC36" i="36"/>
  <c r="AE36" i="36"/>
  <c r="D35" i="35"/>
  <c r="E35" i="35"/>
  <c r="E36" i="35" s="1"/>
  <c r="F35" i="35"/>
  <c r="G35" i="35"/>
  <c r="G36" i="35" s="1"/>
  <c r="H35" i="35"/>
  <c r="I35" i="35"/>
  <c r="I36" i="35" s="1"/>
  <c r="J35" i="35"/>
  <c r="K35" i="35"/>
  <c r="K36" i="35" s="1"/>
  <c r="L35" i="35"/>
  <c r="M35" i="35"/>
  <c r="M36" i="35" s="1"/>
  <c r="N35" i="35"/>
  <c r="O35" i="35"/>
  <c r="O36" i="35" s="1"/>
  <c r="P35" i="35"/>
  <c r="Q35" i="35"/>
  <c r="Q36" i="35" s="1"/>
  <c r="R35" i="35"/>
  <c r="S35" i="35"/>
  <c r="S36" i="35" s="1"/>
  <c r="T35" i="35"/>
  <c r="V35" i="35"/>
  <c r="W35" i="35"/>
  <c r="W36" i="35" s="1"/>
  <c r="X35" i="35"/>
  <c r="Y35" i="35"/>
  <c r="Y36" i="35" s="1"/>
  <c r="Z35" i="35"/>
  <c r="AA35" i="35"/>
  <c r="AA36" i="35" s="1"/>
  <c r="AB35" i="35"/>
  <c r="AC35" i="35"/>
  <c r="AC36" i="35" s="1"/>
  <c r="AD35" i="35"/>
  <c r="AE35" i="35"/>
  <c r="AE36" i="35" s="1"/>
  <c r="AF35" i="35"/>
  <c r="D36" i="35"/>
  <c r="F36" i="35"/>
  <c r="H36" i="35"/>
  <c r="J36" i="35"/>
  <c r="L36" i="35"/>
  <c r="N36" i="35"/>
  <c r="P36" i="35"/>
  <c r="R36" i="35"/>
  <c r="T36" i="35"/>
  <c r="V36" i="35"/>
  <c r="X36" i="35"/>
  <c r="Z36" i="35"/>
  <c r="AB36" i="35"/>
  <c r="AD36" i="35"/>
  <c r="AF36" i="35"/>
  <c r="D35" i="34"/>
  <c r="D36" i="34" s="1"/>
  <c r="E35" i="34"/>
  <c r="F35" i="34"/>
  <c r="F36" i="34" s="1"/>
  <c r="G35" i="34"/>
  <c r="H35" i="34"/>
  <c r="H36" i="34" s="1"/>
  <c r="I35" i="34"/>
  <c r="J35" i="34"/>
  <c r="J36" i="34" s="1"/>
  <c r="K35" i="34"/>
  <c r="L35" i="34"/>
  <c r="L36" i="34" s="1"/>
  <c r="M35" i="34"/>
  <c r="N35" i="34"/>
  <c r="N36" i="34" s="1"/>
  <c r="O35" i="34"/>
  <c r="P35" i="34"/>
  <c r="P36" i="34" s="1"/>
  <c r="Q35" i="34"/>
  <c r="R35" i="34"/>
  <c r="R36" i="34" s="1"/>
  <c r="S35" i="34"/>
  <c r="T35" i="34"/>
  <c r="T36" i="34" s="1"/>
  <c r="V35" i="34"/>
  <c r="V36" i="34" s="1"/>
  <c r="W35" i="34"/>
  <c r="U35" i="34" s="1"/>
  <c r="X35" i="34"/>
  <c r="X36" i="34" s="1"/>
  <c r="Y35" i="34"/>
  <c r="Z35" i="34"/>
  <c r="Z36" i="34" s="1"/>
  <c r="AA35" i="34"/>
  <c r="AB35" i="34"/>
  <c r="AB36" i="34" s="1"/>
  <c r="AC35" i="34"/>
  <c r="AD35" i="34"/>
  <c r="AD36" i="34" s="1"/>
  <c r="AE35" i="34"/>
  <c r="AF35" i="34"/>
  <c r="AF36" i="34" s="1"/>
  <c r="E36" i="34"/>
  <c r="G36" i="34"/>
  <c r="I36" i="34"/>
  <c r="K36" i="34"/>
  <c r="M36" i="34"/>
  <c r="O36" i="34"/>
  <c r="Q36" i="34"/>
  <c r="S36" i="34"/>
  <c r="W36" i="34"/>
  <c r="Y36" i="34"/>
  <c r="AA36" i="34"/>
  <c r="AC36" i="34"/>
  <c r="AE36" i="34"/>
  <c r="D35" i="33"/>
  <c r="E35" i="33"/>
  <c r="E36" i="33" s="1"/>
  <c r="F35" i="33"/>
  <c r="G35" i="33"/>
  <c r="G36" i="33" s="1"/>
  <c r="H35" i="33"/>
  <c r="I35" i="33"/>
  <c r="I36" i="33" s="1"/>
  <c r="J35" i="33"/>
  <c r="K35" i="33"/>
  <c r="K36" i="33" s="1"/>
  <c r="L35" i="33"/>
  <c r="M35" i="33"/>
  <c r="M36" i="33" s="1"/>
  <c r="N35" i="33"/>
  <c r="O35" i="33"/>
  <c r="O36" i="33" s="1"/>
  <c r="P35" i="33"/>
  <c r="Q35" i="33"/>
  <c r="Q36" i="33" s="1"/>
  <c r="R35" i="33"/>
  <c r="S35" i="33"/>
  <c r="S36" i="33" s="1"/>
  <c r="T35" i="33"/>
  <c r="V35" i="33"/>
  <c r="W35" i="33"/>
  <c r="W36" i="33" s="1"/>
  <c r="X35" i="33"/>
  <c r="Y35" i="33"/>
  <c r="Y36" i="33" s="1"/>
  <c r="Z35" i="33"/>
  <c r="AA35" i="33"/>
  <c r="AA36" i="33" s="1"/>
  <c r="AB35" i="33"/>
  <c r="AC35" i="33"/>
  <c r="AC36" i="33" s="1"/>
  <c r="AD35" i="33"/>
  <c r="AE35" i="33"/>
  <c r="AE36" i="33" s="1"/>
  <c r="AF35" i="33"/>
  <c r="D36" i="33"/>
  <c r="F36" i="33"/>
  <c r="H36" i="33"/>
  <c r="J36" i="33"/>
  <c r="L36" i="33"/>
  <c r="N36" i="33"/>
  <c r="P36" i="33"/>
  <c r="R36" i="33"/>
  <c r="T36" i="33"/>
  <c r="V36" i="33"/>
  <c r="X36" i="33"/>
  <c r="Z36" i="33"/>
  <c r="AB36" i="33"/>
  <c r="AD36" i="33"/>
  <c r="AF36" i="33"/>
  <c r="D35" i="31"/>
  <c r="D36" i="31" s="1"/>
  <c r="E35" i="31"/>
  <c r="F35" i="31"/>
  <c r="F36" i="31" s="1"/>
  <c r="G35" i="31"/>
  <c r="H35" i="31"/>
  <c r="H36" i="31" s="1"/>
  <c r="I35" i="31"/>
  <c r="J35" i="31"/>
  <c r="J36" i="31" s="1"/>
  <c r="K35" i="31"/>
  <c r="L35" i="31"/>
  <c r="L36" i="31" s="1"/>
  <c r="M35" i="31"/>
  <c r="N35" i="31"/>
  <c r="N36" i="31" s="1"/>
  <c r="O35" i="31"/>
  <c r="P35" i="31"/>
  <c r="P36" i="31" s="1"/>
  <c r="Q35" i="31"/>
  <c r="R35" i="31"/>
  <c r="R36" i="31" s="1"/>
  <c r="S35" i="31"/>
  <c r="T35" i="31"/>
  <c r="T36" i="31" s="1"/>
  <c r="V35" i="31"/>
  <c r="V36" i="31" s="1"/>
  <c r="W35" i="31"/>
  <c r="U35" i="31" s="1"/>
  <c r="X35" i="31"/>
  <c r="X36" i="31" s="1"/>
  <c r="Y35" i="31"/>
  <c r="Z35" i="31"/>
  <c r="Z36" i="31" s="1"/>
  <c r="AA35" i="31"/>
  <c r="AB35" i="31"/>
  <c r="AB36" i="31" s="1"/>
  <c r="AC35" i="31"/>
  <c r="AD35" i="31"/>
  <c r="AD36" i="31" s="1"/>
  <c r="AE35" i="31"/>
  <c r="AF35" i="31"/>
  <c r="AF36" i="31" s="1"/>
  <c r="E36" i="31"/>
  <c r="G36" i="31"/>
  <c r="I36" i="31"/>
  <c r="K36" i="31"/>
  <c r="M36" i="31"/>
  <c r="O36" i="31"/>
  <c r="Q36" i="31"/>
  <c r="S36" i="31"/>
  <c r="W36" i="31"/>
  <c r="U36" i="31" s="1"/>
  <c r="Y36" i="31"/>
  <c r="AA36" i="31"/>
  <c r="AC36" i="31"/>
  <c r="AE36" i="31"/>
  <c r="D35" i="30"/>
  <c r="D36" i="30" s="1"/>
  <c r="E35" i="30"/>
  <c r="F35" i="30"/>
  <c r="F36" i="30" s="1"/>
  <c r="G35" i="30"/>
  <c r="H35" i="30"/>
  <c r="H36" i="30" s="1"/>
  <c r="I35" i="30"/>
  <c r="J35" i="30"/>
  <c r="J36" i="30" s="1"/>
  <c r="K35" i="30"/>
  <c r="L35" i="30"/>
  <c r="L36" i="30" s="1"/>
  <c r="M35" i="30"/>
  <c r="N35" i="30"/>
  <c r="N36" i="30" s="1"/>
  <c r="O35" i="30"/>
  <c r="P35" i="30"/>
  <c r="P36" i="30" s="1"/>
  <c r="Q35" i="30"/>
  <c r="R35" i="30"/>
  <c r="R36" i="30" s="1"/>
  <c r="S35" i="30"/>
  <c r="T35" i="30"/>
  <c r="T36" i="30" s="1"/>
  <c r="V35" i="30"/>
  <c r="V36" i="30" s="1"/>
  <c r="W35" i="30"/>
  <c r="U35" i="30" s="1"/>
  <c r="X35" i="30"/>
  <c r="X36" i="30" s="1"/>
  <c r="Y35" i="30"/>
  <c r="Z35" i="30"/>
  <c r="Z36" i="30" s="1"/>
  <c r="AA35" i="30"/>
  <c r="AB35" i="30"/>
  <c r="AB36" i="30" s="1"/>
  <c r="AC35" i="30"/>
  <c r="AD35" i="30"/>
  <c r="AD36" i="30" s="1"/>
  <c r="AE35" i="30"/>
  <c r="AF35" i="30"/>
  <c r="AF36" i="30" s="1"/>
  <c r="E36" i="30"/>
  <c r="G36" i="30"/>
  <c r="I36" i="30"/>
  <c r="K36" i="30"/>
  <c r="M36" i="30"/>
  <c r="O36" i="30"/>
  <c r="Q36" i="30"/>
  <c r="S36" i="30"/>
  <c r="W36" i="30"/>
  <c r="Y36" i="30"/>
  <c r="AA36" i="30"/>
  <c r="AC36" i="30"/>
  <c r="AE36" i="30"/>
  <c r="D35" i="28"/>
  <c r="D36" i="28" s="1"/>
  <c r="E35" i="28"/>
  <c r="F35" i="28"/>
  <c r="F36" i="28" s="1"/>
  <c r="G35" i="28"/>
  <c r="H35" i="28"/>
  <c r="H36" i="28" s="1"/>
  <c r="I35" i="28"/>
  <c r="J35" i="28"/>
  <c r="J36" i="28" s="1"/>
  <c r="K35" i="28"/>
  <c r="L35" i="28"/>
  <c r="L36" i="28" s="1"/>
  <c r="M35" i="28"/>
  <c r="N35" i="28"/>
  <c r="N36" i="28" s="1"/>
  <c r="O35" i="28"/>
  <c r="P35" i="28"/>
  <c r="P36" i="28" s="1"/>
  <c r="Q35" i="28"/>
  <c r="R35" i="28"/>
  <c r="R36" i="28" s="1"/>
  <c r="S35" i="28"/>
  <c r="T35" i="28"/>
  <c r="T36" i="28" s="1"/>
  <c r="V35" i="28"/>
  <c r="V36" i="28" s="1"/>
  <c r="W35" i="28"/>
  <c r="U35" i="28" s="1"/>
  <c r="X35" i="28"/>
  <c r="X36" i="28" s="1"/>
  <c r="Y35" i="28"/>
  <c r="Z35" i="28"/>
  <c r="Z36" i="28" s="1"/>
  <c r="AA35" i="28"/>
  <c r="AB35" i="28"/>
  <c r="AB36" i="28" s="1"/>
  <c r="AC35" i="28"/>
  <c r="AD35" i="28"/>
  <c r="AD36" i="28" s="1"/>
  <c r="AE35" i="28"/>
  <c r="AF35" i="28"/>
  <c r="AF36" i="28" s="1"/>
  <c r="E36" i="28"/>
  <c r="G36" i="28"/>
  <c r="I36" i="28"/>
  <c r="K36" i="28"/>
  <c r="M36" i="28"/>
  <c r="O36" i="28"/>
  <c r="Q36" i="28"/>
  <c r="S36" i="28"/>
  <c r="W36" i="28"/>
  <c r="U36" i="28" s="1"/>
  <c r="Y36" i="28"/>
  <c r="AA36" i="28"/>
  <c r="AC36" i="28"/>
  <c r="AE36" i="28"/>
  <c r="D35" i="27"/>
  <c r="D36" i="27" s="1"/>
  <c r="E35" i="27"/>
  <c r="F35" i="27"/>
  <c r="F36" i="27" s="1"/>
  <c r="G35" i="27"/>
  <c r="H35" i="27"/>
  <c r="H36" i="27" s="1"/>
  <c r="I35" i="27"/>
  <c r="J35" i="27"/>
  <c r="J36" i="27" s="1"/>
  <c r="K35" i="27"/>
  <c r="L35" i="27"/>
  <c r="L36" i="27" s="1"/>
  <c r="M35" i="27"/>
  <c r="N35" i="27"/>
  <c r="N36" i="27" s="1"/>
  <c r="O35" i="27"/>
  <c r="P35" i="27"/>
  <c r="P36" i="27" s="1"/>
  <c r="Q35" i="27"/>
  <c r="R35" i="27"/>
  <c r="R36" i="27" s="1"/>
  <c r="S35" i="27"/>
  <c r="T35" i="27"/>
  <c r="T36" i="27" s="1"/>
  <c r="V35" i="27"/>
  <c r="V36" i="27" s="1"/>
  <c r="W35" i="27"/>
  <c r="U35" i="27" s="1"/>
  <c r="X35" i="27"/>
  <c r="X36" i="27" s="1"/>
  <c r="Y35" i="27"/>
  <c r="Z35" i="27"/>
  <c r="Z36" i="27" s="1"/>
  <c r="AA35" i="27"/>
  <c r="AB35" i="27"/>
  <c r="AB36" i="27" s="1"/>
  <c r="AC35" i="27"/>
  <c r="AD35" i="27"/>
  <c r="AD36" i="27" s="1"/>
  <c r="AE35" i="27"/>
  <c r="AF35" i="27"/>
  <c r="AF36" i="27" s="1"/>
  <c r="E36" i="27"/>
  <c r="G36" i="27"/>
  <c r="I36" i="27"/>
  <c r="K36" i="27"/>
  <c r="M36" i="27"/>
  <c r="O36" i="27"/>
  <c r="Q36" i="27"/>
  <c r="S36" i="27"/>
  <c r="W36" i="27"/>
  <c r="U36" i="27" s="1"/>
  <c r="Y36" i="27"/>
  <c r="AA36" i="27"/>
  <c r="AC36" i="27"/>
  <c r="AE36" i="27"/>
  <c r="D35" i="26"/>
  <c r="E35" i="26"/>
  <c r="E36" i="26" s="1"/>
  <c r="F35" i="26"/>
  <c r="G35" i="26"/>
  <c r="G36" i="26" s="1"/>
  <c r="H35" i="26"/>
  <c r="I35" i="26"/>
  <c r="I36" i="26" s="1"/>
  <c r="J35" i="26"/>
  <c r="K35" i="26"/>
  <c r="K36" i="26" s="1"/>
  <c r="L35" i="26"/>
  <c r="M35" i="26"/>
  <c r="M36" i="26" s="1"/>
  <c r="N35" i="26"/>
  <c r="O35" i="26"/>
  <c r="O36" i="26" s="1"/>
  <c r="P35" i="26"/>
  <c r="Q35" i="26"/>
  <c r="Q36" i="26" s="1"/>
  <c r="R35" i="26"/>
  <c r="S35" i="26"/>
  <c r="S36" i="26" s="1"/>
  <c r="T35" i="26"/>
  <c r="V35" i="26"/>
  <c r="W35" i="26"/>
  <c r="W36" i="26" s="1"/>
  <c r="X35" i="26"/>
  <c r="Y35" i="26"/>
  <c r="Y36" i="26" s="1"/>
  <c r="Z35" i="26"/>
  <c r="AA35" i="26"/>
  <c r="AA36" i="26" s="1"/>
  <c r="AB35" i="26"/>
  <c r="AC35" i="26"/>
  <c r="AC36" i="26" s="1"/>
  <c r="AD35" i="26"/>
  <c r="AE35" i="26"/>
  <c r="AE36" i="26" s="1"/>
  <c r="AF35" i="26"/>
  <c r="D36" i="26"/>
  <c r="F36" i="26"/>
  <c r="H36" i="26"/>
  <c r="J36" i="26"/>
  <c r="L36" i="26"/>
  <c r="N36" i="26"/>
  <c r="P36" i="26"/>
  <c r="R36" i="26"/>
  <c r="T36" i="26"/>
  <c r="V36" i="26"/>
  <c r="X36" i="26"/>
  <c r="Z36" i="26"/>
  <c r="AB36" i="26"/>
  <c r="AD36" i="26"/>
  <c r="AF36" i="26"/>
  <c r="D35" i="25"/>
  <c r="D36" i="25" s="1"/>
  <c r="E35" i="25"/>
  <c r="F35" i="25"/>
  <c r="F36" i="25" s="1"/>
  <c r="G35" i="25"/>
  <c r="H35" i="25"/>
  <c r="H36" i="25" s="1"/>
  <c r="I35" i="25"/>
  <c r="J35" i="25"/>
  <c r="J36" i="25" s="1"/>
  <c r="K35" i="25"/>
  <c r="L35" i="25"/>
  <c r="L36" i="25" s="1"/>
  <c r="M35" i="25"/>
  <c r="N35" i="25"/>
  <c r="N36" i="25" s="1"/>
  <c r="O35" i="25"/>
  <c r="P35" i="25"/>
  <c r="P36" i="25" s="1"/>
  <c r="Q35" i="25"/>
  <c r="R35" i="25"/>
  <c r="R36" i="25" s="1"/>
  <c r="S35" i="25"/>
  <c r="T35" i="25"/>
  <c r="T36" i="25" s="1"/>
  <c r="V35" i="25"/>
  <c r="V36" i="25" s="1"/>
  <c r="W35" i="25"/>
  <c r="U35" i="25" s="1"/>
  <c r="X35" i="25"/>
  <c r="X36" i="25" s="1"/>
  <c r="Y35" i="25"/>
  <c r="Z35" i="25"/>
  <c r="Z36" i="25" s="1"/>
  <c r="AA35" i="25"/>
  <c r="AB35" i="25"/>
  <c r="AB36" i="25" s="1"/>
  <c r="AC35" i="25"/>
  <c r="AD35" i="25"/>
  <c r="AD36" i="25" s="1"/>
  <c r="AE35" i="25"/>
  <c r="AF35" i="25"/>
  <c r="AF36" i="25" s="1"/>
  <c r="E36" i="25"/>
  <c r="G36" i="25"/>
  <c r="I36" i="25"/>
  <c r="K36" i="25"/>
  <c r="M36" i="25"/>
  <c r="O36" i="25"/>
  <c r="Q36" i="25"/>
  <c r="S36" i="25"/>
  <c r="W36" i="25"/>
  <c r="Y36" i="25"/>
  <c r="AA36" i="25"/>
  <c r="AC36" i="25"/>
  <c r="AE36" i="25"/>
  <c r="D35" i="24"/>
  <c r="D36" i="24" s="1"/>
  <c r="E35" i="24"/>
  <c r="F35" i="24"/>
  <c r="F36" i="24" s="1"/>
  <c r="G35" i="24"/>
  <c r="H35" i="24"/>
  <c r="H36" i="24" s="1"/>
  <c r="I35" i="24"/>
  <c r="J35" i="24"/>
  <c r="J36" i="24" s="1"/>
  <c r="K35" i="24"/>
  <c r="L35" i="24"/>
  <c r="L36" i="24" s="1"/>
  <c r="M35" i="24"/>
  <c r="N35" i="24"/>
  <c r="N36" i="24" s="1"/>
  <c r="O35" i="24"/>
  <c r="P35" i="24"/>
  <c r="P36" i="24" s="1"/>
  <c r="Q35" i="24"/>
  <c r="R35" i="24"/>
  <c r="R36" i="24" s="1"/>
  <c r="S35" i="24"/>
  <c r="T35" i="24"/>
  <c r="T36" i="24" s="1"/>
  <c r="V35" i="24"/>
  <c r="V36" i="24" s="1"/>
  <c r="W35" i="24"/>
  <c r="U35" i="24" s="1"/>
  <c r="X35" i="24"/>
  <c r="X36" i="24" s="1"/>
  <c r="Y35" i="24"/>
  <c r="Z35" i="24"/>
  <c r="Z36" i="24" s="1"/>
  <c r="AA35" i="24"/>
  <c r="AB35" i="24"/>
  <c r="AB36" i="24" s="1"/>
  <c r="AC35" i="24"/>
  <c r="AD35" i="24"/>
  <c r="AD36" i="24" s="1"/>
  <c r="AE35" i="24"/>
  <c r="AF35" i="24"/>
  <c r="AF36" i="24" s="1"/>
  <c r="E36" i="24"/>
  <c r="G36" i="24"/>
  <c r="I36" i="24"/>
  <c r="K36" i="24"/>
  <c r="M36" i="24"/>
  <c r="O36" i="24"/>
  <c r="Q36" i="24"/>
  <c r="S36" i="24"/>
  <c r="W36" i="24"/>
  <c r="Y36" i="24"/>
  <c r="AA36" i="24"/>
  <c r="AC36" i="24"/>
  <c r="AE36" i="24"/>
  <c r="D35" i="23"/>
  <c r="D36" i="23" s="1"/>
  <c r="E35" i="23"/>
  <c r="F35" i="23"/>
  <c r="F36" i="23" s="1"/>
  <c r="G35" i="23"/>
  <c r="H35" i="23"/>
  <c r="H36" i="23" s="1"/>
  <c r="I35" i="23"/>
  <c r="J35" i="23"/>
  <c r="J36" i="23" s="1"/>
  <c r="K35" i="23"/>
  <c r="L35" i="23"/>
  <c r="L36" i="23" s="1"/>
  <c r="M35" i="23"/>
  <c r="N35" i="23"/>
  <c r="N36" i="23" s="1"/>
  <c r="O35" i="23"/>
  <c r="P35" i="23"/>
  <c r="P36" i="23" s="1"/>
  <c r="Q35" i="23"/>
  <c r="R35" i="23"/>
  <c r="R36" i="23" s="1"/>
  <c r="S35" i="23"/>
  <c r="T35" i="23"/>
  <c r="T36" i="23" s="1"/>
  <c r="V35" i="23"/>
  <c r="V36" i="23" s="1"/>
  <c r="W35" i="23"/>
  <c r="U35" i="23" s="1"/>
  <c r="X35" i="23"/>
  <c r="X36" i="23" s="1"/>
  <c r="Y35" i="23"/>
  <c r="Z35" i="23"/>
  <c r="Z36" i="23" s="1"/>
  <c r="AA35" i="23"/>
  <c r="AB35" i="23"/>
  <c r="AB36" i="23" s="1"/>
  <c r="AC35" i="23"/>
  <c r="AD35" i="23"/>
  <c r="AD36" i="23" s="1"/>
  <c r="AE35" i="23"/>
  <c r="AF35" i="23"/>
  <c r="AF36" i="23" s="1"/>
  <c r="E36" i="23"/>
  <c r="G36" i="23"/>
  <c r="I36" i="23"/>
  <c r="K36" i="23"/>
  <c r="M36" i="23"/>
  <c r="O36" i="23"/>
  <c r="Q36" i="23"/>
  <c r="S36" i="23"/>
  <c r="W36" i="23"/>
  <c r="Y36" i="23"/>
  <c r="AA36" i="23"/>
  <c r="AC36" i="23"/>
  <c r="AE36" i="23"/>
  <c r="D35" i="22"/>
  <c r="E35" i="22"/>
  <c r="E36" i="22" s="1"/>
  <c r="F35" i="22"/>
  <c r="G35" i="22"/>
  <c r="G36" i="22" s="1"/>
  <c r="H35" i="22"/>
  <c r="I35" i="22"/>
  <c r="I36" i="22" s="1"/>
  <c r="J35" i="22"/>
  <c r="K35" i="22"/>
  <c r="K36" i="22" s="1"/>
  <c r="L35" i="22"/>
  <c r="M35" i="22"/>
  <c r="M36" i="22" s="1"/>
  <c r="N35" i="22"/>
  <c r="O35" i="22"/>
  <c r="O36" i="22" s="1"/>
  <c r="P35" i="22"/>
  <c r="Q35" i="22"/>
  <c r="Q36" i="22" s="1"/>
  <c r="R35" i="22"/>
  <c r="S35" i="22"/>
  <c r="S36" i="22" s="1"/>
  <c r="T35" i="22"/>
  <c r="V35" i="22"/>
  <c r="W35" i="22"/>
  <c r="W36" i="22" s="1"/>
  <c r="X35" i="22"/>
  <c r="Y35" i="22"/>
  <c r="Y36" i="22" s="1"/>
  <c r="Z35" i="22"/>
  <c r="AA35" i="22"/>
  <c r="AA36" i="22" s="1"/>
  <c r="AB35" i="22"/>
  <c r="AC35" i="22"/>
  <c r="AC36" i="22" s="1"/>
  <c r="AD35" i="22"/>
  <c r="AE35" i="22"/>
  <c r="AE36" i="22" s="1"/>
  <c r="AF35" i="22"/>
  <c r="D36" i="22"/>
  <c r="F36" i="22"/>
  <c r="H36" i="22"/>
  <c r="J36" i="22"/>
  <c r="L36" i="22"/>
  <c r="N36" i="22"/>
  <c r="P36" i="22"/>
  <c r="R36" i="22"/>
  <c r="T36" i="22"/>
  <c r="V36" i="22"/>
  <c r="X36" i="22"/>
  <c r="Z36" i="22"/>
  <c r="AB36" i="22"/>
  <c r="AD36" i="22"/>
  <c r="AF36" i="22"/>
  <c r="D35" i="21"/>
  <c r="E35" i="21"/>
  <c r="E36" i="21" s="1"/>
  <c r="F35" i="21"/>
  <c r="G35" i="21"/>
  <c r="G36" i="21" s="1"/>
  <c r="H35" i="21"/>
  <c r="I35" i="21"/>
  <c r="I36" i="21" s="1"/>
  <c r="J35" i="21"/>
  <c r="K35" i="21"/>
  <c r="K36" i="21" s="1"/>
  <c r="L35" i="21"/>
  <c r="M35" i="21"/>
  <c r="M36" i="21" s="1"/>
  <c r="N35" i="21"/>
  <c r="O35" i="21"/>
  <c r="O36" i="21" s="1"/>
  <c r="P35" i="21"/>
  <c r="Q35" i="21"/>
  <c r="Q36" i="21" s="1"/>
  <c r="R35" i="21"/>
  <c r="S35" i="21"/>
  <c r="S36" i="21" s="1"/>
  <c r="T35" i="21"/>
  <c r="V35" i="21"/>
  <c r="W35" i="21"/>
  <c r="W36" i="21" s="1"/>
  <c r="X35" i="21"/>
  <c r="Y35" i="21"/>
  <c r="Y36" i="21" s="1"/>
  <c r="Z35" i="21"/>
  <c r="AA35" i="21"/>
  <c r="AA36" i="21" s="1"/>
  <c r="AB35" i="21"/>
  <c r="AC35" i="21"/>
  <c r="AC36" i="21" s="1"/>
  <c r="AD35" i="21"/>
  <c r="AE35" i="21"/>
  <c r="AE36" i="21" s="1"/>
  <c r="AF35" i="21"/>
  <c r="D36" i="21"/>
  <c r="F36" i="21"/>
  <c r="H36" i="21"/>
  <c r="J36" i="21"/>
  <c r="L36" i="21"/>
  <c r="N36" i="21"/>
  <c r="P36" i="21"/>
  <c r="R36" i="21"/>
  <c r="T36" i="21"/>
  <c r="V36" i="21"/>
  <c r="X36" i="21"/>
  <c r="Z36" i="21"/>
  <c r="AB36" i="21"/>
  <c r="AD36" i="21"/>
  <c r="AF36" i="21"/>
  <c r="D35" i="20"/>
  <c r="D36" i="20" s="1"/>
  <c r="E35" i="20"/>
  <c r="F35" i="20"/>
  <c r="F36" i="20" s="1"/>
  <c r="G35" i="20"/>
  <c r="H35" i="20"/>
  <c r="H36" i="20" s="1"/>
  <c r="I35" i="20"/>
  <c r="J35" i="20"/>
  <c r="J36" i="20" s="1"/>
  <c r="K35" i="20"/>
  <c r="L35" i="20"/>
  <c r="L36" i="20" s="1"/>
  <c r="M35" i="20"/>
  <c r="N35" i="20"/>
  <c r="N36" i="20" s="1"/>
  <c r="O35" i="20"/>
  <c r="P35" i="20"/>
  <c r="P36" i="20" s="1"/>
  <c r="Q35" i="20"/>
  <c r="R35" i="20"/>
  <c r="R36" i="20" s="1"/>
  <c r="S35" i="20"/>
  <c r="T35" i="20"/>
  <c r="T36" i="20" s="1"/>
  <c r="V35" i="20"/>
  <c r="V36" i="20" s="1"/>
  <c r="W35" i="20"/>
  <c r="U35" i="20" s="1"/>
  <c r="X35" i="20"/>
  <c r="X36" i="20" s="1"/>
  <c r="Y35" i="20"/>
  <c r="Z35" i="20"/>
  <c r="Z36" i="20" s="1"/>
  <c r="AA35" i="20"/>
  <c r="AB35" i="20"/>
  <c r="AB36" i="20" s="1"/>
  <c r="AC35" i="20"/>
  <c r="AD35" i="20"/>
  <c r="AD36" i="20" s="1"/>
  <c r="AE35" i="20"/>
  <c r="AF35" i="20"/>
  <c r="AF36" i="20" s="1"/>
  <c r="E36" i="20"/>
  <c r="G36" i="20"/>
  <c r="I36" i="20"/>
  <c r="K36" i="20"/>
  <c r="M36" i="20"/>
  <c r="O36" i="20"/>
  <c r="Q36" i="20"/>
  <c r="S36" i="20"/>
  <c r="W36" i="20"/>
  <c r="Y36" i="20"/>
  <c r="AA36" i="20"/>
  <c r="AC36" i="20"/>
  <c r="AE36" i="20"/>
  <c r="D35" i="19"/>
  <c r="D36" i="19" s="1"/>
  <c r="E35" i="19"/>
  <c r="F35" i="19"/>
  <c r="F36" i="19" s="1"/>
  <c r="G35" i="19"/>
  <c r="H35" i="19"/>
  <c r="H36" i="19" s="1"/>
  <c r="I35" i="19"/>
  <c r="J35" i="19"/>
  <c r="J36" i="19" s="1"/>
  <c r="K35" i="19"/>
  <c r="L35" i="19"/>
  <c r="L36" i="19" s="1"/>
  <c r="M35" i="19"/>
  <c r="N35" i="19"/>
  <c r="N36" i="19" s="1"/>
  <c r="O35" i="19"/>
  <c r="P35" i="19"/>
  <c r="P36" i="19" s="1"/>
  <c r="Q35" i="19"/>
  <c r="R35" i="19"/>
  <c r="R36" i="19" s="1"/>
  <c r="S35" i="19"/>
  <c r="T35" i="19"/>
  <c r="T36" i="19" s="1"/>
  <c r="V35" i="19"/>
  <c r="V36" i="19" s="1"/>
  <c r="W35" i="19"/>
  <c r="U35" i="19" s="1"/>
  <c r="X35" i="19"/>
  <c r="X36" i="19" s="1"/>
  <c r="Y35" i="19"/>
  <c r="Z35" i="19"/>
  <c r="Z36" i="19" s="1"/>
  <c r="AA35" i="19"/>
  <c r="AB35" i="19"/>
  <c r="AB36" i="19" s="1"/>
  <c r="AC35" i="19"/>
  <c r="AD35" i="19"/>
  <c r="AD36" i="19" s="1"/>
  <c r="AE35" i="19"/>
  <c r="AF35" i="19"/>
  <c r="AF36" i="19" s="1"/>
  <c r="E36" i="19"/>
  <c r="G36" i="19"/>
  <c r="I36" i="19"/>
  <c r="K36" i="19"/>
  <c r="M36" i="19"/>
  <c r="O36" i="19"/>
  <c r="Q36" i="19"/>
  <c r="S36" i="19"/>
  <c r="W36" i="19"/>
  <c r="Y36" i="19"/>
  <c r="AA36" i="19"/>
  <c r="AC36" i="19"/>
  <c r="AE36" i="19"/>
  <c r="D35" i="18"/>
  <c r="E35" i="18"/>
  <c r="E36" i="18" s="1"/>
  <c r="F35" i="18"/>
  <c r="G35" i="18"/>
  <c r="G36" i="18" s="1"/>
  <c r="H35" i="18"/>
  <c r="I35" i="18"/>
  <c r="I36" i="18" s="1"/>
  <c r="J35" i="18"/>
  <c r="K35" i="18"/>
  <c r="K36" i="18" s="1"/>
  <c r="L35" i="18"/>
  <c r="M35" i="18"/>
  <c r="M36" i="18" s="1"/>
  <c r="N35" i="18"/>
  <c r="O35" i="18"/>
  <c r="O36" i="18" s="1"/>
  <c r="P35" i="18"/>
  <c r="Q35" i="18"/>
  <c r="Q36" i="18" s="1"/>
  <c r="R35" i="18"/>
  <c r="S35" i="18"/>
  <c r="S36" i="18" s="1"/>
  <c r="T35" i="18"/>
  <c r="V35" i="18"/>
  <c r="W35" i="18"/>
  <c r="W36" i="18" s="1"/>
  <c r="X35" i="18"/>
  <c r="Y35" i="18"/>
  <c r="Y36" i="18" s="1"/>
  <c r="Z35" i="18"/>
  <c r="AA35" i="18"/>
  <c r="AA36" i="18" s="1"/>
  <c r="AB35" i="18"/>
  <c r="AC35" i="18"/>
  <c r="AC36" i="18" s="1"/>
  <c r="AD35" i="18"/>
  <c r="AE35" i="18"/>
  <c r="AE36" i="18" s="1"/>
  <c r="AF35" i="18"/>
  <c r="D36" i="18"/>
  <c r="F36" i="18"/>
  <c r="H36" i="18"/>
  <c r="J36" i="18"/>
  <c r="L36" i="18"/>
  <c r="N36" i="18"/>
  <c r="P36" i="18"/>
  <c r="R36" i="18"/>
  <c r="T36" i="18"/>
  <c r="V36" i="18"/>
  <c r="X36" i="18"/>
  <c r="Z36" i="18"/>
  <c r="AB36" i="18"/>
  <c r="AD36" i="18"/>
  <c r="AF36" i="18"/>
  <c r="D35" i="17"/>
  <c r="D36" i="17" s="1"/>
  <c r="E35" i="17"/>
  <c r="F35" i="17"/>
  <c r="F36" i="17" s="1"/>
  <c r="G35" i="17"/>
  <c r="H35" i="17"/>
  <c r="H36" i="17" s="1"/>
  <c r="I35" i="17"/>
  <c r="J35" i="17"/>
  <c r="J36" i="17" s="1"/>
  <c r="K35" i="17"/>
  <c r="L35" i="17"/>
  <c r="L36" i="17" s="1"/>
  <c r="M35" i="17"/>
  <c r="N35" i="17"/>
  <c r="N36" i="17" s="1"/>
  <c r="O35" i="17"/>
  <c r="P35" i="17"/>
  <c r="P36" i="17" s="1"/>
  <c r="Q35" i="17"/>
  <c r="R35" i="17"/>
  <c r="R36" i="17" s="1"/>
  <c r="S35" i="17"/>
  <c r="T35" i="17"/>
  <c r="T36" i="17" s="1"/>
  <c r="V35" i="17"/>
  <c r="V36" i="17" s="1"/>
  <c r="W35" i="17"/>
  <c r="U35" i="17" s="1"/>
  <c r="X35" i="17"/>
  <c r="X36" i="17" s="1"/>
  <c r="Y35" i="17"/>
  <c r="Z35" i="17"/>
  <c r="Z36" i="17" s="1"/>
  <c r="AA35" i="17"/>
  <c r="AB35" i="17"/>
  <c r="AB36" i="17" s="1"/>
  <c r="AC35" i="17"/>
  <c r="AD35" i="17"/>
  <c r="AD36" i="17" s="1"/>
  <c r="AE35" i="17"/>
  <c r="AF35" i="17"/>
  <c r="AF36" i="17" s="1"/>
  <c r="E36" i="17"/>
  <c r="G36" i="17"/>
  <c r="I36" i="17"/>
  <c r="K36" i="17"/>
  <c r="M36" i="17"/>
  <c r="O36" i="17"/>
  <c r="Q36" i="17"/>
  <c r="S36" i="17"/>
  <c r="W36" i="17"/>
  <c r="U36" i="17" s="1"/>
  <c r="Y36" i="17"/>
  <c r="AA36" i="17"/>
  <c r="AC36" i="17"/>
  <c r="AE36" i="17"/>
  <c r="D35" i="16"/>
  <c r="E35" i="16"/>
  <c r="E36" i="16" s="1"/>
  <c r="F35" i="16"/>
  <c r="G35" i="16"/>
  <c r="G36" i="16" s="1"/>
  <c r="H35" i="16"/>
  <c r="I35" i="16"/>
  <c r="I36" i="16" s="1"/>
  <c r="J35" i="16"/>
  <c r="K35" i="16"/>
  <c r="K36" i="16" s="1"/>
  <c r="L35" i="16"/>
  <c r="M35" i="16"/>
  <c r="M36" i="16" s="1"/>
  <c r="N35" i="16"/>
  <c r="O35" i="16"/>
  <c r="O36" i="16" s="1"/>
  <c r="P35" i="16"/>
  <c r="Q35" i="16"/>
  <c r="Q36" i="16" s="1"/>
  <c r="R35" i="16"/>
  <c r="S35" i="16"/>
  <c r="S36" i="16" s="1"/>
  <c r="T35" i="16"/>
  <c r="V35" i="16"/>
  <c r="W35" i="16"/>
  <c r="W36" i="16" s="1"/>
  <c r="X35" i="16"/>
  <c r="Y35" i="16"/>
  <c r="Y36" i="16" s="1"/>
  <c r="Z35" i="16"/>
  <c r="AA35" i="16"/>
  <c r="AA36" i="16" s="1"/>
  <c r="AB35" i="16"/>
  <c r="AC35" i="16"/>
  <c r="AC36" i="16" s="1"/>
  <c r="AD35" i="16"/>
  <c r="AE35" i="16"/>
  <c r="AE36" i="16" s="1"/>
  <c r="AF35" i="16"/>
  <c r="D36" i="16"/>
  <c r="F36" i="16"/>
  <c r="H36" i="16"/>
  <c r="J36" i="16"/>
  <c r="L36" i="16"/>
  <c r="N36" i="16"/>
  <c r="P36" i="16"/>
  <c r="R36" i="16"/>
  <c r="T36" i="16"/>
  <c r="V36" i="16"/>
  <c r="X36" i="16"/>
  <c r="Z36" i="16"/>
  <c r="AB36" i="16"/>
  <c r="AD36" i="16"/>
  <c r="AF36" i="16"/>
  <c r="D35" i="15"/>
  <c r="D36" i="15" s="1"/>
  <c r="E35" i="15"/>
  <c r="F35" i="15"/>
  <c r="F36" i="15" s="1"/>
  <c r="G35" i="15"/>
  <c r="H35" i="15"/>
  <c r="H36" i="15" s="1"/>
  <c r="I35" i="15"/>
  <c r="J35" i="15"/>
  <c r="J36" i="15" s="1"/>
  <c r="K35" i="15"/>
  <c r="L35" i="15"/>
  <c r="L36" i="15" s="1"/>
  <c r="M35" i="15"/>
  <c r="N35" i="15"/>
  <c r="N36" i="15" s="1"/>
  <c r="O35" i="15"/>
  <c r="P35" i="15"/>
  <c r="P36" i="15" s="1"/>
  <c r="Q35" i="15"/>
  <c r="R35" i="15"/>
  <c r="R36" i="15" s="1"/>
  <c r="S35" i="15"/>
  <c r="T35" i="15"/>
  <c r="T36" i="15" s="1"/>
  <c r="V35" i="15"/>
  <c r="V36" i="15" s="1"/>
  <c r="W35" i="15"/>
  <c r="U35" i="15" s="1"/>
  <c r="X35" i="15"/>
  <c r="X36" i="15" s="1"/>
  <c r="Y35" i="15"/>
  <c r="Z35" i="15"/>
  <c r="Z36" i="15" s="1"/>
  <c r="AA35" i="15"/>
  <c r="AB35" i="15"/>
  <c r="AB36" i="15" s="1"/>
  <c r="AC35" i="15"/>
  <c r="AD35" i="15"/>
  <c r="AD36" i="15" s="1"/>
  <c r="AE35" i="15"/>
  <c r="AF35" i="15"/>
  <c r="AF36" i="15" s="1"/>
  <c r="E36" i="15"/>
  <c r="G36" i="15"/>
  <c r="I36" i="15"/>
  <c r="K36" i="15"/>
  <c r="M36" i="15"/>
  <c r="O36" i="15"/>
  <c r="Q36" i="15"/>
  <c r="S36" i="15"/>
  <c r="W36" i="15"/>
  <c r="Y36" i="15"/>
  <c r="AA36" i="15"/>
  <c r="AC36" i="15"/>
  <c r="AE36" i="15"/>
  <c r="D35" i="14"/>
  <c r="E35" i="14"/>
  <c r="E36" i="14" s="1"/>
  <c r="F35" i="14"/>
  <c r="G35" i="14"/>
  <c r="G36" i="14" s="1"/>
  <c r="H35" i="14"/>
  <c r="I35" i="14"/>
  <c r="I36" i="14" s="1"/>
  <c r="J35" i="14"/>
  <c r="K35" i="14"/>
  <c r="K36" i="14" s="1"/>
  <c r="L35" i="14"/>
  <c r="M35" i="14"/>
  <c r="M36" i="14" s="1"/>
  <c r="N35" i="14"/>
  <c r="O35" i="14"/>
  <c r="O36" i="14" s="1"/>
  <c r="P35" i="14"/>
  <c r="Q35" i="14"/>
  <c r="Q36" i="14" s="1"/>
  <c r="R35" i="14"/>
  <c r="S35" i="14"/>
  <c r="S36" i="14" s="1"/>
  <c r="T35" i="14"/>
  <c r="V35" i="14"/>
  <c r="W35" i="14"/>
  <c r="W36" i="14" s="1"/>
  <c r="X35" i="14"/>
  <c r="Y35" i="14"/>
  <c r="Y36" i="14" s="1"/>
  <c r="Z35" i="14"/>
  <c r="AA35" i="14"/>
  <c r="AA36" i="14" s="1"/>
  <c r="AB35" i="14"/>
  <c r="AC35" i="14"/>
  <c r="AC36" i="14" s="1"/>
  <c r="AD35" i="14"/>
  <c r="AE35" i="14"/>
  <c r="AE36" i="14" s="1"/>
  <c r="AF35" i="14"/>
  <c r="D36" i="14"/>
  <c r="F36" i="14"/>
  <c r="H36" i="14"/>
  <c r="J36" i="14"/>
  <c r="L36" i="14"/>
  <c r="N36" i="14"/>
  <c r="P36" i="14"/>
  <c r="R36" i="14"/>
  <c r="T36" i="14"/>
  <c r="V36" i="14"/>
  <c r="X36" i="14"/>
  <c r="Z36" i="14"/>
  <c r="AB36" i="14"/>
  <c r="AD36" i="14"/>
  <c r="AF36" i="14"/>
  <c r="D35" i="13"/>
  <c r="E35" i="13"/>
  <c r="E36" i="13" s="1"/>
  <c r="F35" i="13"/>
  <c r="G35" i="13"/>
  <c r="G36" i="13" s="1"/>
  <c r="H35" i="13"/>
  <c r="I35" i="13"/>
  <c r="I36" i="13" s="1"/>
  <c r="J35" i="13"/>
  <c r="K35" i="13"/>
  <c r="K36" i="13" s="1"/>
  <c r="L35" i="13"/>
  <c r="M35" i="13"/>
  <c r="M36" i="13" s="1"/>
  <c r="N35" i="13"/>
  <c r="O35" i="13"/>
  <c r="O36" i="13" s="1"/>
  <c r="P35" i="13"/>
  <c r="Q35" i="13"/>
  <c r="Q36" i="13" s="1"/>
  <c r="R35" i="13"/>
  <c r="S35" i="13"/>
  <c r="S36" i="13" s="1"/>
  <c r="T35" i="13"/>
  <c r="V35" i="13"/>
  <c r="W35" i="13"/>
  <c r="W36" i="13" s="1"/>
  <c r="X35" i="13"/>
  <c r="Y35" i="13"/>
  <c r="Y36" i="13" s="1"/>
  <c r="Z35" i="13"/>
  <c r="AA35" i="13"/>
  <c r="AA36" i="13" s="1"/>
  <c r="AB35" i="13"/>
  <c r="AC35" i="13"/>
  <c r="AC36" i="13" s="1"/>
  <c r="AD35" i="13"/>
  <c r="AE35" i="13"/>
  <c r="AE36" i="13" s="1"/>
  <c r="AF35" i="13"/>
  <c r="D36" i="13"/>
  <c r="F36" i="13"/>
  <c r="H36" i="13"/>
  <c r="J36" i="13"/>
  <c r="L36" i="13"/>
  <c r="N36" i="13"/>
  <c r="P36" i="13"/>
  <c r="R36" i="13"/>
  <c r="T36" i="13"/>
  <c r="V36" i="13"/>
  <c r="X36" i="13"/>
  <c r="Z36" i="13"/>
  <c r="AB36" i="13"/>
  <c r="AD36" i="13"/>
  <c r="AF36" i="13"/>
  <c r="U36" i="38" l="1"/>
  <c r="U36" i="36"/>
  <c r="U36" i="35"/>
  <c r="U35" i="35"/>
  <c r="U36" i="34"/>
  <c r="U36" i="33"/>
  <c r="U35" i="33"/>
  <c r="U36" i="30"/>
  <c r="U36" i="26"/>
  <c r="U35" i="26"/>
  <c r="U36" i="25"/>
  <c r="U36" i="24"/>
  <c r="U36" i="23"/>
  <c r="U36" i="22"/>
  <c r="U35" i="22"/>
  <c r="U36" i="21"/>
  <c r="U35" i="21"/>
  <c r="U36" i="20"/>
  <c r="U36" i="19"/>
  <c r="U36" i="18"/>
  <c r="U35" i="18"/>
  <c r="U36" i="16"/>
  <c r="U35" i="16"/>
  <c r="U36" i="15"/>
  <c r="U36" i="14"/>
  <c r="U35" i="14"/>
  <c r="U36" i="13"/>
  <c r="U35" i="13"/>
  <c r="D35" i="12"/>
  <c r="D36" i="12" s="1"/>
  <c r="E35" i="12"/>
  <c r="F35" i="12"/>
  <c r="F36" i="12" s="1"/>
  <c r="G35" i="12"/>
  <c r="H35" i="12"/>
  <c r="H36" i="12" s="1"/>
  <c r="I35" i="12"/>
  <c r="J35" i="12"/>
  <c r="J36" i="12" s="1"/>
  <c r="K35" i="12"/>
  <c r="L35" i="12"/>
  <c r="L36" i="12" s="1"/>
  <c r="M35" i="12"/>
  <c r="N35" i="12"/>
  <c r="N36" i="12" s="1"/>
  <c r="O35" i="12"/>
  <c r="P35" i="12"/>
  <c r="P36" i="12" s="1"/>
  <c r="Q35" i="12"/>
  <c r="R35" i="12"/>
  <c r="R36" i="12" s="1"/>
  <c r="S35" i="12"/>
  <c r="T35" i="12"/>
  <c r="T36" i="12" s="1"/>
  <c r="V35" i="12"/>
  <c r="V36" i="12" s="1"/>
  <c r="W35" i="12"/>
  <c r="U35" i="12" s="1"/>
  <c r="X35" i="12"/>
  <c r="X36" i="12" s="1"/>
  <c r="Y35" i="12"/>
  <c r="Z35" i="12"/>
  <c r="Z36" i="12" s="1"/>
  <c r="AA35" i="12"/>
  <c r="AB35" i="12"/>
  <c r="AB36" i="12" s="1"/>
  <c r="AC35" i="12"/>
  <c r="AD35" i="12"/>
  <c r="AD36" i="12" s="1"/>
  <c r="AE35" i="12"/>
  <c r="AF35" i="12"/>
  <c r="AF36" i="12" s="1"/>
  <c r="E36" i="12"/>
  <c r="G36" i="12"/>
  <c r="I36" i="12"/>
  <c r="K36" i="12"/>
  <c r="M36" i="12"/>
  <c r="O36" i="12"/>
  <c r="Q36" i="12"/>
  <c r="S36" i="12"/>
  <c r="W36" i="12"/>
  <c r="U36" i="12" s="1"/>
  <c r="Y36" i="12"/>
  <c r="AA36" i="12"/>
  <c r="AC36" i="12"/>
  <c r="AE36" i="12"/>
  <c r="D35" i="11"/>
  <c r="D36" i="11" s="1"/>
  <c r="E35" i="11"/>
  <c r="F35" i="11"/>
  <c r="F36" i="11" s="1"/>
  <c r="G35" i="11"/>
  <c r="H35" i="11"/>
  <c r="H36" i="11" s="1"/>
  <c r="I35" i="11"/>
  <c r="J35" i="11"/>
  <c r="J36" i="11" s="1"/>
  <c r="K35" i="11"/>
  <c r="L35" i="11"/>
  <c r="L36" i="11" s="1"/>
  <c r="M35" i="11"/>
  <c r="N35" i="11"/>
  <c r="N36" i="11" s="1"/>
  <c r="O35" i="11"/>
  <c r="P35" i="11"/>
  <c r="P36" i="11" s="1"/>
  <c r="Q35" i="11"/>
  <c r="R35" i="11"/>
  <c r="R36" i="11" s="1"/>
  <c r="S35" i="11"/>
  <c r="T35" i="11"/>
  <c r="T36" i="11" s="1"/>
  <c r="U35" i="11"/>
  <c r="V35" i="11"/>
  <c r="V36" i="11" s="1"/>
  <c r="W35" i="11"/>
  <c r="X35" i="11"/>
  <c r="X36" i="11" s="1"/>
  <c r="Y35" i="11"/>
  <c r="Z35" i="11"/>
  <c r="Z36" i="11" s="1"/>
  <c r="AA35" i="11"/>
  <c r="AB35" i="11"/>
  <c r="AB36" i="11" s="1"/>
  <c r="AC35" i="11"/>
  <c r="AD35" i="11"/>
  <c r="AD36" i="11" s="1"/>
  <c r="AE35" i="11"/>
  <c r="AF35" i="11"/>
  <c r="AF36" i="11" s="1"/>
  <c r="E36" i="11"/>
  <c r="G36" i="11"/>
  <c r="I36" i="11"/>
  <c r="K36" i="11"/>
  <c r="M36" i="11"/>
  <c r="O36" i="11"/>
  <c r="Q36" i="11"/>
  <c r="S36" i="11"/>
  <c r="U36" i="11"/>
  <c r="W36" i="11"/>
  <c r="Y36" i="11"/>
  <c r="AA36" i="11"/>
  <c r="AC36" i="11"/>
  <c r="AE36" i="11"/>
  <c r="D35" i="10"/>
  <c r="E35" i="10"/>
  <c r="F35" i="10"/>
  <c r="G35" i="10"/>
  <c r="H35" i="10"/>
  <c r="I35" i="10"/>
  <c r="J35" i="10"/>
  <c r="K35" i="10"/>
  <c r="L35" i="10"/>
  <c r="M35" i="10"/>
  <c r="O35" i="10"/>
  <c r="P35" i="10"/>
  <c r="Q35" i="10"/>
  <c r="R35" i="10"/>
  <c r="S35" i="10"/>
  <c r="T35" i="10"/>
  <c r="V35" i="10"/>
  <c r="W35" i="10"/>
  <c r="U35" i="10" s="1"/>
  <c r="X35" i="10"/>
  <c r="Y35" i="10"/>
  <c r="Z35" i="10"/>
  <c r="AA35" i="10"/>
  <c r="AB35" i="10"/>
  <c r="AC35" i="10"/>
  <c r="AD35" i="10"/>
  <c r="AE35" i="10"/>
  <c r="AF35" i="10"/>
  <c r="D36" i="10"/>
  <c r="E36" i="10"/>
  <c r="F36" i="10"/>
  <c r="G36" i="10"/>
  <c r="H36" i="10"/>
  <c r="I36" i="10"/>
  <c r="J36" i="10"/>
  <c r="K36" i="10"/>
  <c r="L36" i="10"/>
  <c r="M36" i="10"/>
  <c r="O36" i="10"/>
  <c r="P36" i="10"/>
  <c r="Q36" i="10"/>
  <c r="R36" i="10"/>
  <c r="S36" i="10"/>
  <c r="T36" i="10"/>
  <c r="V36" i="10"/>
  <c r="W36" i="10"/>
  <c r="U36" i="10" s="1"/>
  <c r="X36" i="10"/>
  <c r="Y36" i="10"/>
  <c r="Z36" i="10"/>
  <c r="AA36" i="10"/>
  <c r="AB36" i="10"/>
  <c r="AC36" i="10"/>
  <c r="AD36" i="10"/>
  <c r="AE36" i="10"/>
  <c r="AF36" i="10"/>
  <c r="D35" i="9"/>
  <c r="D36" i="9" s="1"/>
  <c r="E35" i="9"/>
  <c r="F35" i="9"/>
  <c r="F36" i="9" s="1"/>
  <c r="G35" i="9"/>
  <c r="H35" i="9"/>
  <c r="H36" i="9" s="1"/>
  <c r="I35" i="9"/>
  <c r="J35" i="9"/>
  <c r="J36" i="9" s="1"/>
  <c r="K35" i="9"/>
  <c r="L35" i="9"/>
  <c r="L36" i="9" s="1"/>
  <c r="M35" i="9"/>
  <c r="N35" i="9"/>
  <c r="N36" i="9" s="1"/>
  <c r="O35" i="9"/>
  <c r="P35" i="9"/>
  <c r="P36" i="9" s="1"/>
  <c r="Q35" i="9"/>
  <c r="R35" i="9"/>
  <c r="R36" i="9" s="1"/>
  <c r="S35" i="9"/>
  <c r="T35" i="9"/>
  <c r="T36" i="9" s="1"/>
  <c r="U35" i="9"/>
  <c r="V35" i="9"/>
  <c r="V36" i="9" s="1"/>
  <c r="W35" i="9"/>
  <c r="X35" i="9"/>
  <c r="X36" i="9" s="1"/>
  <c r="Y35" i="9"/>
  <c r="Z35" i="9"/>
  <c r="Z36" i="9" s="1"/>
  <c r="AA35" i="9"/>
  <c r="AB35" i="9"/>
  <c r="AB36" i="9" s="1"/>
  <c r="AC35" i="9"/>
  <c r="AD35" i="9"/>
  <c r="AD36" i="9" s="1"/>
  <c r="AE35" i="9"/>
  <c r="AF35" i="9"/>
  <c r="AF36" i="9" s="1"/>
  <c r="E36" i="9"/>
  <c r="G36" i="9"/>
  <c r="I36" i="9"/>
  <c r="K36" i="9"/>
  <c r="M36" i="9"/>
  <c r="O36" i="9"/>
  <c r="Q36" i="9"/>
  <c r="S36" i="9"/>
  <c r="U36" i="9"/>
  <c r="W36" i="9"/>
  <c r="Y36" i="9"/>
  <c r="AA36" i="9"/>
  <c r="AC36" i="9"/>
  <c r="AE36" i="9"/>
  <c r="D35" i="8"/>
  <c r="D36" i="8" s="1"/>
  <c r="E35" i="8"/>
  <c r="F35" i="8"/>
  <c r="F36" i="8" s="1"/>
  <c r="G35" i="8"/>
  <c r="H35" i="8"/>
  <c r="H36" i="8" s="1"/>
  <c r="I35" i="8"/>
  <c r="J35" i="8"/>
  <c r="J36" i="8" s="1"/>
  <c r="K35" i="8"/>
  <c r="L35" i="8"/>
  <c r="L36" i="8" s="1"/>
  <c r="M35" i="8"/>
  <c r="N35" i="8"/>
  <c r="N36" i="8" s="1"/>
  <c r="O35" i="8"/>
  <c r="P35" i="8"/>
  <c r="P36" i="8" s="1"/>
  <c r="Q35" i="8"/>
  <c r="R35" i="8"/>
  <c r="R36" i="8" s="1"/>
  <c r="S35" i="8"/>
  <c r="T35" i="8"/>
  <c r="T36" i="8" s="1"/>
  <c r="U35" i="8"/>
  <c r="V35" i="8"/>
  <c r="V36" i="8" s="1"/>
  <c r="W35" i="8"/>
  <c r="X35" i="8"/>
  <c r="X36" i="8" s="1"/>
  <c r="Y35" i="8"/>
  <c r="Z35" i="8"/>
  <c r="Z36" i="8" s="1"/>
  <c r="AA35" i="8"/>
  <c r="AB35" i="8"/>
  <c r="AB36" i="8" s="1"/>
  <c r="AC35" i="8"/>
  <c r="AD35" i="8"/>
  <c r="AD36" i="8" s="1"/>
  <c r="AE35" i="8"/>
  <c r="AF35" i="8"/>
  <c r="AF36" i="8" s="1"/>
  <c r="E36" i="8"/>
  <c r="G36" i="8"/>
  <c r="I36" i="8"/>
  <c r="K36" i="8"/>
  <c r="M36" i="8"/>
  <c r="O36" i="8"/>
  <c r="Q36" i="8"/>
  <c r="S36" i="8"/>
  <c r="U36" i="8"/>
  <c r="W36" i="8"/>
  <c r="Y36" i="8"/>
  <c r="AA36" i="8"/>
  <c r="AC36" i="8"/>
  <c r="AE36" i="8"/>
  <c r="D35" i="7"/>
  <c r="D36" i="7" s="1"/>
  <c r="E35" i="7"/>
  <c r="F35" i="7"/>
  <c r="F36" i="7" s="1"/>
  <c r="G35" i="7"/>
  <c r="H35" i="7"/>
  <c r="H36" i="7" s="1"/>
  <c r="I35" i="7"/>
  <c r="J35" i="7"/>
  <c r="J36" i="7" s="1"/>
  <c r="K35" i="7"/>
  <c r="L35" i="7"/>
  <c r="L36" i="7" s="1"/>
  <c r="M35" i="7"/>
  <c r="N35" i="7"/>
  <c r="N36" i="7" s="1"/>
  <c r="O35" i="7"/>
  <c r="P35" i="7"/>
  <c r="P36" i="7" s="1"/>
  <c r="Q35" i="7"/>
  <c r="R35" i="7"/>
  <c r="R36" i="7" s="1"/>
  <c r="S35" i="7"/>
  <c r="T35" i="7"/>
  <c r="T36" i="7" s="1"/>
  <c r="U35" i="7"/>
  <c r="V35" i="7"/>
  <c r="V36" i="7" s="1"/>
  <c r="W35" i="7"/>
  <c r="X35" i="7"/>
  <c r="X36" i="7" s="1"/>
  <c r="Y35" i="7"/>
  <c r="Z35" i="7"/>
  <c r="Z36" i="7" s="1"/>
  <c r="AA35" i="7"/>
  <c r="AB35" i="7"/>
  <c r="AB36" i="7" s="1"/>
  <c r="AC35" i="7"/>
  <c r="AD35" i="7"/>
  <c r="AD36" i="7" s="1"/>
  <c r="AE35" i="7"/>
  <c r="AF35" i="7"/>
  <c r="AF36" i="7" s="1"/>
  <c r="E36" i="7"/>
  <c r="G36" i="7"/>
  <c r="I36" i="7"/>
  <c r="K36" i="7"/>
  <c r="M36" i="7"/>
  <c r="O36" i="7"/>
  <c r="Q36" i="7"/>
  <c r="S36" i="7"/>
  <c r="U36" i="7"/>
  <c r="W36" i="7"/>
  <c r="Y36" i="7"/>
  <c r="AA36" i="7"/>
  <c r="AC36" i="7"/>
  <c r="AE36" i="7"/>
  <c r="D35" i="6"/>
  <c r="D36" i="6" s="1"/>
  <c r="E35" i="6"/>
  <c r="F35" i="6"/>
  <c r="F36" i="6" s="1"/>
  <c r="G35" i="6"/>
  <c r="H35" i="6"/>
  <c r="H36" i="6" s="1"/>
  <c r="I35" i="6"/>
  <c r="J35" i="6"/>
  <c r="J36" i="6" s="1"/>
  <c r="K35" i="6"/>
  <c r="L35" i="6"/>
  <c r="L36" i="6" s="1"/>
  <c r="M35" i="6"/>
  <c r="N35" i="6"/>
  <c r="N36" i="6" s="1"/>
  <c r="O35" i="6"/>
  <c r="P35" i="6"/>
  <c r="P36" i="6" s="1"/>
  <c r="Q35" i="6"/>
  <c r="R35" i="6"/>
  <c r="R36" i="6" s="1"/>
  <c r="S35" i="6"/>
  <c r="T35" i="6"/>
  <c r="T36" i="6" s="1"/>
  <c r="U35" i="6"/>
  <c r="V35" i="6"/>
  <c r="V36" i="6" s="1"/>
  <c r="W35" i="6"/>
  <c r="X35" i="6"/>
  <c r="X36" i="6" s="1"/>
  <c r="Y35" i="6"/>
  <c r="Z35" i="6"/>
  <c r="Z36" i="6" s="1"/>
  <c r="AA35" i="6"/>
  <c r="AB35" i="6"/>
  <c r="AB36" i="6" s="1"/>
  <c r="AC35" i="6"/>
  <c r="AD35" i="6"/>
  <c r="AD36" i="6" s="1"/>
  <c r="AE35" i="6"/>
  <c r="AF35" i="6"/>
  <c r="AF36" i="6" s="1"/>
  <c r="E36" i="6"/>
  <c r="G36" i="6"/>
  <c r="I36" i="6"/>
  <c r="K36" i="6"/>
  <c r="M36" i="6"/>
  <c r="O36" i="6"/>
  <c r="Q36" i="6"/>
  <c r="S36" i="6"/>
  <c r="U36" i="6"/>
  <c r="W36" i="6"/>
  <c r="Y36" i="6"/>
  <c r="AA36" i="6"/>
  <c r="AC36" i="6"/>
  <c r="AE36" i="6"/>
  <c r="D35" i="5"/>
  <c r="D36" i="5" s="1"/>
  <c r="E35" i="5"/>
  <c r="F35" i="5"/>
  <c r="F36" i="5" s="1"/>
  <c r="G35" i="5"/>
  <c r="H35" i="5"/>
  <c r="H36" i="5" s="1"/>
  <c r="I35" i="5"/>
  <c r="J35" i="5"/>
  <c r="J36" i="5" s="1"/>
  <c r="K35" i="5"/>
  <c r="L35" i="5"/>
  <c r="L36" i="5" s="1"/>
  <c r="M35" i="5"/>
  <c r="N35" i="5"/>
  <c r="N36" i="5" s="1"/>
  <c r="O35" i="5"/>
  <c r="P35" i="5"/>
  <c r="P36" i="5" s="1"/>
  <c r="Q35" i="5"/>
  <c r="R35" i="5"/>
  <c r="R36" i="5" s="1"/>
  <c r="S35" i="5"/>
  <c r="T35" i="5"/>
  <c r="T36" i="5" s="1"/>
  <c r="U35" i="5"/>
  <c r="V35" i="5"/>
  <c r="V36" i="5" s="1"/>
  <c r="W35" i="5"/>
  <c r="X35" i="5"/>
  <c r="X36" i="5" s="1"/>
  <c r="Y35" i="5"/>
  <c r="Z35" i="5"/>
  <c r="Z36" i="5" s="1"/>
  <c r="AA35" i="5"/>
  <c r="AB35" i="5"/>
  <c r="AB36" i="5" s="1"/>
  <c r="AC35" i="5"/>
  <c r="AD35" i="5"/>
  <c r="AD36" i="5" s="1"/>
  <c r="AE35" i="5"/>
  <c r="AF35" i="5"/>
  <c r="AF36" i="5" s="1"/>
  <c r="E36" i="5"/>
  <c r="G36" i="5"/>
  <c r="I36" i="5"/>
  <c r="K36" i="5"/>
  <c r="M36" i="5"/>
  <c r="O36" i="5"/>
  <c r="Q36" i="5"/>
  <c r="S36" i="5"/>
  <c r="U36" i="5"/>
  <c r="W36" i="5"/>
  <c r="Y36" i="5"/>
  <c r="AA36" i="5"/>
  <c r="AC36" i="5"/>
  <c r="AE36" i="5"/>
  <c r="D35" i="4"/>
  <c r="D36" i="4" s="1"/>
  <c r="E35" i="4"/>
  <c r="F35" i="4"/>
  <c r="F36" i="4" s="1"/>
  <c r="G35" i="4"/>
  <c r="H35" i="4"/>
  <c r="H36" i="4" s="1"/>
  <c r="I35" i="4"/>
  <c r="J35" i="4"/>
  <c r="J36" i="4" s="1"/>
  <c r="K35" i="4"/>
  <c r="L35" i="4"/>
  <c r="L36" i="4" s="1"/>
  <c r="M35" i="4"/>
  <c r="N35" i="4"/>
  <c r="N36" i="4" s="1"/>
  <c r="O35" i="4"/>
  <c r="P35" i="4"/>
  <c r="P36" i="4" s="1"/>
  <c r="Q35" i="4"/>
  <c r="R35" i="4"/>
  <c r="R36" i="4" s="1"/>
  <c r="S35" i="4"/>
  <c r="T35" i="4"/>
  <c r="T36" i="4" s="1"/>
  <c r="U35" i="4"/>
  <c r="V35" i="4"/>
  <c r="V36" i="4" s="1"/>
  <c r="W35" i="4"/>
  <c r="X35" i="4"/>
  <c r="X36" i="4" s="1"/>
  <c r="Y35" i="4"/>
  <c r="Z35" i="4"/>
  <c r="Z36" i="4" s="1"/>
  <c r="AA35" i="4"/>
  <c r="AB35" i="4"/>
  <c r="AB36" i="4" s="1"/>
  <c r="AC35" i="4"/>
  <c r="AD35" i="4"/>
  <c r="AD36" i="4" s="1"/>
  <c r="AE35" i="4"/>
  <c r="AF35" i="4"/>
  <c r="AF36" i="4" s="1"/>
  <c r="E36" i="4"/>
  <c r="G36" i="4"/>
  <c r="I36" i="4"/>
  <c r="K36" i="4"/>
  <c r="M36" i="4"/>
  <c r="O36" i="4"/>
  <c r="Q36" i="4"/>
  <c r="S36" i="4"/>
  <c r="U36" i="4"/>
  <c r="W36" i="4"/>
  <c r="Y36" i="4"/>
  <c r="AA36" i="4"/>
  <c r="AC36" i="4"/>
  <c r="AE36" i="4"/>
  <c r="D35" i="2"/>
  <c r="D36" i="2" s="1"/>
  <c r="E35" i="2"/>
  <c r="F35" i="2"/>
  <c r="F36" i="2" s="1"/>
  <c r="G35" i="2"/>
  <c r="H35" i="2"/>
  <c r="H36" i="2" s="1"/>
  <c r="I35" i="2"/>
  <c r="J35" i="2"/>
  <c r="J36" i="2" s="1"/>
  <c r="K35" i="2"/>
  <c r="L35" i="2"/>
  <c r="L36" i="2" s="1"/>
  <c r="M35" i="2"/>
  <c r="N35" i="2"/>
  <c r="N36" i="2" s="1"/>
  <c r="O35" i="2"/>
  <c r="P35" i="2"/>
  <c r="P36" i="2" s="1"/>
  <c r="Q35" i="2"/>
  <c r="R35" i="2"/>
  <c r="R36" i="2" s="1"/>
  <c r="S35" i="2"/>
  <c r="T35" i="2"/>
  <c r="T36" i="2" s="1"/>
  <c r="U35" i="2"/>
  <c r="V35" i="2"/>
  <c r="V36" i="2" s="1"/>
  <c r="W35" i="2"/>
  <c r="X35" i="2"/>
  <c r="X36" i="2" s="1"/>
  <c r="Y35" i="2"/>
  <c r="Z35" i="2"/>
  <c r="Z36" i="2" s="1"/>
  <c r="AA35" i="2"/>
  <c r="AB35" i="2"/>
  <c r="AB36" i="2" s="1"/>
  <c r="AC35" i="2"/>
  <c r="AD35" i="2"/>
  <c r="AD36" i="2" s="1"/>
  <c r="AE35" i="2"/>
  <c r="AF35" i="2"/>
  <c r="AF36" i="2" s="1"/>
  <c r="E36" i="2"/>
  <c r="G36" i="2"/>
  <c r="I36" i="2"/>
  <c r="K36" i="2"/>
  <c r="M36" i="2"/>
  <c r="O36" i="2"/>
  <c r="Q36" i="2"/>
  <c r="S36" i="2"/>
  <c r="U36" i="2"/>
  <c r="W36" i="2"/>
  <c r="Y36" i="2"/>
  <c r="AA36" i="2"/>
  <c r="AC36" i="2"/>
  <c r="AE36" i="2"/>
  <c r="D36" i="1" l="1"/>
  <c r="E36" i="1"/>
  <c r="F36" i="1"/>
  <c r="G36" i="1"/>
  <c r="H36" i="1"/>
  <c r="I36" i="1"/>
  <c r="J36" i="1"/>
  <c r="K36" i="1"/>
  <c r="L36" i="1"/>
  <c r="M36" i="1"/>
  <c r="N36" i="1"/>
  <c r="O36" i="1"/>
  <c r="P36" i="1"/>
  <c r="Q36" i="1"/>
  <c r="R36" i="1"/>
  <c r="S36" i="1"/>
  <c r="T36" i="1"/>
  <c r="U36" i="1"/>
  <c r="V36" i="1"/>
  <c r="W36" i="1"/>
  <c r="X36" i="1"/>
  <c r="Y36" i="1"/>
  <c r="Z36" i="1"/>
  <c r="AA36" i="1"/>
  <c r="AB36" i="1"/>
  <c r="AC36" i="1"/>
  <c r="AD36" i="1"/>
  <c r="AE36" i="1"/>
  <c r="AF36" i="1"/>
  <c r="D35" i="1"/>
  <c r="E35" i="1"/>
  <c r="F35" i="1"/>
  <c r="G35" i="1"/>
  <c r="H35" i="1"/>
  <c r="I35" i="1"/>
  <c r="J35" i="1"/>
  <c r="K35" i="1"/>
  <c r="L35" i="1"/>
  <c r="M35" i="1"/>
  <c r="N35" i="1"/>
  <c r="O35" i="1"/>
  <c r="P35" i="1"/>
  <c r="Q35" i="1"/>
  <c r="R35" i="1"/>
  <c r="S35" i="1"/>
  <c r="T35" i="1"/>
  <c r="U35" i="1"/>
  <c r="V35" i="1"/>
  <c r="W35" i="1"/>
  <c r="X35" i="1"/>
  <c r="Y35" i="1"/>
  <c r="Z35" i="1"/>
  <c r="AA35" i="1"/>
  <c r="AB35" i="1"/>
  <c r="AC35" i="1"/>
  <c r="AD35" i="1"/>
  <c r="AE35" i="1"/>
  <c r="AF35" i="1"/>
  <c r="AK81" i="28" l="1"/>
  <c r="AK82" i="28"/>
  <c r="AK83" i="28"/>
  <c r="D34" i="38" l="1"/>
  <c r="E34" i="38"/>
  <c r="F34" i="38"/>
  <c r="G34" i="38"/>
  <c r="H34" i="38"/>
  <c r="I34" i="38"/>
  <c r="J34" i="38"/>
  <c r="K34" i="38"/>
  <c r="L34" i="38"/>
  <c r="M34" i="38"/>
  <c r="N34" i="38"/>
  <c r="O34" i="38"/>
  <c r="P34" i="38"/>
  <c r="Q34" i="38"/>
  <c r="R34" i="38"/>
  <c r="S34" i="38"/>
  <c r="T34" i="38"/>
  <c r="V34" i="38"/>
  <c r="W34" i="38"/>
  <c r="U34" i="38" s="1"/>
  <c r="X34" i="38"/>
  <c r="Y34" i="38"/>
  <c r="Z34" i="38"/>
  <c r="AA34" i="38"/>
  <c r="AB34" i="38"/>
  <c r="AC34" i="38"/>
  <c r="AD34" i="38"/>
  <c r="AE34" i="38"/>
  <c r="AF34" i="38"/>
  <c r="D34" i="37"/>
  <c r="E34" i="37"/>
  <c r="F34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V34" i="37"/>
  <c r="W34" i="37"/>
  <c r="U34" i="37" s="1"/>
  <c r="X34" i="37"/>
  <c r="Y34" i="37"/>
  <c r="Z34" i="37"/>
  <c r="AA34" i="37"/>
  <c r="AB34" i="37"/>
  <c r="AC34" i="37"/>
  <c r="AD34" i="37"/>
  <c r="AE34" i="37"/>
  <c r="AF34" i="37"/>
  <c r="D34" i="36"/>
  <c r="E34" i="36"/>
  <c r="F34" i="36"/>
  <c r="G34" i="36"/>
  <c r="H34" i="36"/>
  <c r="I34" i="36"/>
  <c r="J34" i="36"/>
  <c r="K34" i="36"/>
  <c r="L34" i="36"/>
  <c r="M34" i="36"/>
  <c r="N34" i="36"/>
  <c r="O34" i="36"/>
  <c r="P34" i="36"/>
  <c r="Q34" i="36"/>
  <c r="R34" i="36"/>
  <c r="S34" i="36"/>
  <c r="T34" i="36"/>
  <c r="V34" i="36"/>
  <c r="W34" i="36"/>
  <c r="U34" i="36" s="1"/>
  <c r="X34" i="36"/>
  <c r="Y34" i="36"/>
  <c r="Z34" i="36"/>
  <c r="AA34" i="36"/>
  <c r="AB34" i="36"/>
  <c r="AC34" i="36"/>
  <c r="AD34" i="36"/>
  <c r="AE34" i="36"/>
  <c r="AF34" i="36"/>
  <c r="D34" i="35"/>
  <c r="E34" i="35"/>
  <c r="F34" i="35"/>
  <c r="G34" i="35"/>
  <c r="H34" i="35"/>
  <c r="I34" i="35"/>
  <c r="J34" i="35"/>
  <c r="K34" i="35"/>
  <c r="L34" i="35"/>
  <c r="M34" i="35"/>
  <c r="N34" i="35"/>
  <c r="O34" i="35"/>
  <c r="P34" i="35"/>
  <c r="Q34" i="35"/>
  <c r="R34" i="35"/>
  <c r="S34" i="35"/>
  <c r="T34" i="35"/>
  <c r="V34" i="35"/>
  <c r="W34" i="35"/>
  <c r="U34" i="35" s="1"/>
  <c r="X34" i="35"/>
  <c r="Y34" i="35"/>
  <c r="Z34" i="35"/>
  <c r="AA34" i="35"/>
  <c r="AB34" i="35"/>
  <c r="AC34" i="35"/>
  <c r="AD34" i="35"/>
  <c r="AE34" i="35"/>
  <c r="AF34" i="35"/>
  <c r="D34" i="34"/>
  <c r="E34" i="34"/>
  <c r="F34" i="34"/>
  <c r="G34" i="34"/>
  <c r="H34" i="34"/>
  <c r="I34" i="34"/>
  <c r="J34" i="34"/>
  <c r="K34" i="34"/>
  <c r="L34" i="34"/>
  <c r="M34" i="34"/>
  <c r="N34" i="34"/>
  <c r="O34" i="34"/>
  <c r="P34" i="34"/>
  <c r="Q34" i="34"/>
  <c r="R34" i="34"/>
  <c r="S34" i="34"/>
  <c r="T34" i="34"/>
  <c r="V34" i="34"/>
  <c r="W34" i="34"/>
  <c r="U34" i="34" s="1"/>
  <c r="X34" i="34"/>
  <c r="Y34" i="34"/>
  <c r="Z34" i="34"/>
  <c r="AA34" i="34"/>
  <c r="AB34" i="34"/>
  <c r="AC34" i="34"/>
  <c r="AD34" i="34"/>
  <c r="AE34" i="34"/>
  <c r="AF34" i="34"/>
  <c r="D34" i="33"/>
  <c r="E34" i="33"/>
  <c r="F34" i="33"/>
  <c r="G34" i="33"/>
  <c r="H34" i="33"/>
  <c r="I34" i="33"/>
  <c r="J34" i="33"/>
  <c r="K34" i="33"/>
  <c r="L34" i="33"/>
  <c r="M34" i="33"/>
  <c r="N34" i="33"/>
  <c r="O34" i="33"/>
  <c r="P34" i="33"/>
  <c r="Q34" i="33"/>
  <c r="R34" i="33"/>
  <c r="S34" i="33"/>
  <c r="T34" i="33"/>
  <c r="V34" i="33"/>
  <c r="W34" i="33"/>
  <c r="U34" i="33" s="1"/>
  <c r="X34" i="33"/>
  <c r="Y34" i="33"/>
  <c r="Z34" i="33"/>
  <c r="AA34" i="33"/>
  <c r="AB34" i="33"/>
  <c r="AC34" i="33"/>
  <c r="AD34" i="33"/>
  <c r="AE34" i="33"/>
  <c r="AF34" i="33"/>
  <c r="D34" i="31"/>
  <c r="E34" i="31"/>
  <c r="F34" i="31"/>
  <c r="G34" i="31"/>
  <c r="H34" i="31"/>
  <c r="I34" i="31"/>
  <c r="J34" i="31"/>
  <c r="K34" i="31"/>
  <c r="L34" i="31"/>
  <c r="M34" i="31"/>
  <c r="N34" i="31"/>
  <c r="O34" i="31"/>
  <c r="P34" i="31"/>
  <c r="Q34" i="31"/>
  <c r="R34" i="31"/>
  <c r="S34" i="31"/>
  <c r="T34" i="31"/>
  <c r="V34" i="31"/>
  <c r="W34" i="31"/>
  <c r="U34" i="31" s="1"/>
  <c r="X34" i="31"/>
  <c r="Y34" i="31"/>
  <c r="Z34" i="31"/>
  <c r="AA34" i="31"/>
  <c r="AB34" i="31"/>
  <c r="AC34" i="31"/>
  <c r="AD34" i="31"/>
  <c r="AE34" i="31"/>
  <c r="AF34" i="31"/>
  <c r="D34" i="30" l="1"/>
  <c r="E34" i="30"/>
  <c r="F34" i="30"/>
  <c r="G34" i="30"/>
  <c r="H34" i="30"/>
  <c r="I34" i="30"/>
  <c r="J34" i="30"/>
  <c r="K34" i="30"/>
  <c r="L34" i="30"/>
  <c r="M34" i="30"/>
  <c r="N34" i="30"/>
  <c r="O34" i="30"/>
  <c r="P34" i="30"/>
  <c r="Q34" i="30"/>
  <c r="R34" i="30"/>
  <c r="S34" i="30"/>
  <c r="T34" i="30"/>
  <c r="V34" i="30"/>
  <c r="W34" i="30"/>
  <c r="U34" i="30" s="1"/>
  <c r="X34" i="30"/>
  <c r="Y34" i="30"/>
  <c r="Z34" i="30"/>
  <c r="AA34" i="30"/>
  <c r="AB34" i="30"/>
  <c r="AC34" i="30"/>
  <c r="AD34" i="30"/>
  <c r="AE34" i="30"/>
  <c r="AF34" i="30"/>
  <c r="D34" i="28"/>
  <c r="E34" i="28"/>
  <c r="F34" i="28"/>
  <c r="G34" i="28"/>
  <c r="H34" i="28"/>
  <c r="I34" i="28"/>
  <c r="J34" i="28"/>
  <c r="K34" i="28"/>
  <c r="L34" i="28"/>
  <c r="M34" i="28"/>
  <c r="N34" i="28"/>
  <c r="O34" i="28"/>
  <c r="P34" i="28"/>
  <c r="Q34" i="28"/>
  <c r="R34" i="28"/>
  <c r="S34" i="28"/>
  <c r="T34" i="28"/>
  <c r="V34" i="28"/>
  <c r="W34" i="28"/>
  <c r="U34" i="28" s="1"/>
  <c r="X34" i="28"/>
  <c r="Y34" i="28"/>
  <c r="Z34" i="28"/>
  <c r="AA34" i="28"/>
  <c r="AB34" i="28"/>
  <c r="AC34" i="28"/>
  <c r="AD34" i="28"/>
  <c r="AE34" i="28"/>
  <c r="AF34" i="28"/>
  <c r="D34" i="27"/>
  <c r="E34" i="27"/>
  <c r="F34" i="27"/>
  <c r="G34" i="27"/>
  <c r="H34" i="27"/>
  <c r="I34" i="27"/>
  <c r="J34" i="27"/>
  <c r="K34" i="27"/>
  <c r="L34" i="27"/>
  <c r="M34" i="27"/>
  <c r="N34" i="27"/>
  <c r="O34" i="27"/>
  <c r="P34" i="27"/>
  <c r="Q34" i="27"/>
  <c r="R34" i="27"/>
  <c r="S34" i="27"/>
  <c r="T34" i="27"/>
  <c r="V34" i="27"/>
  <c r="W34" i="27"/>
  <c r="U34" i="27" s="1"/>
  <c r="X34" i="27"/>
  <c r="Y34" i="27"/>
  <c r="Z34" i="27"/>
  <c r="AA34" i="27"/>
  <c r="AB34" i="27"/>
  <c r="AC34" i="27"/>
  <c r="AD34" i="27"/>
  <c r="AE34" i="27"/>
  <c r="AF34" i="27"/>
  <c r="D34" i="26"/>
  <c r="E34" i="26"/>
  <c r="F34" i="26"/>
  <c r="G34" i="26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V34" i="26"/>
  <c r="W34" i="26"/>
  <c r="U34" i="26" s="1"/>
  <c r="X34" i="26"/>
  <c r="Y34" i="26"/>
  <c r="Z34" i="26"/>
  <c r="AA34" i="26"/>
  <c r="AB34" i="26"/>
  <c r="AC34" i="26"/>
  <c r="AD34" i="26"/>
  <c r="AE34" i="26"/>
  <c r="AF34" i="26"/>
  <c r="D34" i="25"/>
  <c r="E34" i="25"/>
  <c r="F34" i="25"/>
  <c r="G34" i="25"/>
  <c r="H34" i="25"/>
  <c r="I34" i="25"/>
  <c r="J34" i="25"/>
  <c r="K34" i="25"/>
  <c r="L34" i="25"/>
  <c r="M34" i="25"/>
  <c r="N34" i="25"/>
  <c r="O34" i="25"/>
  <c r="P34" i="25"/>
  <c r="Q34" i="25"/>
  <c r="R34" i="25"/>
  <c r="S34" i="25"/>
  <c r="T34" i="25"/>
  <c r="V34" i="25"/>
  <c r="W34" i="25"/>
  <c r="U34" i="25" s="1"/>
  <c r="X34" i="25"/>
  <c r="Y34" i="25"/>
  <c r="Z34" i="25"/>
  <c r="AA34" i="25"/>
  <c r="AB34" i="25"/>
  <c r="AC34" i="25"/>
  <c r="AD34" i="25"/>
  <c r="AE34" i="25"/>
  <c r="AF34" i="25"/>
  <c r="D34" i="24" l="1"/>
  <c r="E34" i="24"/>
  <c r="F34" i="24"/>
  <c r="G34" i="24"/>
  <c r="H34" i="24"/>
  <c r="I34" i="24"/>
  <c r="J34" i="24"/>
  <c r="K34" i="24"/>
  <c r="L34" i="24"/>
  <c r="M34" i="24"/>
  <c r="N34" i="24"/>
  <c r="O34" i="24"/>
  <c r="P34" i="24"/>
  <c r="Q34" i="24"/>
  <c r="R34" i="24"/>
  <c r="S34" i="24"/>
  <c r="T34" i="24"/>
  <c r="V34" i="24"/>
  <c r="W34" i="24"/>
  <c r="U34" i="24" s="1"/>
  <c r="X34" i="24"/>
  <c r="Y34" i="24"/>
  <c r="Z34" i="24"/>
  <c r="AA34" i="24"/>
  <c r="AB34" i="24"/>
  <c r="AC34" i="24"/>
  <c r="AD34" i="24"/>
  <c r="AE34" i="24"/>
  <c r="AF34" i="24"/>
  <c r="D34" i="23"/>
  <c r="E34" i="23"/>
  <c r="F34" i="23"/>
  <c r="G34" i="23"/>
  <c r="H34" i="23"/>
  <c r="I34" i="23"/>
  <c r="J34" i="23"/>
  <c r="K34" i="23"/>
  <c r="L34" i="23"/>
  <c r="M34" i="23"/>
  <c r="N34" i="23"/>
  <c r="O34" i="23"/>
  <c r="P34" i="23"/>
  <c r="Q34" i="23"/>
  <c r="R34" i="23"/>
  <c r="S34" i="23"/>
  <c r="T34" i="23"/>
  <c r="V34" i="23"/>
  <c r="W34" i="23"/>
  <c r="U34" i="23" s="1"/>
  <c r="X34" i="23"/>
  <c r="Y34" i="23"/>
  <c r="Z34" i="23"/>
  <c r="AA34" i="23"/>
  <c r="AB34" i="23"/>
  <c r="AC34" i="23"/>
  <c r="AD34" i="23"/>
  <c r="AE34" i="23"/>
  <c r="AF34" i="23"/>
  <c r="D34" i="22"/>
  <c r="E34" i="22"/>
  <c r="F34" i="22"/>
  <c r="G34" i="22"/>
  <c r="H34" i="22"/>
  <c r="I34" i="22"/>
  <c r="J34" i="22"/>
  <c r="K34" i="22"/>
  <c r="L34" i="22"/>
  <c r="M34" i="22"/>
  <c r="N34" i="22"/>
  <c r="O34" i="22"/>
  <c r="P34" i="22"/>
  <c r="Q34" i="22"/>
  <c r="R34" i="22"/>
  <c r="S34" i="22"/>
  <c r="T34" i="22"/>
  <c r="V34" i="22"/>
  <c r="W34" i="22"/>
  <c r="U34" i="22" s="1"/>
  <c r="X34" i="22"/>
  <c r="Y34" i="22"/>
  <c r="Z34" i="22"/>
  <c r="AA34" i="22"/>
  <c r="AB34" i="22"/>
  <c r="AC34" i="22"/>
  <c r="AD34" i="22"/>
  <c r="AE34" i="22"/>
  <c r="AF34" i="22"/>
  <c r="D34" i="21"/>
  <c r="E34" i="21"/>
  <c r="F34" i="21"/>
  <c r="G34" i="21"/>
  <c r="H34" i="21"/>
  <c r="I34" i="21"/>
  <c r="J34" i="21"/>
  <c r="K34" i="21"/>
  <c r="L34" i="21"/>
  <c r="M34" i="21"/>
  <c r="N34" i="21"/>
  <c r="O34" i="21"/>
  <c r="P34" i="21"/>
  <c r="Q34" i="21"/>
  <c r="R34" i="21"/>
  <c r="S34" i="21"/>
  <c r="T34" i="21"/>
  <c r="V34" i="21"/>
  <c r="W34" i="21"/>
  <c r="U34" i="21" s="1"/>
  <c r="X34" i="21"/>
  <c r="Y34" i="21"/>
  <c r="Z34" i="21"/>
  <c r="AA34" i="21"/>
  <c r="AB34" i="21"/>
  <c r="AC34" i="21"/>
  <c r="AD34" i="21"/>
  <c r="AE34" i="21"/>
  <c r="AF34" i="21"/>
  <c r="D34" i="20"/>
  <c r="E34" i="20"/>
  <c r="F34" i="20"/>
  <c r="G34" i="20"/>
  <c r="H34" i="20"/>
  <c r="I34" i="20"/>
  <c r="J34" i="20"/>
  <c r="K34" i="20"/>
  <c r="L34" i="20"/>
  <c r="M34" i="20"/>
  <c r="N34" i="20"/>
  <c r="O34" i="20"/>
  <c r="P34" i="20"/>
  <c r="Q34" i="20"/>
  <c r="R34" i="20"/>
  <c r="S34" i="20"/>
  <c r="T34" i="20"/>
  <c r="V34" i="20"/>
  <c r="W34" i="20"/>
  <c r="U34" i="20" s="1"/>
  <c r="X34" i="20"/>
  <c r="Y34" i="20"/>
  <c r="Z34" i="20"/>
  <c r="AA34" i="20"/>
  <c r="AB34" i="20"/>
  <c r="AC34" i="20"/>
  <c r="AD34" i="20"/>
  <c r="AE34" i="20"/>
  <c r="AF34" i="20"/>
  <c r="D34" i="19"/>
  <c r="E34" i="19"/>
  <c r="F34" i="19"/>
  <c r="G34" i="19"/>
  <c r="H34" i="19"/>
  <c r="I34" i="19"/>
  <c r="J34" i="19"/>
  <c r="K34" i="19"/>
  <c r="L34" i="19"/>
  <c r="M34" i="19"/>
  <c r="N34" i="19"/>
  <c r="O34" i="19"/>
  <c r="P34" i="19"/>
  <c r="Q34" i="19"/>
  <c r="R34" i="19"/>
  <c r="S34" i="19"/>
  <c r="T34" i="19"/>
  <c r="V34" i="19"/>
  <c r="W34" i="19"/>
  <c r="U34" i="19" s="1"/>
  <c r="X34" i="19"/>
  <c r="Y34" i="19"/>
  <c r="Z34" i="19"/>
  <c r="AA34" i="19"/>
  <c r="AB34" i="19"/>
  <c r="AC34" i="19"/>
  <c r="AD34" i="19"/>
  <c r="AE34" i="19"/>
  <c r="AF34" i="19"/>
  <c r="D34" i="18"/>
  <c r="E34" i="18"/>
  <c r="F34" i="18"/>
  <c r="G34" i="18"/>
  <c r="H34" i="18"/>
  <c r="I34" i="18"/>
  <c r="J34" i="18"/>
  <c r="K34" i="18"/>
  <c r="L34" i="18"/>
  <c r="M34" i="18"/>
  <c r="N34" i="18"/>
  <c r="O34" i="18"/>
  <c r="P34" i="18"/>
  <c r="Q34" i="18"/>
  <c r="R34" i="18"/>
  <c r="S34" i="18"/>
  <c r="T34" i="18"/>
  <c r="V34" i="18"/>
  <c r="W34" i="18"/>
  <c r="U34" i="18" s="1"/>
  <c r="X34" i="18"/>
  <c r="Y34" i="18"/>
  <c r="Z34" i="18"/>
  <c r="AA34" i="18"/>
  <c r="AB34" i="18"/>
  <c r="AC34" i="18"/>
  <c r="AD34" i="18"/>
  <c r="AE34" i="18"/>
  <c r="AF34" i="18"/>
  <c r="D34" i="17"/>
  <c r="E34" i="17"/>
  <c r="F34" i="17"/>
  <c r="G34" i="17"/>
  <c r="H34" i="17"/>
  <c r="I34" i="17"/>
  <c r="J34" i="17"/>
  <c r="K34" i="17"/>
  <c r="L34" i="17"/>
  <c r="M34" i="17"/>
  <c r="N34" i="17"/>
  <c r="O34" i="17"/>
  <c r="P34" i="17"/>
  <c r="Q34" i="17"/>
  <c r="R34" i="17"/>
  <c r="S34" i="17"/>
  <c r="T34" i="17"/>
  <c r="V34" i="17"/>
  <c r="W34" i="17"/>
  <c r="U34" i="17" s="1"/>
  <c r="X34" i="17"/>
  <c r="Y34" i="17"/>
  <c r="Z34" i="17"/>
  <c r="AA34" i="17"/>
  <c r="AB34" i="17"/>
  <c r="AC34" i="17"/>
  <c r="AD34" i="17"/>
  <c r="AE34" i="17"/>
  <c r="AF34" i="17"/>
  <c r="D34" i="16"/>
  <c r="E34" i="16"/>
  <c r="F34" i="16"/>
  <c r="G34" i="16"/>
  <c r="H34" i="16"/>
  <c r="I34" i="16"/>
  <c r="J34" i="16"/>
  <c r="K34" i="16"/>
  <c r="L34" i="16"/>
  <c r="M34" i="16"/>
  <c r="N34" i="16"/>
  <c r="O34" i="16"/>
  <c r="P34" i="16"/>
  <c r="Q34" i="16"/>
  <c r="R34" i="16"/>
  <c r="S34" i="16"/>
  <c r="T34" i="16"/>
  <c r="V34" i="16"/>
  <c r="W34" i="16"/>
  <c r="U34" i="16" s="1"/>
  <c r="X34" i="16"/>
  <c r="Y34" i="16"/>
  <c r="Z34" i="16"/>
  <c r="AA34" i="16"/>
  <c r="AB34" i="16"/>
  <c r="AC34" i="16"/>
  <c r="AD34" i="16"/>
  <c r="AE34" i="16"/>
  <c r="AF34" i="16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V34" i="15"/>
  <c r="W34" i="15"/>
  <c r="U34" i="15" s="1"/>
  <c r="X34" i="15"/>
  <c r="Y34" i="15"/>
  <c r="Z34" i="15"/>
  <c r="AA34" i="15"/>
  <c r="AB34" i="15"/>
  <c r="AC34" i="15"/>
  <c r="AD34" i="15"/>
  <c r="AE34" i="15"/>
  <c r="AF34" i="15"/>
  <c r="D34" i="14" l="1"/>
  <c r="E34" i="14"/>
  <c r="F34" i="14"/>
  <c r="G34" i="14"/>
  <c r="H34" i="14"/>
  <c r="I34" i="14"/>
  <c r="J34" i="14"/>
  <c r="K34" i="14"/>
  <c r="L34" i="14"/>
  <c r="M34" i="14"/>
  <c r="N34" i="14"/>
  <c r="O34" i="14"/>
  <c r="P34" i="14"/>
  <c r="Q34" i="14"/>
  <c r="R34" i="14"/>
  <c r="S34" i="14"/>
  <c r="T34" i="14"/>
  <c r="V34" i="14"/>
  <c r="W34" i="14"/>
  <c r="U34" i="14" s="1"/>
  <c r="X34" i="14"/>
  <c r="Y34" i="14"/>
  <c r="Z34" i="14"/>
  <c r="AA34" i="14"/>
  <c r="AB34" i="14"/>
  <c r="AC34" i="14"/>
  <c r="AD34" i="14"/>
  <c r="AE34" i="14"/>
  <c r="AF34" i="14"/>
  <c r="D34" i="13"/>
  <c r="E34" i="13"/>
  <c r="F34" i="13"/>
  <c r="G34" i="13"/>
  <c r="H34" i="13"/>
  <c r="I34" i="13"/>
  <c r="J34" i="13"/>
  <c r="K34" i="13"/>
  <c r="L34" i="13"/>
  <c r="M34" i="13"/>
  <c r="N34" i="13"/>
  <c r="O34" i="13"/>
  <c r="P34" i="13"/>
  <c r="Q34" i="13"/>
  <c r="R34" i="13"/>
  <c r="S34" i="13"/>
  <c r="T34" i="13"/>
  <c r="V34" i="13"/>
  <c r="W34" i="13"/>
  <c r="U34" i="13" s="1"/>
  <c r="X34" i="13"/>
  <c r="Y34" i="13"/>
  <c r="Z34" i="13"/>
  <c r="AA34" i="13"/>
  <c r="AB34" i="13"/>
  <c r="AC34" i="13"/>
  <c r="AD34" i="13"/>
  <c r="AE34" i="13"/>
  <c r="AF34" i="13"/>
  <c r="D34" i="12"/>
  <c r="E34" i="12"/>
  <c r="F34" i="12"/>
  <c r="G34" i="12"/>
  <c r="H34" i="12"/>
  <c r="I34" i="12"/>
  <c r="J34" i="12"/>
  <c r="K34" i="12"/>
  <c r="L34" i="12"/>
  <c r="M34" i="12"/>
  <c r="N34" i="12"/>
  <c r="O34" i="12"/>
  <c r="P34" i="12"/>
  <c r="Q34" i="12"/>
  <c r="R34" i="12"/>
  <c r="S34" i="12"/>
  <c r="T34" i="12"/>
  <c r="V34" i="12"/>
  <c r="W34" i="12"/>
  <c r="U34" i="12" s="1"/>
  <c r="X34" i="12"/>
  <c r="Y34" i="12"/>
  <c r="Z34" i="12"/>
  <c r="AA34" i="12"/>
  <c r="AB34" i="12"/>
  <c r="AC34" i="12"/>
  <c r="AD34" i="12"/>
  <c r="AE34" i="12"/>
  <c r="AF34" i="12"/>
  <c r="D34" i="11"/>
  <c r="E34" i="11"/>
  <c r="F34" i="11"/>
  <c r="G34" i="11"/>
  <c r="H34" i="11"/>
  <c r="I34" i="11"/>
  <c r="J34" i="11"/>
  <c r="K34" i="11"/>
  <c r="L34" i="11"/>
  <c r="M34" i="11"/>
  <c r="N34" i="11"/>
  <c r="O34" i="11"/>
  <c r="P34" i="11"/>
  <c r="Q34" i="11"/>
  <c r="R34" i="11"/>
  <c r="S34" i="11"/>
  <c r="T34" i="11"/>
  <c r="U34" i="11"/>
  <c r="V34" i="11"/>
  <c r="W34" i="11"/>
  <c r="X34" i="11"/>
  <c r="Y34" i="11"/>
  <c r="Z34" i="11"/>
  <c r="AA34" i="11"/>
  <c r="AB34" i="11"/>
  <c r="AC34" i="11"/>
  <c r="AD34" i="11"/>
  <c r="AE34" i="11"/>
  <c r="AF34" i="11"/>
  <c r="D34" i="10"/>
  <c r="E34" i="10"/>
  <c r="F34" i="10"/>
  <c r="G34" i="10"/>
  <c r="H34" i="10"/>
  <c r="I34" i="10"/>
  <c r="J34" i="10"/>
  <c r="K34" i="10"/>
  <c r="L34" i="10"/>
  <c r="M34" i="10"/>
  <c r="O34" i="10"/>
  <c r="P34" i="10"/>
  <c r="Q34" i="10"/>
  <c r="R34" i="10"/>
  <c r="S34" i="10"/>
  <c r="T34" i="10"/>
  <c r="V34" i="10"/>
  <c r="W34" i="10"/>
  <c r="U34" i="10" s="1"/>
  <c r="X34" i="10"/>
  <c r="Y34" i="10"/>
  <c r="Z34" i="10"/>
  <c r="AA34" i="10"/>
  <c r="AB34" i="10"/>
  <c r="AC34" i="10"/>
  <c r="AD34" i="10"/>
  <c r="AE34" i="10"/>
  <c r="AF34" i="10"/>
  <c r="D34" i="9"/>
  <c r="E34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AB34" i="9"/>
  <c r="AC34" i="9"/>
  <c r="AD34" i="9"/>
  <c r="AE34" i="9"/>
  <c r="AF34" i="9"/>
  <c r="D34" i="8" l="1"/>
  <c r="E34" i="8"/>
  <c r="F34" i="8"/>
  <c r="G34" i="8"/>
  <c r="H34" i="8"/>
  <c r="I34" i="8"/>
  <c r="J34" i="8"/>
  <c r="K34" i="8"/>
  <c r="L34" i="8"/>
  <c r="M34" i="8"/>
  <c r="N34" i="8"/>
  <c r="O34" i="8"/>
  <c r="P34" i="8"/>
  <c r="Q34" i="8"/>
  <c r="R34" i="8"/>
  <c r="S34" i="8"/>
  <c r="T34" i="8"/>
  <c r="U34" i="8"/>
  <c r="V34" i="8"/>
  <c r="W34" i="8"/>
  <c r="X34" i="8"/>
  <c r="Y34" i="8"/>
  <c r="Z34" i="8"/>
  <c r="AA34" i="8"/>
  <c r="AB34" i="8"/>
  <c r="AC34" i="8"/>
  <c r="AD34" i="8"/>
  <c r="AE34" i="8"/>
  <c r="AF34" i="8"/>
  <c r="D34" i="7"/>
  <c r="E34" i="7"/>
  <c r="F34" i="7"/>
  <c r="G34" i="7"/>
  <c r="H34" i="7"/>
  <c r="I34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AE34" i="6"/>
  <c r="AF34" i="6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AD34" i="5"/>
  <c r="AE34" i="5"/>
  <c r="AF34" i="5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AD34" i="4"/>
  <c r="AE34" i="4"/>
  <c r="AF34" i="4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Q34" i="2"/>
  <c r="R34" i="2"/>
  <c r="S34" i="2"/>
  <c r="T34" i="2"/>
  <c r="U34" i="2"/>
  <c r="V34" i="2"/>
  <c r="W34" i="2"/>
  <c r="X34" i="2"/>
  <c r="Y34" i="2"/>
  <c r="Z34" i="2"/>
  <c r="AA34" i="2"/>
  <c r="AB34" i="2"/>
  <c r="AC34" i="2"/>
  <c r="AD34" i="2"/>
  <c r="AE34" i="2"/>
  <c r="AF34" i="2"/>
  <c r="D34" i="1"/>
  <c r="E34" i="1"/>
  <c r="F34" i="1"/>
  <c r="G34" i="1"/>
  <c r="H34" i="1"/>
  <c r="I34" i="1"/>
  <c r="J34" i="1"/>
  <c r="K34" i="1"/>
  <c r="L34" i="1"/>
  <c r="M34" i="1"/>
  <c r="N34" i="1"/>
  <c r="O34" i="1"/>
  <c r="P34" i="1"/>
  <c r="Q34" i="1"/>
  <c r="R34" i="1"/>
  <c r="S34" i="1"/>
  <c r="T34" i="1"/>
  <c r="U34" i="1"/>
  <c r="V34" i="1"/>
  <c r="W34" i="1"/>
  <c r="X34" i="1"/>
  <c r="Y34" i="1"/>
  <c r="Z34" i="1"/>
  <c r="AA34" i="1"/>
  <c r="AB34" i="1"/>
  <c r="AC34" i="1"/>
  <c r="AD34" i="1"/>
  <c r="AE34" i="1"/>
  <c r="AF34" i="1"/>
  <c r="D33" i="20" l="1"/>
  <c r="E33" i="20"/>
  <c r="F33" i="20"/>
  <c r="G33" i="20"/>
  <c r="H33" i="20"/>
  <c r="I33" i="20"/>
  <c r="J33" i="20"/>
  <c r="K33" i="20"/>
  <c r="L33" i="20"/>
  <c r="M33" i="20"/>
  <c r="N33" i="20"/>
  <c r="O33" i="20"/>
  <c r="P33" i="20"/>
  <c r="Q33" i="20"/>
  <c r="R33" i="20"/>
  <c r="S33" i="20"/>
  <c r="T33" i="20"/>
  <c r="V33" i="20"/>
  <c r="W33" i="20"/>
  <c r="U33" i="20" s="1"/>
  <c r="X33" i="20"/>
  <c r="Y33" i="20"/>
  <c r="Z33" i="20"/>
  <c r="AA33" i="20"/>
  <c r="AB33" i="20"/>
  <c r="AC33" i="20"/>
  <c r="AD33" i="20"/>
  <c r="AE33" i="20"/>
  <c r="AF33" i="20"/>
  <c r="D33" i="38" l="1"/>
  <c r="E33" i="38"/>
  <c r="F33" i="38"/>
  <c r="G33" i="38"/>
  <c r="H33" i="38"/>
  <c r="I33" i="38"/>
  <c r="J33" i="38"/>
  <c r="K33" i="38"/>
  <c r="L33" i="38"/>
  <c r="M33" i="38"/>
  <c r="N33" i="38"/>
  <c r="O33" i="38"/>
  <c r="P33" i="38"/>
  <c r="Q33" i="38"/>
  <c r="R33" i="38"/>
  <c r="S33" i="38"/>
  <c r="T33" i="38"/>
  <c r="V33" i="38"/>
  <c r="W33" i="38"/>
  <c r="U33" i="38" s="1"/>
  <c r="X33" i="38"/>
  <c r="Y33" i="38"/>
  <c r="Z33" i="38"/>
  <c r="AA33" i="38"/>
  <c r="AB33" i="38"/>
  <c r="AC33" i="38"/>
  <c r="AD33" i="38"/>
  <c r="AE33" i="38"/>
  <c r="AF33" i="38"/>
  <c r="D33" i="37"/>
  <c r="E33" i="37"/>
  <c r="F33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V33" i="37"/>
  <c r="W33" i="37"/>
  <c r="U33" i="37" s="1"/>
  <c r="X33" i="37"/>
  <c r="Y33" i="37"/>
  <c r="Z33" i="37"/>
  <c r="AA33" i="37"/>
  <c r="AB33" i="37"/>
  <c r="AC33" i="37"/>
  <c r="AD33" i="37"/>
  <c r="AE33" i="37"/>
  <c r="AF33" i="37"/>
  <c r="D33" i="36"/>
  <c r="E33" i="36"/>
  <c r="F33" i="36"/>
  <c r="G33" i="36"/>
  <c r="H33" i="36"/>
  <c r="I33" i="36"/>
  <c r="J33" i="36"/>
  <c r="K33" i="36"/>
  <c r="L33" i="36"/>
  <c r="M33" i="36"/>
  <c r="N33" i="36"/>
  <c r="O33" i="36"/>
  <c r="P33" i="36"/>
  <c r="Q33" i="36"/>
  <c r="R33" i="36"/>
  <c r="S33" i="36"/>
  <c r="T33" i="36"/>
  <c r="V33" i="36"/>
  <c r="W33" i="36"/>
  <c r="U33" i="36" s="1"/>
  <c r="X33" i="36"/>
  <c r="Y33" i="36"/>
  <c r="Z33" i="36"/>
  <c r="AA33" i="36"/>
  <c r="AB33" i="36"/>
  <c r="AC33" i="36"/>
  <c r="AD33" i="36"/>
  <c r="AE33" i="36"/>
  <c r="AF33" i="36"/>
  <c r="D33" i="35"/>
  <c r="E33" i="35"/>
  <c r="F33" i="35"/>
  <c r="G33" i="35"/>
  <c r="H33" i="35"/>
  <c r="I33" i="35"/>
  <c r="J33" i="35"/>
  <c r="K33" i="35"/>
  <c r="L33" i="35"/>
  <c r="M33" i="35"/>
  <c r="N33" i="35"/>
  <c r="O33" i="35"/>
  <c r="P33" i="35"/>
  <c r="Q33" i="35"/>
  <c r="R33" i="35"/>
  <c r="S33" i="35"/>
  <c r="T33" i="35"/>
  <c r="V33" i="35"/>
  <c r="W33" i="35"/>
  <c r="U33" i="35" s="1"/>
  <c r="X33" i="35"/>
  <c r="Y33" i="35"/>
  <c r="Z33" i="35"/>
  <c r="AA33" i="35"/>
  <c r="AB33" i="35"/>
  <c r="AC33" i="35"/>
  <c r="AD33" i="35"/>
  <c r="AE33" i="35"/>
  <c r="AF33" i="35"/>
  <c r="D33" i="34"/>
  <c r="E33" i="34"/>
  <c r="F33" i="34"/>
  <c r="G33" i="34"/>
  <c r="H33" i="34"/>
  <c r="I33" i="34"/>
  <c r="J33" i="34"/>
  <c r="K33" i="34"/>
  <c r="L33" i="34"/>
  <c r="M33" i="34"/>
  <c r="N33" i="34"/>
  <c r="O33" i="34"/>
  <c r="P33" i="34"/>
  <c r="Q33" i="34"/>
  <c r="R33" i="34"/>
  <c r="S33" i="34"/>
  <c r="T33" i="34"/>
  <c r="V33" i="34"/>
  <c r="W33" i="34"/>
  <c r="U33" i="34" s="1"/>
  <c r="X33" i="34"/>
  <c r="Y33" i="34"/>
  <c r="Z33" i="34"/>
  <c r="AA33" i="34"/>
  <c r="AB33" i="34"/>
  <c r="AC33" i="34"/>
  <c r="AD33" i="34"/>
  <c r="AE33" i="34"/>
  <c r="AF33" i="34"/>
  <c r="D33" i="33"/>
  <c r="E33" i="33"/>
  <c r="F33" i="33"/>
  <c r="G33" i="33"/>
  <c r="H33" i="33"/>
  <c r="I33" i="33"/>
  <c r="J33" i="33"/>
  <c r="K33" i="33"/>
  <c r="L33" i="33"/>
  <c r="M33" i="33"/>
  <c r="N33" i="33"/>
  <c r="O33" i="33"/>
  <c r="P33" i="33"/>
  <c r="Q33" i="33"/>
  <c r="R33" i="33"/>
  <c r="S33" i="33"/>
  <c r="T33" i="33"/>
  <c r="V33" i="33"/>
  <c r="W33" i="33"/>
  <c r="U33" i="33" s="1"/>
  <c r="X33" i="33"/>
  <c r="Y33" i="33"/>
  <c r="Z33" i="33"/>
  <c r="AA33" i="33"/>
  <c r="AB33" i="33"/>
  <c r="AC33" i="33"/>
  <c r="AD33" i="33"/>
  <c r="AE33" i="33"/>
  <c r="AF33" i="33"/>
  <c r="D33" i="31"/>
  <c r="E33" i="31"/>
  <c r="F33" i="31"/>
  <c r="G33" i="31"/>
  <c r="H33" i="31"/>
  <c r="I33" i="31"/>
  <c r="J33" i="31"/>
  <c r="K33" i="31"/>
  <c r="L33" i="31"/>
  <c r="M33" i="31"/>
  <c r="N33" i="31"/>
  <c r="O33" i="31"/>
  <c r="P33" i="31"/>
  <c r="Q33" i="31"/>
  <c r="R33" i="31"/>
  <c r="S33" i="31"/>
  <c r="T33" i="31"/>
  <c r="V33" i="31"/>
  <c r="W33" i="31"/>
  <c r="U33" i="31" s="1"/>
  <c r="X33" i="31"/>
  <c r="Y33" i="31"/>
  <c r="Z33" i="31"/>
  <c r="AA33" i="31"/>
  <c r="AB33" i="31"/>
  <c r="AC33" i="31"/>
  <c r="AD33" i="31"/>
  <c r="AE33" i="31"/>
  <c r="AF33" i="31"/>
  <c r="D33" i="30"/>
  <c r="E33" i="30"/>
  <c r="F33" i="30"/>
  <c r="G33" i="30"/>
  <c r="H33" i="30"/>
  <c r="I33" i="30"/>
  <c r="J33" i="30"/>
  <c r="K33" i="30"/>
  <c r="L33" i="30"/>
  <c r="M33" i="30"/>
  <c r="N33" i="30"/>
  <c r="O33" i="30"/>
  <c r="P33" i="30"/>
  <c r="Q33" i="30"/>
  <c r="R33" i="30"/>
  <c r="S33" i="30"/>
  <c r="T33" i="30"/>
  <c r="V33" i="30"/>
  <c r="W33" i="30"/>
  <c r="U33" i="30" s="1"/>
  <c r="X33" i="30"/>
  <c r="Y33" i="30"/>
  <c r="Z33" i="30"/>
  <c r="AA33" i="30"/>
  <c r="AB33" i="30"/>
  <c r="AC33" i="30"/>
  <c r="AD33" i="30"/>
  <c r="AE33" i="30"/>
  <c r="AF33" i="30"/>
  <c r="D33" i="28"/>
  <c r="E33" i="28"/>
  <c r="F33" i="28"/>
  <c r="G33" i="28"/>
  <c r="H33" i="28"/>
  <c r="I33" i="28"/>
  <c r="J33" i="28"/>
  <c r="K33" i="28"/>
  <c r="L33" i="28"/>
  <c r="M33" i="28"/>
  <c r="N33" i="28"/>
  <c r="O33" i="28"/>
  <c r="P33" i="28"/>
  <c r="Q33" i="28"/>
  <c r="R33" i="28"/>
  <c r="S33" i="28"/>
  <c r="T33" i="28"/>
  <c r="V33" i="28"/>
  <c r="W33" i="28"/>
  <c r="U33" i="28" s="1"/>
  <c r="X33" i="28"/>
  <c r="Y33" i="28"/>
  <c r="Z33" i="28"/>
  <c r="AA33" i="28"/>
  <c r="AB33" i="28"/>
  <c r="AC33" i="28"/>
  <c r="AD33" i="28"/>
  <c r="AE33" i="28"/>
  <c r="AF33" i="28"/>
  <c r="D33" i="27"/>
  <c r="E33" i="27"/>
  <c r="F33" i="27"/>
  <c r="G33" i="27"/>
  <c r="H33" i="27"/>
  <c r="I33" i="27"/>
  <c r="J33" i="27"/>
  <c r="K33" i="27"/>
  <c r="L33" i="27"/>
  <c r="M33" i="27"/>
  <c r="N33" i="27"/>
  <c r="O33" i="27"/>
  <c r="P33" i="27"/>
  <c r="Q33" i="27"/>
  <c r="R33" i="27"/>
  <c r="S33" i="27"/>
  <c r="T33" i="27"/>
  <c r="V33" i="27"/>
  <c r="W33" i="27"/>
  <c r="U33" i="27" s="1"/>
  <c r="X33" i="27"/>
  <c r="Y33" i="27"/>
  <c r="Z33" i="27"/>
  <c r="AA33" i="27"/>
  <c r="AB33" i="27"/>
  <c r="AC33" i="27"/>
  <c r="AD33" i="27"/>
  <c r="AE33" i="27"/>
  <c r="AF33" i="27"/>
  <c r="D33" i="26"/>
  <c r="E33" i="26"/>
  <c r="F33" i="26"/>
  <c r="G33" i="26"/>
  <c r="H33" i="26"/>
  <c r="I33" i="26"/>
  <c r="J33" i="26"/>
  <c r="K33" i="26"/>
  <c r="L33" i="26"/>
  <c r="M33" i="26"/>
  <c r="N33" i="26"/>
  <c r="O33" i="26"/>
  <c r="P33" i="26"/>
  <c r="Q33" i="26"/>
  <c r="R33" i="26"/>
  <c r="S33" i="26"/>
  <c r="T33" i="26"/>
  <c r="V33" i="26"/>
  <c r="W33" i="26"/>
  <c r="U33" i="26" s="1"/>
  <c r="X33" i="26"/>
  <c r="Y33" i="26"/>
  <c r="Z33" i="26"/>
  <c r="AA33" i="26"/>
  <c r="AB33" i="26"/>
  <c r="AC33" i="26"/>
  <c r="AD33" i="26"/>
  <c r="AE33" i="26"/>
  <c r="AF33" i="26"/>
  <c r="D33" i="25"/>
  <c r="E33" i="25"/>
  <c r="F33" i="25"/>
  <c r="G33" i="25"/>
  <c r="H33" i="25"/>
  <c r="I33" i="25"/>
  <c r="J33" i="25"/>
  <c r="K33" i="25"/>
  <c r="L33" i="25"/>
  <c r="M33" i="25"/>
  <c r="N33" i="25"/>
  <c r="O33" i="25"/>
  <c r="P33" i="25"/>
  <c r="Q33" i="25"/>
  <c r="R33" i="25"/>
  <c r="S33" i="25"/>
  <c r="T33" i="25"/>
  <c r="V33" i="25"/>
  <c r="W33" i="25"/>
  <c r="U33" i="25" s="1"/>
  <c r="X33" i="25"/>
  <c r="Y33" i="25"/>
  <c r="Z33" i="25"/>
  <c r="AA33" i="25"/>
  <c r="AB33" i="25"/>
  <c r="AC33" i="25"/>
  <c r="AD33" i="25"/>
  <c r="AE33" i="25"/>
  <c r="AF33" i="25"/>
  <c r="D33" i="24"/>
  <c r="E33" i="24"/>
  <c r="F33" i="24"/>
  <c r="G33" i="24"/>
  <c r="H33" i="24"/>
  <c r="I33" i="24"/>
  <c r="J33" i="24"/>
  <c r="K33" i="24"/>
  <c r="L33" i="24"/>
  <c r="M33" i="24"/>
  <c r="N33" i="24"/>
  <c r="O33" i="24"/>
  <c r="P33" i="24"/>
  <c r="Q33" i="24"/>
  <c r="R33" i="24"/>
  <c r="S33" i="24"/>
  <c r="T33" i="24"/>
  <c r="V33" i="24"/>
  <c r="W33" i="24"/>
  <c r="U33" i="24" s="1"/>
  <c r="X33" i="24"/>
  <c r="Y33" i="24"/>
  <c r="Z33" i="24"/>
  <c r="AA33" i="24"/>
  <c r="AB33" i="24"/>
  <c r="AC33" i="24"/>
  <c r="AD33" i="24"/>
  <c r="AE33" i="24"/>
  <c r="AF33" i="24"/>
  <c r="D33" i="23"/>
  <c r="E33" i="23"/>
  <c r="F33" i="23"/>
  <c r="G33" i="23"/>
  <c r="H33" i="23"/>
  <c r="I33" i="23"/>
  <c r="J33" i="23"/>
  <c r="K33" i="23"/>
  <c r="L33" i="23"/>
  <c r="M33" i="23"/>
  <c r="N33" i="23"/>
  <c r="O33" i="23"/>
  <c r="P33" i="23"/>
  <c r="Q33" i="23"/>
  <c r="R33" i="23"/>
  <c r="S33" i="23"/>
  <c r="T33" i="23"/>
  <c r="V33" i="23"/>
  <c r="W33" i="23"/>
  <c r="U33" i="23" s="1"/>
  <c r="X33" i="23"/>
  <c r="Y33" i="23"/>
  <c r="Z33" i="23"/>
  <c r="AA33" i="23"/>
  <c r="AB33" i="23"/>
  <c r="AC33" i="23"/>
  <c r="AD33" i="23"/>
  <c r="AE33" i="23"/>
  <c r="AF33" i="23"/>
  <c r="D33" i="22"/>
  <c r="E33" i="22"/>
  <c r="F33" i="22"/>
  <c r="G33" i="22"/>
  <c r="H33" i="22"/>
  <c r="I33" i="22"/>
  <c r="J33" i="22"/>
  <c r="K33" i="22"/>
  <c r="L33" i="22"/>
  <c r="M33" i="22"/>
  <c r="N33" i="22"/>
  <c r="O33" i="22"/>
  <c r="P33" i="22"/>
  <c r="Q33" i="22"/>
  <c r="R33" i="22"/>
  <c r="S33" i="22"/>
  <c r="T33" i="22"/>
  <c r="V33" i="22"/>
  <c r="W33" i="22"/>
  <c r="U33" i="22" s="1"/>
  <c r="X33" i="22"/>
  <c r="Y33" i="22"/>
  <c r="Z33" i="22"/>
  <c r="AA33" i="22"/>
  <c r="AB33" i="22"/>
  <c r="AC33" i="22"/>
  <c r="AD33" i="22"/>
  <c r="AE33" i="22"/>
  <c r="AF33" i="22"/>
  <c r="D33" i="21"/>
  <c r="E33" i="21"/>
  <c r="F33" i="21"/>
  <c r="G33" i="21"/>
  <c r="H33" i="21"/>
  <c r="I33" i="21"/>
  <c r="J33" i="21"/>
  <c r="K33" i="21"/>
  <c r="L33" i="21"/>
  <c r="M33" i="21"/>
  <c r="N33" i="21"/>
  <c r="O33" i="21"/>
  <c r="P33" i="21"/>
  <c r="Q33" i="21"/>
  <c r="R33" i="21"/>
  <c r="S33" i="21"/>
  <c r="T33" i="21"/>
  <c r="V33" i="21"/>
  <c r="W33" i="21"/>
  <c r="U33" i="21" s="1"/>
  <c r="X33" i="21"/>
  <c r="Y33" i="21"/>
  <c r="Z33" i="21"/>
  <c r="AA33" i="21"/>
  <c r="AB33" i="21"/>
  <c r="AC33" i="21"/>
  <c r="AD33" i="21"/>
  <c r="AE33" i="21"/>
  <c r="AF33" i="21"/>
  <c r="D33" i="19"/>
  <c r="E33" i="19"/>
  <c r="F33" i="19"/>
  <c r="G33" i="19"/>
  <c r="H33" i="19"/>
  <c r="I33" i="19"/>
  <c r="J33" i="19"/>
  <c r="K33" i="19"/>
  <c r="L33" i="19"/>
  <c r="M33" i="19"/>
  <c r="N33" i="19"/>
  <c r="O33" i="19"/>
  <c r="P33" i="19"/>
  <c r="Q33" i="19"/>
  <c r="R33" i="19"/>
  <c r="S33" i="19"/>
  <c r="T33" i="19"/>
  <c r="V33" i="19"/>
  <c r="W33" i="19"/>
  <c r="U33" i="19" s="1"/>
  <c r="X33" i="19"/>
  <c r="Y33" i="19"/>
  <c r="Z33" i="19"/>
  <c r="AA33" i="19"/>
  <c r="AB33" i="19"/>
  <c r="AC33" i="19"/>
  <c r="AD33" i="19"/>
  <c r="AE33" i="19"/>
  <c r="AF33" i="19"/>
  <c r="D33" i="18"/>
  <c r="E33" i="18"/>
  <c r="F33" i="18"/>
  <c r="G33" i="18"/>
  <c r="H33" i="18"/>
  <c r="I33" i="18"/>
  <c r="J33" i="18"/>
  <c r="K33" i="18"/>
  <c r="L33" i="18"/>
  <c r="M33" i="18"/>
  <c r="N33" i="18"/>
  <c r="O33" i="18"/>
  <c r="P33" i="18"/>
  <c r="Q33" i="18"/>
  <c r="R33" i="18"/>
  <c r="S33" i="18"/>
  <c r="T33" i="18"/>
  <c r="V33" i="18"/>
  <c r="W33" i="18"/>
  <c r="U33" i="18" s="1"/>
  <c r="X33" i="18"/>
  <c r="Y33" i="18"/>
  <c r="Z33" i="18"/>
  <c r="AA33" i="18"/>
  <c r="AB33" i="18"/>
  <c r="AC33" i="18"/>
  <c r="AD33" i="18"/>
  <c r="AE33" i="18"/>
  <c r="AF33" i="18"/>
  <c r="D33" i="17"/>
  <c r="E33" i="17"/>
  <c r="F33" i="17"/>
  <c r="G33" i="17"/>
  <c r="H33" i="17"/>
  <c r="I33" i="17"/>
  <c r="J33" i="17"/>
  <c r="K33" i="17"/>
  <c r="L33" i="17"/>
  <c r="M33" i="17"/>
  <c r="N33" i="17"/>
  <c r="O33" i="17"/>
  <c r="P33" i="17"/>
  <c r="Q33" i="17"/>
  <c r="R33" i="17"/>
  <c r="S33" i="17"/>
  <c r="T33" i="17"/>
  <c r="V33" i="17"/>
  <c r="W33" i="17"/>
  <c r="U33" i="17" s="1"/>
  <c r="X33" i="17"/>
  <c r="Y33" i="17"/>
  <c r="Z33" i="17"/>
  <c r="AA33" i="17"/>
  <c r="AB33" i="17"/>
  <c r="AC33" i="17"/>
  <c r="AD33" i="17"/>
  <c r="AE33" i="17"/>
  <c r="AF33" i="17"/>
  <c r="D33" i="16"/>
  <c r="E33" i="16"/>
  <c r="F33" i="16"/>
  <c r="G33" i="16"/>
  <c r="H33" i="16"/>
  <c r="I33" i="16"/>
  <c r="J33" i="16"/>
  <c r="K33" i="16"/>
  <c r="L33" i="16"/>
  <c r="M33" i="16"/>
  <c r="N33" i="16"/>
  <c r="O33" i="16"/>
  <c r="P33" i="16"/>
  <c r="Q33" i="16"/>
  <c r="R33" i="16"/>
  <c r="S33" i="16"/>
  <c r="T33" i="16"/>
  <c r="V33" i="16"/>
  <c r="W33" i="16"/>
  <c r="U33" i="16" s="1"/>
  <c r="X33" i="16"/>
  <c r="Y33" i="16"/>
  <c r="Z33" i="16"/>
  <c r="AA33" i="16"/>
  <c r="AB33" i="16"/>
  <c r="AC33" i="16"/>
  <c r="AD33" i="16"/>
  <c r="AE33" i="16"/>
  <c r="AF33" i="16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V33" i="15"/>
  <c r="W33" i="15"/>
  <c r="U33" i="15" s="1"/>
  <c r="X33" i="15"/>
  <c r="Y33" i="15"/>
  <c r="Z33" i="15"/>
  <c r="AA33" i="15"/>
  <c r="AB33" i="15"/>
  <c r="AC33" i="15"/>
  <c r="AD33" i="15"/>
  <c r="AE33" i="15"/>
  <c r="AF33" i="15"/>
  <c r="D33" i="14"/>
  <c r="E33" i="14"/>
  <c r="F33" i="14"/>
  <c r="G33" i="14"/>
  <c r="H33" i="14"/>
  <c r="I33" i="14"/>
  <c r="J33" i="14"/>
  <c r="K33" i="14"/>
  <c r="L33" i="14"/>
  <c r="M33" i="14"/>
  <c r="N33" i="14"/>
  <c r="O33" i="14"/>
  <c r="P33" i="14"/>
  <c r="Q33" i="14"/>
  <c r="R33" i="14"/>
  <c r="S33" i="14"/>
  <c r="T33" i="14"/>
  <c r="V33" i="14"/>
  <c r="W33" i="14"/>
  <c r="U33" i="14" s="1"/>
  <c r="X33" i="14"/>
  <c r="Y33" i="14"/>
  <c r="Z33" i="14"/>
  <c r="AA33" i="14"/>
  <c r="AB33" i="14"/>
  <c r="AC33" i="14"/>
  <c r="AD33" i="14"/>
  <c r="AE33" i="14"/>
  <c r="AF33" i="14"/>
  <c r="D33" i="13"/>
  <c r="E33" i="13"/>
  <c r="F33" i="13"/>
  <c r="G33" i="13"/>
  <c r="H33" i="13"/>
  <c r="I33" i="13"/>
  <c r="J33" i="13"/>
  <c r="K33" i="13"/>
  <c r="L33" i="13"/>
  <c r="M33" i="13"/>
  <c r="N33" i="13"/>
  <c r="O33" i="13"/>
  <c r="P33" i="13"/>
  <c r="Q33" i="13"/>
  <c r="R33" i="13"/>
  <c r="S33" i="13"/>
  <c r="T33" i="13"/>
  <c r="V33" i="13"/>
  <c r="W33" i="13"/>
  <c r="U33" i="13" s="1"/>
  <c r="X33" i="13"/>
  <c r="Y33" i="13"/>
  <c r="Z33" i="13"/>
  <c r="AA33" i="13"/>
  <c r="AB33" i="13"/>
  <c r="AC33" i="13"/>
  <c r="AD33" i="13"/>
  <c r="AE33" i="13"/>
  <c r="AF33" i="13"/>
  <c r="D33" i="12"/>
  <c r="E33" i="12"/>
  <c r="F33" i="12"/>
  <c r="G33" i="12"/>
  <c r="H33" i="12"/>
  <c r="I33" i="12"/>
  <c r="J33" i="12"/>
  <c r="K33" i="12"/>
  <c r="L33" i="12"/>
  <c r="M33" i="12"/>
  <c r="N33" i="12"/>
  <c r="O33" i="12"/>
  <c r="P33" i="12"/>
  <c r="Q33" i="12"/>
  <c r="R33" i="12"/>
  <c r="S33" i="12"/>
  <c r="T33" i="12"/>
  <c r="V33" i="12"/>
  <c r="W33" i="12"/>
  <c r="U33" i="12" s="1"/>
  <c r="X33" i="12"/>
  <c r="Y33" i="12"/>
  <c r="Z33" i="12"/>
  <c r="AA33" i="12"/>
  <c r="AB33" i="12"/>
  <c r="AC33" i="12"/>
  <c r="AD33" i="12"/>
  <c r="AE33" i="12"/>
  <c r="AF33" i="12"/>
  <c r="D33" i="11"/>
  <c r="E33" i="11"/>
  <c r="F33" i="11"/>
  <c r="G33" i="11"/>
  <c r="H33" i="11"/>
  <c r="I33" i="11"/>
  <c r="J33" i="11"/>
  <c r="K33" i="11"/>
  <c r="L33" i="11"/>
  <c r="M33" i="11"/>
  <c r="N33" i="11"/>
  <c r="O33" i="11"/>
  <c r="P33" i="11"/>
  <c r="Q33" i="11"/>
  <c r="R33" i="11"/>
  <c r="S33" i="11"/>
  <c r="T33" i="11"/>
  <c r="U33" i="11"/>
  <c r="V33" i="11"/>
  <c r="W33" i="11"/>
  <c r="X33" i="11"/>
  <c r="Y33" i="11"/>
  <c r="Z33" i="11"/>
  <c r="AA33" i="11"/>
  <c r="AB33" i="11"/>
  <c r="AC33" i="11"/>
  <c r="AD33" i="11"/>
  <c r="AE33" i="11"/>
  <c r="AF33" i="11"/>
  <c r="D33" i="10"/>
  <c r="E33" i="10"/>
  <c r="F33" i="10"/>
  <c r="G33" i="10"/>
  <c r="H33" i="10"/>
  <c r="I33" i="10"/>
  <c r="J33" i="10"/>
  <c r="K33" i="10"/>
  <c r="L33" i="10"/>
  <c r="M33" i="10"/>
  <c r="O33" i="10"/>
  <c r="P33" i="10"/>
  <c r="Q33" i="10"/>
  <c r="R33" i="10"/>
  <c r="S33" i="10"/>
  <c r="T33" i="10"/>
  <c r="V33" i="10"/>
  <c r="W33" i="10"/>
  <c r="U33" i="10" s="1"/>
  <c r="X33" i="10"/>
  <c r="Y33" i="10"/>
  <c r="Z33" i="10"/>
  <c r="AA33" i="10"/>
  <c r="AB33" i="10"/>
  <c r="AC33" i="10"/>
  <c r="AD33" i="10"/>
  <c r="AE33" i="10"/>
  <c r="AF33" i="10"/>
  <c r="D33" i="9"/>
  <c r="E33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AB33" i="9"/>
  <c r="AC33" i="9"/>
  <c r="AD33" i="9"/>
  <c r="AE33" i="9"/>
  <c r="AF33" i="9"/>
  <c r="D33" i="8"/>
  <c r="E33" i="8"/>
  <c r="F33" i="8"/>
  <c r="G33" i="8"/>
  <c r="H33" i="8"/>
  <c r="I33" i="8"/>
  <c r="J33" i="8"/>
  <c r="K33" i="8"/>
  <c r="L33" i="8"/>
  <c r="M33" i="8"/>
  <c r="N33" i="8"/>
  <c r="O33" i="8"/>
  <c r="P33" i="8"/>
  <c r="Q33" i="8"/>
  <c r="R33" i="8"/>
  <c r="S33" i="8"/>
  <c r="T33" i="8"/>
  <c r="U33" i="8"/>
  <c r="V33" i="8"/>
  <c r="W33" i="8"/>
  <c r="X33" i="8"/>
  <c r="Y33" i="8"/>
  <c r="Z33" i="8"/>
  <c r="AA33" i="8"/>
  <c r="AB33" i="8"/>
  <c r="AC33" i="8"/>
  <c r="AD33" i="8"/>
  <c r="AE33" i="8"/>
  <c r="AF33" i="8"/>
  <c r="D33" i="7"/>
  <c r="E33" i="7"/>
  <c r="F33" i="7"/>
  <c r="G33" i="7"/>
  <c r="H33" i="7"/>
  <c r="I33" i="7"/>
  <c r="J33" i="7"/>
  <c r="K33" i="7"/>
  <c r="L33" i="7"/>
  <c r="M33" i="7"/>
  <c r="N33" i="7"/>
  <c r="O33" i="7"/>
  <c r="P33" i="7"/>
  <c r="Q33" i="7"/>
  <c r="R33" i="7"/>
  <c r="S33" i="7"/>
  <c r="T33" i="7"/>
  <c r="U33" i="7"/>
  <c r="V33" i="7"/>
  <c r="W33" i="7"/>
  <c r="X33" i="7"/>
  <c r="Y33" i="7"/>
  <c r="Z33" i="7"/>
  <c r="AA33" i="7"/>
  <c r="AB33" i="7"/>
  <c r="AC33" i="7"/>
  <c r="AD33" i="7"/>
  <c r="AE33" i="7"/>
  <c r="AF33" i="7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AD33" i="5"/>
  <c r="AE33" i="5"/>
  <c r="AF33" i="5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AD33" i="4"/>
  <c r="AE33" i="4"/>
  <c r="AF33" i="4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Y33" i="2"/>
  <c r="Z33" i="2"/>
  <c r="AA33" i="2"/>
  <c r="AB33" i="2"/>
  <c r="AC33" i="2"/>
  <c r="AD33" i="2"/>
  <c r="AE33" i="2"/>
  <c r="AF33" i="2"/>
  <c r="D33" i="1"/>
  <c r="E33" i="1"/>
  <c r="F33" i="1"/>
  <c r="G33" i="1"/>
  <c r="H33" i="1"/>
  <c r="I33" i="1"/>
  <c r="J33" i="1"/>
  <c r="K33" i="1"/>
  <c r="L33" i="1"/>
  <c r="M33" i="1"/>
  <c r="N33" i="1"/>
  <c r="O33" i="1"/>
  <c r="P33" i="1"/>
  <c r="Q33" i="1"/>
  <c r="R33" i="1"/>
  <c r="S33" i="1"/>
  <c r="T33" i="1"/>
  <c r="U33" i="1"/>
  <c r="V33" i="1"/>
  <c r="W33" i="1"/>
  <c r="X33" i="1"/>
  <c r="Y33" i="1"/>
  <c r="Z33" i="1"/>
  <c r="AA33" i="1"/>
  <c r="AB33" i="1"/>
  <c r="AC33" i="1"/>
  <c r="AD33" i="1"/>
  <c r="AE33" i="1"/>
  <c r="AF33" i="1"/>
  <c r="C91" i="19" l="1"/>
  <c r="C68" i="19"/>
  <c r="C45" i="19"/>
  <c r="C24" i="19"/>
  <c r="W29" i="15"/>
  <c r="C91" i="12"/>
  <c r="C68" i="12"/>
  <c r="C45" i="12"/>
  <c r="C24" i="12"/>
  <c r="U30" i="12"/>
  <c r="U31" i="12"/>
  <c r="U32" i="12"/>
  <c r="U29" i="12"/>
  <c r="U30" i="10"/>
  <c r="U31" i="10"/>
  <c r="U32" i="10"/>
  <c r="U29" i="10"/>
  <c r="U30" i="38"/>
  <c r="U31" i="38"/>
  <c r="U32" i="38"/>
  <c r="U29" i="38"/>
  <c r="U30" i="37"/>
  <c r="U31" i="37"/>
  <c r="U32" i="37"/>
  <c r="U29" i="37"/>
  <c r="U30" i="36"/>
  <c r="U31" i="36"/>
  <c r="U32" i="36"/>
  <c r="U29" i="36"/>
  <c r="U30" i="35"/>
  <c r="U31" i="35"/>
  <c r="U32" i="35"/>
  <c r="U29" i="35"/>
  <c r="U30" i="34"/>
  <c r="U31" i="34"/>
  <c r="U32" i="34"/>
  <c r="U29" i="34"/>
  <c r="U30" i="33"/>
  <c r="U31" i="33"/>
  <c r="U32" i="33"/>
  <c r="U29" i="33"/>
  <c r="U30" i="31"/>
  <c r="U31" i="31"/>
  <c r="U32" i="31"/>
  <c r="U29" i="31"/>
  <c r="U30" i="30"/>
  <c r="U31" i="30"/>
  <c r="U32" i="30"/>
  <c r="U29" i="30"/>
  <c r="U30" i="28"/>
  <c r="U31" i="28"/>
  <c r="U32" i="28"/>
  <c r="U29" i="28"/>
  <c r="U30" i="27"/>
  <c r="U31" i="27"/>
  <c r="U32" i="27"/>
  <c r="U29" i="27"/>
  <c r="U30" i="26"/>
  <c r="U31" i="26"/>
  <c r="U32" i="26"/>
  <c r="U29" i="26"/>
  <c r="U30" i="25"/>
  <c r="U31" i="25"/>
  <c r="U32" i="25"/>
  <c r="U29" i="25"/>
  <c r="U30" i="24"/>
  <c r="U31" i="24"/>
  <c r="U32" i="24"/>
  <c r="U29" i="24"/>
  <c r="U30" i="18"/>
  <c r="U31" i="18"/>
  <c r="U32" i="18"/>
  <c r="U29" i="18"/>
  <c r="U30" i="19"/>
  <c r="U31" i="19"/>
  <c r="U32" i="19"/>
  <c r="U29" i="19"/>
  <c r="U30" i="20"/>
  <c r="U31" i="20"/>
  <c r="U32" i="20"/>
  <c r="U29" i="20"/>
  <c r="U30" i="21"/>
  <c r="U31" i="21"/>
  <c r="U32" i="21"/>
  <c r="U29" i="21"/>
  <c r="U30" i="22"/>
  <c r="U31" i="22"/>
  <c r="U32" i="22"/>
  <c r="U29" i="22"/>
  <c r="U30" i="23"/>
  <c r="U31" i="23"/>
  <c r="U32" i="23"/>
  <c r="U29" i="23"/>
  <c r="U30" i="17"/>
  <c r="U31" i="17"/>
  <c r="U32" i="17"/>
  <c r="U29" i="17"/>
  <c r="U30" i="16"/>
  <c r="U31" i="16"/>
  <c r="U32" i="16"/>
  <c r="U29" i="16"/>
  <c r="U30" i="14"/>
  <c r="U31" i="14"/>
  <c r="U32" i="14"/>
  <c r="U29" i="14"/>
  <c r="U30" i="13"/>
  <c r="U31" i="13"/>
  <c r="U32" i="13"/>
  <c r="U29" i="13"/>
  <c r="AC33" i="49"/>
  <c r="AC34" i="49"/>
  <c r="AC35" i="49"/>
  <c r="AC36" i="49"/>
  <c r="AC37" i="49"/>
  <c r="AC38" i="49"/>
  <c r="AC39" i="49"/>
  <c r="AC40" i="49"/>
  <c r="AC4" i="49"/>
  <c r="AC5" i="49"/>
  <c r="AC6" i="49"/>
  <c r="AC7" i="49"/>
  <c r="AC8" i="49"/>
  <c r="AC9" i="49"/>
  <c r="AC10" i="49"/>
  <c r="AC11" i="49"/>
  <c r="AC12" i="49"/>
  <c r="AC13" i="49"/>
  <c r="AC14" i="49"/>
  <c r="AC15" i="49"/>
  <c r="AC16" i="49"/>
  <c r="AC17" i="49"/>
  <c r="AC18" i="49"/>
  <c r="AC19" i="49"/>
  <c r="AC20" i="49"/>
  <c r="AC21" i="49"/>
  <c r="AC22" i="49"/>
  <c r="AC23" i="49"/>
  <c r="AC24" i="49"/>
  <c r="AC25" i="49"/>
  <c r="AC26" i="49"/>
  <c r="AC27" i="49"/>
  <c r="AC28" i="49"/>
  <c r="AC29" i="49"/>
  <c r="AC30" i="49"/>
  <c r="AC31" i="49"/>
  <c r="AC32" i="49"/>
  <c r="AC3" i="49"/>
  <c r="Z4" i="49"/>
  <c r="Z5" i="49"/>
  <c r="Z6" i="49"/>
  <c r="Z7" i="49"/>
  <c r="Z8" i="49"/>
  <c r="Z9" i="49"/>
  <c r="Z10" i="49"/>
  <c r="Z11" i="49"/>
  <c r="Z12" i="49"/>
  <c r="Z13" i="49"/>
  <c r="Z14" i="49"/>
  <c r="Z15" i="49"/>
  <c r="Z16" i="49"/>
  <c r="Z17" i="49"/>
  <c r="Z18" i="49"/>
  <c r="Z19" i="49"/>
  <c r="Z20" i="49"/>
  <c r="Z21" i="49"/>
  <c r="Z22" i="49"/>
  <c r="Z23" i="49"/>
  <c r="Z24" i="49"/>
  <c r="Z25" i="49"/>
  <c r="Z26" i="49"/>
  <c r="Z27" i="49"/>
  <c r="Z28" i="49"/>
  <c r="Z29" i="49"/>
  <c r="Z30" i="49"/>
  <c r="Z31" i="49"/>
  <c r="Z32" i="49"/>
  <c r="Z33" i="49"/>
  <c r="Z34" i="49"/>
  <c r="Z35" i="49"/>
  <c r="Z36" i="49"/>
  <c r="Z37" i="49"/>
  <c r="Z38" i="49"/>
  <c r="Z39" i="49"/>
  <c r="Z40" i="49"/>
  <c r="Z3" i="49"/>
  <c r="Y4" i="49"/>
  <c r="Y5" i="49"/>
  <c r="Y6" i="49"/>
  <c r="Y7" i="49"/>
  <c r="Y8" i="49"/>
  <c r="Y9" i="49"/>
  <c r="Y10" i="49"/>
  <c r="Y11" i="49"/>
  <c r="Y12" i="49"/>
  <c r="Y13" i="49"/>
  <c r="Y14" i="49"/>
  <c r="Y15" i="49"/>
  <c r="Y16" i="49"/>
  <c r="Y17" i="49"/>
  <c r="Y18" i="49"/>
  <c r="Y19" i="49"/>
  <c r="Y20" i="49"/>
  <c r="Y21" i="49"/>
  <c r="Y22" i="49"/>
  <c r="Y23" i="49"/>
  <c r="Y24" i="49"/>
  <c r="Y25" i="49"/>
  <c r="Y26" i="49"/>
  <c r="Y27" i="49"/>
  <c r="Y28" i="49"/>
  <c r="Y29" i="49"/>
  <c r="Y30" i="49"/>
  <c r="Y31" i="49"/>
  <c r="Y32" i="49"/>
  <c r="Y33" i="49"/>
  <c r="Y34" i="49"/>
  <c r="Y35" i="49"/>
  <c r="Y36" i="49"/>
  <c r="Y37" i="49"/>
  <c r="Y38" i="49"/>
  <c r="Y39" i="49"/>
  <c r="Y40" i="49"/>
  <c r="Y3" i="49"/>
  <c r="AJ10" i="14" l="1"/>
  <c r="AJ9" i="14"/>
  <c r="AJ11" i="14"/>
  <c r="AJ12" i="14"/>
  <c r="AJ13" i="14"/>
  <c r="AJ14" i="14"/>
  <c r="AJ15" i="14"/>
  <c r="AJ16" i="14"/>
  <c r="AJ17" i="14"/>
  <c r="AJ18" i="14"/>
  <c r="AJ19" i="14"/>
  <c r="AJ33" i="13"/>
  <c r="T20" i="13"/>
  <c r="AK20" i="13"/>
  <c r="AJ10" i="9"/>
  <c r="AJ11" i="9"/>
  <c r="AJ12" i="9"/>
  <c r="AJ13" i="9"/>
  <c r="AJ14" i="9"/>
  <c r="U9" i="9"/>
  <c r="U10" i="9"/>
  <c r="U11" i="9"/>
  <c r="U12" i="9"/>
  <c r="U8" i="4"/>
  <c r="U9" i="4"/>
  <c r="U10" i="4"/>
  <c r="U11" i="4"/>
  <c r="U12" i="4"/>
  <c r="U13" i="4"/>
  <c r="U14" i="4"/>
  <c r="U15" i="4"/>
  <c r="U16" i="4"/>
  <c r="U17" i="4"/>
  <c r="U18" i="4"/>
  <c r="U19" i="4"/>
  <c r="AJ10" i="2"/>
  <c r="AJ11" i="2"/>
  <c r="AJ12" i="2"/>
  <c r="AP20" i="5" l="1"/>
  <c r="N6" i="43" l="1"/>
  <c r="N35" i="43"/>
  <c r="D31" i="38" l="1"/>
  <c r="G31" i="38"/>
  <c r="G32" i="38" s="1"/>
  <c r="H31" i="38"/>
  <c r="I31" i="38"/>
  <c r="I32" i="38" s="1"/>
  <c r="J31" i="38"/>
  <c r="N31" i="38"/>
  <c r="P31" i="38"/>
  <c r="Q31" i="38"/>
  <c r="Q32" i="38" s="1"/>
  <c r="R31" i="38"/>
  <c r="D32" i="38"/>
  <c r="H32" i="38"/>
  <c r="J32" i="38"/>
  <c r="N32" i="38"/>
  <c r="P32" i="38"/>
  <c r="R32" i="38"/>
  <c r="G30" i="38"/>
  <c r="H30" i="38"/>
  <c r="I30" i="38"/>
  <c r="J30" i="38"/>
  <c r="N30" i="38"/>
  <c r="P30" i="38"/>
  <c r="Q30" i="38"/>
  <c r="R30" i="38"/>
  <c r="D30" i="38"/>
  <c r="D31" i="37"/>
  <c r="G31" i="37"/>
  <c r="G32" i="37" s="1"/>
  <c r="H31" i="37"/>
  <c r="I31" i="37"/>
  <c r="I32" i="37" s="1"/>
  <c r="J31" i="37"/>
  <c r="N31" i="37"/>
  <c r="P31" i="37"/>
  <c r="Q31" i="37"/>
  <c r="Q32" i="37" s="1"/>
  <c r="R31" i="37"/>
  <c r="D32" i="37"/>
  <c r="H32" i="37"/>
  <c r="J32" i="37"/>
  <c r="N32" i="37"/>
  <c r="P32" i="37"/>
  <c r="R32" i="37"/>
  <c r="G30" i="37"/>
  <c r="H30" i="37"/>
  <c r="I30" i="37"/>
  <c r="J30" i="37"/>
  <c r="N30" i="37"/>
  <c r="P30" i="37"/>
  <c r="Q30" i="37"/>
  <c r="R30" i="37"/>
  <c r="D30" i="37"/>
  <c r="D31" i="36"/>
  <c r="D32" i="36" s="1"/>
  <c r="G31" i="36"/>
  <c r="H31" i="36"/>
  <c r="H32" i="36" s="1"/>
  <c r="I31" i="36"/>
  <c r="J31" i="36"/>
  <c r="J32" i="36" s="1"/>
  <c r="N31" i="36"/>
  <c r="N32" i="36" s="1"/>
  <c r="P31" i="36"/>
  <c r="P32" i="36" s="1"/>
  <c r="Q31" i="36"/>
  <c r="R31" i="36"/>
  <c r="R32" i="36" s="1"/>
  <c r="G32" i="36"/>
  <c r="I32" i="36"/>
  <c r="Q32" i="36"/>
  <c r="G30" i="36"/>
  <c r="H30" i="36"/>
  <c r="I30" i="36"/>
  <c r="J30" i="36"/>
  <c r="N30" i="36"/>
  <c r="P30" i="36"/>
  <c r="Q30" i="36"/>
  <c r="R30" i="36"/>
  <c r="D30" i="36"/>
  <c r="D31" i="35"/>
  <c r="G31" i="35"/>
  <c r="G32" i="35" s="1"/>
  <c r="H31" i="35"/>
  <c r="I31" i="35"/>
  <c r="I32" i="35" s="1"/>
  <c r="J31" i="35"/>
  <c r="N31" i="35"/>
  <c r="P31" i="35"/>
  <c r="Q31" i="35"/>
  <c r="Q32" i="35" s="1"/>
  <c r="R31" i="35"/>
  <c r="D32" i="35"/>
  <c r="H32" i="35"/>
  <c r="J32" i="35"/>
  <c r="N32" i="35"/>
  <c r="P32" i="35"/>
  <c r="R32" i="35"/>
  <c r="G30" i="35"/>
  <c r="H30" i="35"/>
  <c r="I30" i="35"/>
  <c r="J30" i="35"/>
  <c r="N30" i="35"/>
  <c r="P30" i="35"/>
  <c r="Q30" i="35"/>
  <c r="R30" i="35"/>
  <c r="D30" i="35"/>
  <c r="D31" i="34"/>
  <c r="G31" i="34"/>
  <c r="G32" i="34" s="1"/>
  <c r="H31" i="34"/>
  <c r="I31" i="34"/>
  <c r="I32" i="34" s="1"/>
  <c r="J31" i="34"/>
  <c r="N31" i="34"/>
  <c r="P31" i="34"/>
  <c r="Q31" i="34"/>
  <c r="Q32" i="34" s="1"/>
  <c r="R31" i="34"/>
  <c r="D32" i="34"/>
  <c r="H32" i="34"/>
  <c r="J32" i="34"/>
  <c r="N32" i="34"/>
  <c r="P32" i="34"/>
  <c r="R32" i="34"/>
  <c r="G30" i="34"/>
  <c r="H30" i="34"/>
  <c r="I30" i="34"/>
  <c r="J30" i="34"/>
  <c r="N30" i="34"/>
  <c r="P30" i="34"/>
  <c r="Q30" i="34"/>
  <c r="R30" i="34"/>
  <c r="D30" i="34"/>
  <c r="D31" i="33"/>
  <c r="G31" i="33"/>
  <c r="G32" i="33" s="1"/>
  <c r="H31" i="33"/>
  <c r="I31" i="33"/>
  <c r="I32" i="33" s="1"/>
  <c r="J31" i="33"/>
  <c r="N31" i="33"/>
  <c r="P31" i="33"/>
  <c r="Q31" i="33"/>
  <c r="Q32" i="33" s="1"/>
  <c r="R31" i="33"/>
  <c r="D32" i="33"/>
  <c r="H32" i="33"/>
  <c r="J32" i="33"/>
  <c r="N32" i="33"/>
  <c r="P32" i="33"/>
  <c r="R32" i="33"/>
  <c r="G30" i="33"/>
  <c r="H30" i="33"/>
  <c r="I30" i="33"/>
  <c r="J30" i="33"/>
  <c r="N30" i="33"/>
  <c r="P30" i="33"/>
  <c r="Q30" i="33"/>
  <c r="R30" i="33"/>
  <c r="D30" i="33"/>
  <c r="D31" i="32"/>
  <c r="G31" i="32"/>
  <c r="G32" i="32" s="1"/>
  <c r="H31" i="32"/>
  <c r="I31" i="32"/>
  <c r="I32" i="32" s="1"/>
  <c r="I33" i="32" s="1"/>
  <c r="I34" i="32" s="1"/>
  <c r="I35" i="32" s="1"/>
  <c r="I36" i="32" s="1"/>
  <c r="I37" i="32" s="1"/>
  <c r="I38" i="32" s="1"/>
  <c r="I39" i="32" s="1"/>
  <c r="I40" i="32" s="1"/>
  <c r="J31" i="32"/>
  <c r="N31" i="32"/>
  <c r="P31" i="32"/>
  <c r="Q31" i="32"/>
  <c r="Q32" i="32" s="1"/>
  <c r="Q33" i="32" s="1"/>
  <c r="Q34" i="32" s="1"/>
  <c r="Q35" i="32" s="1"/>
  <c r="Q36" i="32" s="1"/>
  <c r="Q37" i="32" s="1"/>
  <c r="Q38" i="32" s="1"/>
  <c r="Q39" i="32" s="1"/>
  <c r="Q40" i="32" s="1"/>
  <c r="R31" i="32"/>
  <c r="D32" i="32"/>
  <c r="D33" i="32" s="1"/>
  <c r="D34" i="32" s="1"/>
  <c r="D35" i="32" s="1"/>
  <c r="D36" i="32" s="1"/>
  <c r="D37" i="32" s="1"/>
  <c r="D38" i="32" s="1"/>
  <c r="D39" i="32" s="1"/>
  <c r="D40" i="32" s="1"/>
  <c r="H32" i="32"/>
  <c r="H33" i="32" s="1"/>
  <c r="H34" i="32" s="1"/>
  <c r="H35" i="32" s="1"/>
  <c r="H36" i="32" s="1"/>
  <c r="H37" i="32" s="1"/>
  <c r="H38" i="32" s="1"/>
  <c r="H39" i="32" s="1"/>
  <c r="H40" i="32" s="1"/>
  <c r="J32" i="32"/>
  <c r="J33" i="32" s="1"/>
  <c r="N32" i="32"/>
  <c r="N33" i="32" s="1"/>
  <c r="P32" i="32"/>
  <c r="P33" i="32" s="1"/>
  <c r="P34" i="32" s="1"/>
  <c r="P35" i="32" s="1"/>
  <c r="P36" i="32" s="1"/>
  <c r="P37" i="32" s="1"/>
  <c r="P38" i="32" s="1"/>
  <c r="P39" i="32" s="1"/>
  <c r="P40" i="32" s="1"/>
  <c r="R32" i="32"/>
  <c r="R33" i="32" s="1"/>
  <c r="G33" i="32"/>
  <c r="G34" i="32" s="1"/>
  <c r="G35" i="32" s="1"/>
  <c r="G36" i="32" s="1"/>
  <c r="G37" i="32" s="1"/>
  <c r="G38" i="32" s="1"/>
  <c r="G39" i="32" s="1"/>
  <c r="G40" i="32" s="1"/>
  <c r="J34" i="32"/>
  <c r="J35" i="32" s="1"/>
  <c r="J36" i="32" s="1"/>
  <c r="J37" i="32" s="1"/>
  <c r="J38" i="32" s="1"/>
  <c r="J39" i="32" s="1"/>
  <c r="J40" i="32" s="1"/>
  <c r="N34" i="32"/>
  <c r="N35" i="32" s="1"/>
  <c r="N36" i="32" s="1"/>
  <c r="N37" i="32" s="1"/>
  <c r="N38" i="32" s="1"/>
  <c r="N39" i="32" s="1"/>
  <c r="N40" i="32" s="1"/>
  <c r="R34" i="32"/>
  <c r="R35" i="32" s="1"/>
  <c r="R36" i="32" s="1"/>
  <c r="R37" i="32" s="1"/>
  <c r="R38" i="32" s="1"/>
  <c r="R39" i="32" s="1"/>
  <c r="R40" i="32" s="1"/>
  <c r="G30" i="32"/>
  <c r="H30" i="32"/>
  <c r="I30" i="32"/>
  <c r="J30" i="32"/>
  <c r="N30" i="32"/>
  <c r="P30" i="32"/>
  <c r="Q30" i="32"/>
  <c r="R30" i="32"/>
  <c r="D30" i="32"/>
  <c r="D31" i="31"/>
  <c r="D32" i="31" s="1"/>
  <c r="G31" i="31"/>
  <c r="H31" i="31"/>
  <c r="H32" i="31" s="1"/>
  <c r="I31" i="31"/>
  <c r="J31" i="31"/>
  <c r="J32" i="31" s="1"/>
  <c r="N31" i="31"/>
  <c r="N32" i="31" s="1"/>
  <c r="P31" i="31"/>
  <c r="P32" i="31" s="1"/>
  <c r="Q31" i="31"/>
  <c r="R31" i="31"/>
  <c r="R32" i="31" s="1"/>
  <c r="G32" i="31"/>
  <c r="I32" i="31"/>
  <c r="Q32" i="31"/>
  <c r="G30" i="31"/>
  <c r="H30" i="31"/>
  <c r="I30" i="31"/>
  <c r="J30" i="31"/>
  <c r="N30" i="31"/>
  <c r="P30" i="31"/>
  <c r="Q30" i="31"/>
  <c r="R30" i="31"/>
  <c r="D30" i="31"/>
  <c r="D31" i="30"/>
  <c r="G31" i="30"/>
  <c r="G32" i="30" s="1"/>
  <c r="H31" i="30"/>
  <c r="I31" i="30"/>
  <c r="I32" i="30" s="1"/>
  <c r="J31" i="30"/>
  <c r="N31" i="30"/>
  <c r="P31" i="30"/>
  <c r="Q31" i="30"/>
  <c r="Q32" i="30" s="1"/>
  <c r="R31" i="30"/>
  <c r="D32" i="30"/>
  <c r="H32" i="30"/>
  <c r="J32" i="30"/>
  <c r="N32" i="30"/>
  <c r="P32" i="30"/>
  <c r="R32" i="30"/>
  <c r="G30" i="30"/>
  <c r="H30" i="30"/>
  <c r="I30" i="30"/>
  <c r="J30" i="30"/>
  <c r="N30" i="30"/>
  <c r="P30" i="30"/>
  <c r="Q30" i="30"/>
  <c r="R30" i="30"/>
  <c r="D30" i="30"/>
  <c r="D31" i="28"/>
  <c r="D32" i="28" s="1"/>
  <c r="G31" i="28"/>
  <c r="H31" i="28"/>
  <c r="H32" i="28" s="1"/>
  <c r="I31" i="28"/>
  <c r="J31" i="28"/>
  <c r="J32" i="28" s="1"/>
  <c r="N31" i="28"/>
  <c r="N32" i="28" s="1"/>
  <c r="P31" i="28"/>
  <c r="P32" i="28" s="1"/>
  <c r="Q31" i="28"/>
  <c r="R31" i="28"/>
  <c r="R32" i="28" s="1"/>
  <c r="G32" i="28"/>
  <c r="I32" i="28"/>
  <c r="Q32" i="28"/>
  <c r="G30" i="28"/>
  <c r="H30" i="28"/>
  <c r="I30" i="28"/>
  <c r="J30" i="28"/>
  <c r="N30" i="28"/>
  <c r="P30" i="28"/>
  <c r="Q30" i="28"/>
  <c r="R30" i="28"/>
  <c r="D30" i="28"/>
  <c r="D31" i="27"/>
  <c r="D32" i="27" s="1"/>
  <c r="G31" i="27"/>
  <c r="H31" i="27"/>
  <c r="H32" i="27" s="1"/>
  <c r="I31" i="27"/>
  <c r="J31" i="27"/>
  <c r="J32" i="27" s="1"/>
  <c r="N31" i="27"/>
  <c r="N32" i="27" s="1"/>
  <c r="P31" i="27"/>
  <c r="P32" i="27" s="1"/>
  <c r="Q31" i="27"/>
  <c r="R31" i="27"/>
  <c r="R32" i="27" s="1"/>
  <c r="G32" i="27"/>
  <c r="I32" i="27"/>
  <c r="Q32" i="27"/>
  <c r="G30" i="27"/>
  <c r="H30" i="27"/>
  <c r="I30" i="27"/>
  <c r="J30" i="27"/>
  <c r="N30" i="27"/>
  <c r="P30" i="27"/>
  <c r="Q30" i="27"/>
  <c r="R30" i="27"/>
  <c r="D30" i="27"/>
  <c r="D31" i="26"/>
  <c r="G31" i="26"/>
  <c r="G32" i="26" s="1"/>
  <c r="H31" i="26"/>
  <c r="I31" i="26"/>
  <c r="I32" i="26" s="1"/>
  <c r="J31" i="26"/>
  <c r="N31" i="26"/>
  <c r="P31" i="26"/>
  <c r="Q31" i="26"/>
  <c r="Q32" i="26" s="1"/>
  <c r="R31" i="26"/>
  <c r="D32" i="26"/>
  <c r="H32" i="26"/>
  <c r="J32" i="26"/>
  <c r="N32" i="26"/>
  <c r="P32" i="26"/>
  <c r="R32" i="26"/>
  <c r="G30" i="26"/>
  <c r="H30" i="26"/>
  <c r="I30" i="26"/>
  <c r="J30" i="26"/>
  <c r="N30" i="26"/>
  <c r="P30" i="26"/>
  <c r="Q30" i="26"/>
  <c r="R30" i="26"/>
  <c r="D30" i="26"/>
  <c r="D31" i="25"/>
  <c r="D32" i="25" s="1"/>
  <c r="G31" i="25"/>
  <c r="H31" i="25"/>
  <c r="H32" i="25" s="1"/>
  <c r="I31" i="25"/>
  <c r="J31" i="25"/>
  <c r="J32" i="25" s="1"/>
  <c r="N31" i="25"/>
  <c r="N32" i="25" s="1"/>
  <c r="P31" i="25"/>
  <c r="P32" i="25" s="1"/>
  <c r="Q31" i="25"/>
  <c r="R31" i="25"/>
  <c r="R32" i="25" s="1"/>
  <c r="G32" i="25"/>
  <c r="I32" i="25"/>
  <c r="Q32" i="25"/>
  <c r="G30" i="25"/>
  <c r="H30" i="25"/>
  <c r="I30" i="25"/>
  <c r="J30" i="25"/>
  <c r="N30" i="25"/>
  <c r="P30" i="25"/>
  <c r="Q30" i="25"/>
  <c r="R30" i="25"/>
  <c r="D30" i="25"/>
  <c r="D31" i="24"/>
  <c r="D32" i="24" s="1"/>
  <c r="G31" i="24"/>
  <c r="H31" i="24"/>
  <c r="H32" i="24" s="1"/>
  <c r="I31" i="24"/>
  <c r="J31" i="24"/>
  <c r="J32" i="24" s="1"/>
  <c r="N31" i="24"/>
  <c r="N32" i="24" s="1"/>
  <c r="P31" i="24"/>
  <c r="P32" i="24" s="1"/>
  <c r="Q31" i="24"/>
  <c r="R31" i="24"/>
  <c r="R32" i="24" s="1"/>
  <c r="G32" i="24"/>
  <c r="I32" i="24"/>
  <c r="Q32" i="24"/>
  <c r="G30" i="24"/>
  <c r="H30" i="24"/>
  <c r="I30" i="24"/>
  <c r="J30" i="24"/>
  <c r="N30" i="24"/>
  <c r="P30" i="24"/>
  <c r="Q30" i="24"/>
  <c r="R30" i="24"/>
  <c r="D30" i="24"/>
  <c r="D31" i="23"/>
  <c r="G31" i="23"/>
  <c r="G32" i="23" s="1"/>
  <c r="H31" i="23"/>
  <c r="I31" i="23"/>
  <c r="I32" i="23" s="1"/>
  <c r="J31" i="23"/>
  <c r="N31" i="23"/>
  <c r="P31" i="23"/>
  <c r="Q31" i="23"/>
  <c r="Q32" i="23" s="1"/>
  <c r="R31" i="23"/>
  <c r="D32" i="23"/>
  <c r="H32" i="23"/>
  <c r="J32" i="23"/>
  <c r="N32" i="23"/>
  <c r="P32" i="23"/>
  <c r="R32" i="23"/>
  <c r="G30" i="23"/>
  <c r="H30" i="23"/>
  <c r="I30" i="23"/>
  <c r="J30" i="23"/>
  <c r="N30" i="23"/>
  <c r="P30" i="23"/>
  <c r="Q30" i="23"/>
  <c r="R30" i="23"/>
  <c r="D30" i="23"/>
  <c r="D31" i="22"/>
  <c r="D32" i="22" s="1"/>
  <c r="G31" i="22"/>
  <c r="H31" i="22"/>
  <c r="H32" i="22" s="1"/>
  <c r="I31" i="22"/>
  <c r="J31" i="22"/>
  <c r="J32" i="22" s="1"/>
  <c r="N31" i="22"/>
  <c r="N32" i="22" s="1"/>
  <c r="P31" i="22"/>
  <c r="P32" i="22" s="1"/>
  <c r="Q31" i="22"/>
  <c r="R31" i="22"/>
  <c r="R32" i="22" s="1"/>
  <c r="G32" i="22"/>
  <c r="I32" i="22"/>
  <c r="Q32" i="22"/>
  <c r="G30" i="22"/>
  <c r="H30" i="22"/>
  <c r="I30" i="22"/>
  <c r="J30" i="22"/>
  <c r="N30" i="22"/>
  <c r="P30" i="22"/>
  <c r="Q30" i="22"/>
  <c r="R30" i="22"/>
  <c r="D30" i="22"/>
  <c r="D31" i="21"/>
  <c r="D32" i="21" s="1"/>
  <c r="G31" i="21"/>
  <c r="H31" i="21"/>
  <c r="H32" i="21" s="1"/>
  <c r="I31" i="21"/>
  <c r="J31" i="21"/>
  <c r="J32" i="21" s="1"/>
  <c r="N31" i="21"/>
  <c r="N32" i="21" s="1"/>
  <c r="P31" i="21"/>
  <c r="P32" i="21" s="1"/>
  <c r="Q31" i="21"/>
  <c r="R31" i="21"/>
  <c r="R32" i="21" s="1"/>
  <c r="G32" i="21"/>
  <c r="I32" i="21"/>
  <c r="Q32" i="21"/>
  <c r="G30" i="21"/>
  <c r="H30" i="21"/>
  <c r="I30" i="21"/>
  <c r="J30" i="21"/>
  <c r="N30" i="21"/>
  <c r="P30" i="21"/>
  <c r="Q30" i="21"/>
  <c r="R30" i="21"/>
  <c r="D30" i="21"/>
  <c r="D31" i="20"/>
  <c r="G31" i="20"/>
  <c r="G32" i="20" s="1"/>
  <c r="H31" i="20"/>
  <c r="I31" i="20"/>
  <c r="I32" i="20" s="1"/>
  <c r="J31" i="20"/>
  <c r="N31" i="20"/>
  <c r="P31" i="20"/>
  <c r="Q31" i="20"/>
  <c r="Q32" i="20" s="1"/>
  <c r="R31" i="20"/>
  <c r="D32" i="20"/>
  <c r="H32" i="20"/>
  <c r="J32" i="20"/>
  <c r="N32" i="20"/>
  <c r="P32" i="20"/>
  <c r="R32" i="20"/>
  <c r="G30" i="20"/>
  <c r="H30" i="20"/>
  <c r="I30" i="20"/>
  <c r="J30" i="20"/>
  <c r="N30" i="20"/>
  <c r="P30" i="20"/>
  <c r="Q30" i="20"/>
  <c r="R30" i="20"/>
  <c r="D30" i="20"/>
  <c r="D31" i="19"/>
  <c r="G31" i="19"/>
  <c r="G32" i="19" s="1"/>
  <c r="H31" i="19"/>
  <c r="I31" i="19"/>
  <c r="I32" i="19" s="1"/>
  <c r="J31" i="19"/>
  <c r="N31" i="19"/>
  <c r="P31" i="19"/>
  <c r="Q31" i="19"/>
  <c r="Q32" i="19" s="1"/>
  <c r="R31" i="19"/>
  <c r="D32" i="19"/>
  <c r="H32" i="19"/>
  <c r="J32" i="19"/>
  <c r="N32" i="19"/>
  <c r="P32" i="19"/>
  <c r="R32" i="19"/>
  <c r="G30" i="19"/>
  <c r="H30" i="19"/>
  <c r="I30" i="19"/>
  <c r="J30" i="19"/>
  <c r="N30" i="19"/>
  <c r="P30" i="19"/>
  <c r="Q30" i="19"/>
  <c r="R30" i="19"/>
  <c r="D30" i="19"/>
  <c r="D31" i="18"/>
  <c r="G31" i="18"/>
  <c r="G32" i="18" s="1"/>
  <c r="H31" i="18"/>
  <c r="I31" i="18"/>
  <c r="I32" i="18" s="1"/>
  <c r="J31" i="18"/>
  <c r="N31" i="18"/>
  <c r="P31" i="18"/>
  <c r="Q31" i="18"/>
  <c r="Q32" i="18" s="1"/>
  <c r="R31" i="18"/>
  <c r="D32" i="18"/>
  <c r="H32" i="18"/>
  <c r="J32" i="18"/>
  <c r="N32" i="18"/>
  <c r="P32" i="18"/>
  <c r="R32" i="18"/>
  <c r="G30" i="18"/>
  <c r="H30" i="18"/>
  <c r="I30" i="18"/>
  <c r="J30" i="18"/>
  <c r="N30" i="18"/>
  <c r="P30" i="18"/>
  <c r="Q30" i="18"/>
  <c r="R30" i="18"/>
  <c r="D30" i="18"/>
  <c r="D31" i="17"/>
  <c r="G31" i="17"/>
  <c r="G32" i="17" s="1"/>
  <c r="H31" i="17"/>
  <c r="I31" i="17"/>
  <c r="I32" i="17" s="1"/>
  <c r="J31" i="17"/>
  <c r="N31" i="17"/>
  <c r="P31" i="17"/>
  <c r="Q31" i="17"/>
  <c r="Q32" i="17" s="1"/>
  <c r="R31" i="17"/>
  <c r="D32" i="17"/>
  <c r="H32" i="17"/>
  <c r="J32" i="17"/>
  <c r="N32" i="17"/>
  <c r="P32" i="17"/>
  <c r="R32" i="17"/>
  <c r="G30" i="17"/>
  <c r="H30" i="17"/>
  <c r="I30" i="17"/>
  <c r="J30" i="17"/>
  <c r="N30" i="17"/>
  <c r="P30" i="17"/>
  <c r="Q30" i="17"/>
  <c r="R30" i="17"/>
  <c r="D30" i="17"/>
  <c r="D31" i="16"/>
  <c r="D32" i="16" s="1"/>
  <c r="G31" i="16"/>
  <c r="H31" i="16"/>
  <c r="H32" i="16" s="1"/>
  <c r="I31" i="16"/>
  <c r="J31" i="16"/>
  <c r="J32" i="16" s="1"/>
  <c r="N31" i="16"/>
  <c r="N32" i="16" s="1"/>
  <c r="P31" i="16"/>
  <c r="P32" i="16" s="1"/>
  <c r="Q31" i="16"/>
  <c r="R31" i="16"/>
  <c r="R32" i="16" s="1"/>
  <c r="G32" i="16"/>
  <c r="I32" i="16"/>
  <c r="Q32" i="16"/>
  <c r="G30" i="16"/>
  <c r="H30" i="16"/>
  <c r="I30" i="16"/>
  <c r="J30" i="16"/>
  <c r="N30" i="16"/>
  <c r="P30" i="16"/>
  <c r="Q30" i="16"/>
  <c r="R30" i="16"/>
  <c r="D30" i="16"/>
  <c r="D31" i="15"/>
  <c r="D32" i="15" s="1"/>
  <c r="G31" i="15"/>
  <c r="H31" i="15"/>
  <c r="H32" i="15" s="1"/>
  <c r="I31" i="15"/>
  <c r="J31" i="15"/>
  <c r="J32" i="15" s="1"/>
  <c r="N31" i="15"/>
  <c r="N32" i="15" s="1"/>
  <c r="P31" i="15"/>
  <c r="P32" i="15" s="1"/>
  <c r="Q31" i="15"/>
  <c r="R31" i="15"/>
  <c r="R32" i="15" s="1"/>
  <c r="G32" i="15"/>
  <c r="I32" i="15"/>
  <c r="Q32" i="15"/>
  <c r="G30" i="15"/>
  <c r="H30" i="15"/>
  <c r="I30" i="15"/>
  <c r="J30" i="15"/>
  <c r="N30" i="15"/>
  <c r="P30" i="15"/>
  <c r="Q30" i="15"/>
  <c r="R30" i="15"/>
  <c r="D30" i="15"/>
  <c r="D31" i="14"/>
  <c r="D32" i="14" s="1"/>
  <c r="G31" i="14"/>
  <c r="H31" i="14"/>
  <c r="H32" i="14" s="1"/>
  <c r="I31" i="14"/>
  <c r="J31" i="14"/>
  <c r="J32" i="14" s="1"/>
  <c r="N31" i="14"/>
  <c r="N32" i="14" s="1"/>
  <c r="P31" i="14"/>
  <c r="P32" i="14" s="1"/>
  <c r="Q31" i="14"/>
  <c r="R31" i="14"/>
  <c r="R32" i="14" s="1"/>
  <c r="G32" i="14"/>
  <c r="I32" i="14"/>
  <c r="Q32" i="14"/>
  <c r="G30" i="14"/>
  <c r="H30" i="14"/>
  <c r="I30" i="14"/>
  <c r="J30" i="14"/>
  <c r="N30" i="14"/>
  <c r="P30" i="14"/>
  <c r="Q30" i="14"/>
  <c r="R30" i="14"/>
  <c r="D30" i="14"/>
  <c r="D31" i="13"/>
  <c r="D32" i="13" s="1"/>
  <c r="G31" i="13"/>
  <c r="H31" i="13"/>
  <c r="H32" i="13" s="1"/>
  <c r="I31" i="13"/>
  <c r="J31" i="13"/>
  <c r="J32" i="13" s="1"/>
  <c r="N31" i="13"/>
  <c r="N32" i="13" s="1"/>
  <c r="P31" i="13"/>
  <c r="P32" i="13" s="1"/>
  <c r="Q31" i="13"/>
  <c r="R31" i="13"/>
  <c r="R32" i="13" s="1"/>
  <c r="G32" i="13"/>
  <c r="I32" i="13"/>
  <c r="Q32" i="13"/>
  <c r="G30" i="13"/>
  <c r="H30" i="13"/>
  <c r="I30" i="13"/>
  <c r="J30" i="13"/>
  <c r="N30" i="13"/>
  <c r="P30" i="13"/>
  <c r="Q30" i="13"/>
  <c r="R30" i="13"/>
  <c r="D30" i="13"/>
  <c r="D31" i="12"/>
  <c r="D32" i="12" s="1"/>
  <c r="G31" i="12"/>
  <c r="H31" i="12"/>
  <c r="H32" i="12" s="1"/>
  <c r="I31" i="12"/>
  <c r="J31" i="12"/>
  <c r="J32" i="12" s="1"/>
  <c r="N31" i="12"/>
  <c r="N32" i="12" s="1"/>
  <c r="P31" i="12"/>
  <c r="P32" i="12" s="1"/>
  <c r="Q31" i="12"/>
  <c r="R31" i="12"/>
  <c r="R32" i="12" s="1"/>
  <c r="G32" i="12"/>
  <c r="I32" i="12"/>
  <c r="Q32" i="12"/>
  <c r="G30" i="12"/>
  <c r="H30" i="12"/>
  <c r="I30" i="12"/>
  <c r="J30" i="12"/>
  <c r="N30" i="12"/>
  <c r="P30" i="12"/>
  <c r="Q30" i="12"/>
  <c r="R30" i="12"/>
  <c r="D30" i="12"/>
  <c r="D31" i="11"/>
  <c r="D32" i="11" s="1"/>
  <c r="G31" i="11"/>
  <c r="H31" i="11"/>
  <c r="H32" i="11" s="1"/>
  <c r="I31" i="11"/>
  <c r="J31" i="11"/>
  <c r="J32" i="11" s="1"/>
  <c r="N31" i="11"/>
  <c r="N32" i="11" s="1"/>
  <c r="P31" i="11"/>
  <c r="P32" i="11" s="1"/>
  <c r="Q31" i="11"/>
  <c r="R31" i="11"/>
  <c r="R32" i="11" s="1"/>
  <c r="G32" i="11"/>
  <c r="I32" i="11"/>
  <c r="Q32" i="11"/>
  <c r="G30" i="11"/>
  <c r="H30" i="11"/>
  <c r="I30" i="11"/>
  <c r="J30" i="11"/>
  <c r="N30" i="11"/>
  <c r="P30" i="11"/>
  <c r="Q30" i="11"/>
  <c r="R30" i="11"/>
  <c r="D30" i="11"/>
  <c r="D31" i="10"/>
  <c r="G31" i="10"/>
  <c r="H31" i="10"/>
  <c r="I31" i="10"/>
  <c r="J31" i="10"/>
  <c r="D32" i="10"/>
  <c r="G32" i="10"/>
  <c r="H32" i="10"/>
  <c r="I32" i="10"/>
  <c r="J32" i="10"/>
  <c r="P31" i="10"/>
  <c r="Q31" i="10"/>
  <c r="R31" i="10"/>
  <c r="P32" i="10"/>
  <c r="Q32" i="10"/>
  <c r="R32" i="10"/>
  <c r="P30" i="10"/>
  <c r="Q30" i="10"/>
  <c r="R30" i="10"/>
  <c r="N30" i="10"/>
  <c r="J30" i="10"/>
  <c r="I30" i="10"/>
  <c r="H30" i="10"/>
  <c r="G30" i="10"/>
  <c r="D30" i="10"/>
  <c r="D31" i="9"/>
  <c r="G31" i="9"/>
  <c r="G32" i="9" s="1"/>
  <c r="H31" i="9"/>
  <c r="I31" i="9"/>
  <c r="I32" i="9" s="1"/>
  <c r="J31" i="9"/>
  <c r="N31" i="9"/>
  <c r="P31" i="9"/>
  <c r="Q31" i="9"/>
  <c r="Q32" i="9" s="1"/>
  <c r="R31" i="9"/>
  <c r="D32" i="9"/>
  <c r="H32" i="9"/>
  <c r="J32" i="9"/>
  <c r="N32" i="9"/>
  <c r="P32" i="9"/>
  <c r="R32" i="9"/>
  <c r="G30" i="9"/>
  <c r="H30" i="9"/>
  <c r="I30" i="9"/>
  <c r="J30" i="9"/>
  <c r="N30" i="9"/>
  <c r="P30" i="9"/>
  <c r="Q30" i="9"/>
  <c r="R30" i="9"/>
  <c r="D30" i="9"/>
  <c r="D31" i="8"/>
  <c r="G31" i="8"/>
  <c r="G32" i="8" s="1"/>
  <c r="H31" i="8"/>
  <c r="I31" i="8"/>
  <c r="I32" i="8" s="1"/>
  <c r="J31" i="8"/>
  <c r="N31" i="8"/>
  <c r="P31" i="8"/>
  <c r="Q31" i="8"/>
  <c r="Q32" i="8" s="1"/>
  <c r="R31" i="8"/>
  <c r="D32" i="8"/>
  <c r="H32" i="8"/>
  <c r="J32" i="8"/>
  <c r="N32" i="8"/>
  <c r="P32" i="8"/>
  <c r="R32" i="8"/>
  <c r="G30" i="8"/>
  <c r="H30" i="8"/>
  <c r="I30" i="8"/>
  <c r="J30" i="8"/>
  <c r="N30" i="8"/>
  <c r="P30" i="8"/>
  <c r="Q30" i="8"/>
  <c r="R30" i="8"/>
  <c r="D30" i="8"/>
  <c r="D31" i="7"/>
  <c r="G31" i="7"/>
  <c r="G32" i="7" s="1"/>
  <c r="H31" i="7"/>
  <c r="I31" i="7"/>
  <c r="I32" i="7" s="1"/>
  <c r="J31" i="7"/>
  <c r="N31" i="7"/>
  <c r="P31" i="7"/>
  <c r="Q31" i="7"/>
  <c r="Q32" i="7" s="1"/>
  <c r="R31" i="7"/>
  <c r="D32" i="7"/>
  <c r="H32" i="7"/>
  <c r="J32" i="7"/>
  <c r="N32" i="7"/>
  <c r="P32" i="7"/>
  <c r="R32" i="7"/>
  <c r="G30" i="7"/>
  <c r="H30" i="7"/>
  <c r="I30" i="7"/>
  <c r="J30" i="7"/>
  <c r="N30" i="7"/>
  <c r="P30" i="7"/>
  <c r="Q30" i="7"/>
  <c r="R30" i="7"/>
  <c r="D30" i="7"/>
  <c r="D31" i="6"/>
  <c r="D32" i="6" s="1"/>
  <c r="G31" i="6"/>
  <c r="H31" i="6"/>
  <c r="H32" i="6" s="1"/>
  <c r="I31" i="6"/>
  <c r="J31" i="6"/>
  <c r="J32" i="6" s="1"/>
  <c r="N31" i="6"/>
  <c r="N32" i="6" s="1"/>
  <c r="P31" i="6"/>
  <c r="P32" i="6" s="1"/>
  <c r="Q31" i="6"/>
  <c r="R31" i="6"/>
  <c r="R32" i="6" s="1"/>
  <c r="G32" i="6"/>
  <c r="I32" i="6"/>
  <c r="Q32" i="6"/>
  <c r="G30" i="6"/>
  <c r="H30" i="6"/>
  <c r="I30" i="6"/>
  <c r="J30" i="6"/>
  <c r="N30" i="6"/>
  <c r="P30" i="6"/>
  <c r="Q30" i="6"/>
  <c r="R30" i="6"/>
  <c r="D30" i="6"/>
  <c r="D31" i="5"/>
  <c r="D32" i="5" s="1"/>
  <c r="G31" i="5"/>
  <c r="H31" i="5"/>
  <c r="H32" i="5" s="1"/>
  <c r="I31" i="5"/>
  <c r="J31" i="5"/>
  <c r="J32" i="5" s="1"/>
  <c r="N31" i="5"/>
  <c r="N32" i="5" s="1"/>
  <c r="P31" i="5"/>
  <c r="P32" i="5" s="1"/>
  <c r="Q31" i="5"/>
  <c r="R31" i="5"/>
  <c r="R32" i="5" s="1"/>
  <c r="G32" i="5"/>
  <c r="I32" i="5"/>
  <c r="Q32" i="5"/>
  <c r="Q40" i="5" s="1"/>
  <c r="D40" i="5"/>
  <c r="H40" i="5"/>
  <c r="J40" i="5"/>
  <c r="P40" i="5"/>
  <c r="R40" i="5"/>
  <c r="V40" i="5"/>
  <c r="AF40" i="5"/>
  <c r="K40" i="5"/>
  <c r="W40" i="5"/>
  <c r="AE40" i="5"/>
  <c r="F40" i="5"/>
  <c r="N40" i="5"/>
  <c r="T40" i="5"/>
  <c r="G40" i="5"/>
  <c r="I40" i="5"/>
  <c r="O40" i="5"/>
  <c r="G30" i="5"/>
  <c r="H30" i="5"/>
  <c r="I30" i="5"/>
  <c r="J30" i="5"/>
  <c r="N30" i="5"/>
  <c r="P30" i="5"/>
  <c r="Q30" i="5"/>
  <c r="R30" i="5"/>
  <c r="D30" i="5"/>
  <c r="D31" i="4"/>
  <c r="D32" i="4" s="1"/>
  <c r="G31" i="4"/>
  <c r="H31" i="4"/>
  <c r="H32" i="4" s="1"/>
  <c r="I31" i="4"/>
  <c r="J31" i="4"/>
  <c r="J32" i="4" s="1"/>
  <c r="N31" i="4"/>
  <c r="N32" i="4" s="1"/>
  <c r="P31" i="4"/>
  <c r="P32" i="4" s="1"/>
  <c r="Q31" i="4"/>
  <c r="R31" i="4"/>
  <c r="R32" i="4" s="1"/>
  <c r="G32" i="4"/>
  <c r="I32" i="4"/>
  <c r="Q32" i="4"/>
  <c r="G30" i="4"/>
  <c r="H30" i="4"/>
  <c r="I30" i="4"/>
  <c r="J30" i="4"/>
  <c r="N30" i="4"/>
  <c r="P30" i="4"/>
  <c r="Q30" i="4"/>
  <c r="R30" i="4"/>
  <c r="D30" i="4"/>
  <c r="P30" i="2"/>
  <c r="P31" i="2" s="1"/>
  <c r="Q30" i="2"/>
  <c r="R30" i="2"/>
  <c r="R31" i="2" s="1"/>
  <c r="Q31" i="2"/>
  <c r="Q32" i="2" s="1"/>
  <c r="P32" i="2"/>
  <c r="R32" i="2"/>
  <c r="G30" i="2"/>
  <c r="G31" i="2" s="1"/>
  <c r="G32" i="2" s="1"/>
  <c r="H30" i="2"/>
  <c r="I30" i="2"/>
  <c r="I31" i="2" s="1"/>
  <c r="I32" i="2" s="1"/>
  <c r="J30" i="2"/>
  <c r="N30" i="2"/>
  <c r="H31" i="2"/>
  <c r="H32" i="2" s="1"/>
  <c r="J31" i="2"/>
  <c r="J32" i="2" s="1"/>
  <c r="N31" i="2"/>
  <c r="N32" i="2" s="1"/>
  <c r="D31" i="2"/>
  <c r="D32" i="2" s="1"/>
  <c r="D30" i="2"/>
  <c r="D32" i="1"/>
  <c r="G32" i="1"/>
  <c r="H32" i="1"/>
  <c r="I32" i="1"/>
  <c r="J32" i="1"/>
  <c r="N32" i="1"/>
  <c r="P32" i="1"/>
  <c r="Q32" i="1"/>
  <c r="R32" i="1"/>
  <c r="D31" i="1"/>
  <c r="G31" i="1"/>
  <c r="H31" i="1"/>
  <c r="I31" i="1"/>
  <c r="J31" i="1"/>
  <c r="N31" i="1"/>
  <c r="P31" i="1"/>
  <c r="Q31" i="1"/>
  <c r="R31" i="1"/>
  <c r="P30" i="1"/>
  <c r="Q30" i="1"/>
  <c r="R30" i="1"/>
  <c r="G30" i="1"/>
  <c r="H30" i="1"/>
  <c r="I30" i="1"/>
  <c r="J30" i="1"/>
  <c r="N30" i="1"/>
  <c r="D30" i="1"/>
  <c r="D73" i="1" l="1"/>
  <c r="G29" i="38"/>
  <c r="H29" i="38"/>
  <c r="I29" i="38"/>
  <c r="J29" i="38"/>
  <c r="N29" i="38"/>
  <c r="P29" i="38"/>
  <c r="Q29" i="38"/>
  <c r="R29" i="38"/>
  <c r="AA29" i="38"/>
  <c r="AA30" i="38" s="1"/>
  <c r="AA31" i="38" s="1"/>
  <c r="AA32" i="38" s="1"/>
  <c r="D29" i="38"/>
  <c r="G29" i="37"/>
  <c r="H29" i="37"/>
  <c r="I29" i="37"/>
  <c r="J29" i="37"/>
  <c r="N29" i="37"/>
  <c r="P29" i="37"/>
  <c r="Q29" i="37"/>
  <c r="R29" i="37"/>
  <c r="Y29" i="37"/>
  <c r="Y30" i="37" s="1"/>
  <c r="Y31" i="37" s="1"/>
  <c r="Y32" i="37" s="1"/>
  <c r="Z29" i="37"/>
  <c r="Z30" i="37" s="1"/>
  <c r="Z31" i="37" s="1"/>
  <c r="Z32" i="37" s="1"/>
  <c r="AA29" i="37"/>
  <c r="AA30" i="37" s="1"/>
  <c r="AA31" i="37" s="1"/>
  <c r="AA32" i="37" s="1"/>
  <c r="D29" i="37"/>
  <c r="G29" i="36"/>
  <c r="H29" i="36"/>
  <c r="I29" i="36"/>
  <c r="J29" i="36"/>
  <c r="N29" i="36"/>
  <c r="P29" i="36"/>
  <c r="Q29" i="36"/>
  <c r="R29" i="36"/>
  <c r="Y29" i="36"/>
  <c r="Y30" i="36" s="1"/>
  <c r="Y31" i="36" s="1"/>
  <c r="Y32" i="36" s="1"/>
  <c r="Z29" i="36"/>
  <c r="Z30" i="36" s="1"/>
  <c r="Z31" i="36" s="1"/>
  <c r="Z32" i="36" s="1"/>
  <c r="AA29" i="36"/>
  <c r="AA30" i="36" s="1"/>
  <c r="AA31" i="36" s="1"/>
  <c r="AA32" i="36" s="1"/>
  <c r="D29" i="36"/>
  <c r="G29" i="35"/>
  <c r="H29" i="35"/>
  <c r="I29" i="35"/>
  <c r="J29" i="35"/>
  <c r="N29" i="35"/>
  <c r="P29" i="35"/>
  <c r="Q29" i="35"/>
  <c r="R29" i="35"/>
  <c r="Y29" i="35"/>
  <c r="Y30" i="35" s="1"/>
  <c r="Y31" i="35" s="1"/>
  <c r="Y32" i="35" s="1"/>
  <c r="Z29" i="35"/>
  <c r="Z30" i="35" s="1"/>
  <c r="Z31" i="35" s="1"/>
  <c r="Z32" i="35" s="1"/>
  <c r="AA29" i="35"/>
  <c r="AA30" i="35" s="1"/>
  <c r="AA31" i="35" s="1"/>
  <c r="AA32" i="35" s="1"/>
  <c r="D29" i="35"/>
  <c r="G29" i="34"/>
  <c r="H29" i="34"/>
  <c r="I29" i="34"/>
  <c r="J29" i="34"/>
  <c r="N29" i="34"/>
  <c r="P29" i="34"/>
  <c r="Q29" i="34"/>
  <c r="R29" i="34"/>
  <c r="Y29" i="34"/>
  <c r="Y30" i="34" s="1"/>
  <c r="Y31" i="34" s="1"/>
  <c r="Y32" i="34" s="1"/>
  <c r="Z29" i="34"/>
  <c r="Z30" i="34" s="1"/>
  <c r="Z31" i="34" s="1"/>
  <c r="Z32" i="34" s="1"/>
  <c r="AA29" i="34"/>
  <c r="AA30" i="34" s="1"/>
  <c r="AA31" i="34" s="1"/>
  <c r="AA32" i="34" s="1"/>
  <c r="D29" i="34"/>
  <c r="G29" i="33"/>
  <c r="H29" i="33"/>
  <c r="I29" i="33"/>
  <c r="J29" i="33"/>
  <c r="N29" i="33"/>
  <c r="P29" i="33"/>
  <c r="Q29" i="33"/>
  <c r="R29" i="33"/>
  <c r="Y29" i="33"/>
  <c r="Y30" i="33" s="1"/>
  <c r="Y31" i="33" s="1"/>
  <c r="Y32" i="33" s="1"/>
  <c r="Z29" i="33"/>
  <c r="Z30" i="33" s="1"/>
  <c r="Z31" i="33" s="1"/>
  <c r="Z32" i="33" s="1"/>
  <c r="AA29" i="33"/>
  <c r="AA30" i="33" s="1"/>
  <c r="AA31" i="33" s="1"/>
  <c r="AA32" i="33" s="1"/>
  <c r="D29" i="33"/>
  <c r="G29" i="32"/>
  <c r="H29" i="32"/>
  <c r="I29" i="32"/>
  <c r="J29" i="32"/>
  <c r="N29" i="32"/>
  <c r="P29" i="32"/>
  <c r="Q29" i="32"/>
  <c r="R29" i="32"/>
  <c r="Y29" i="32"/>
  <c r="Y30" i="32" s="1"/>
  <c r="Y31" i="32" s="1"/>
  <c r="Y32" i="32" s="1"/>
  <c r="Y33" i="32" s="1"/>
  <c r="Y34" i="32" s="1"/>
  <c r="Y35" i="32" s="1"/>
  <c r="Y36" i="32" s="1"/>
  <c r="Y37" i="32" s="1"/>
  <c r="Y38" i="32" s="1"/>
  <c r="Y39" i="32" s="1"/>
  <c r="Y40" i="32" s="1"/>
  <c r="Z29" i="32"/>
  <c r="Z30" i="32" s="1"/>
  <c r="Z31" i="32" s="1"/>
  <c r="Z32" i="32" s="1"/>
  <c r="Z33" i="32" s="1"/>
  <c r="Z34" i="32" s="1"/>
  <c r="Z35" i="32" s="1"/>
  <c r="Z36" i="32" s="1"/>
  <c r="Z37" i="32" s="1"/>
  <c r="Z38" i="32" s="1"/>
  <c r="Z39" i="32" s="1"/>
  <c r="Z40" i="32" s="1"/>
  <c r="AA29" i="32"/>
  <c r="AA30" i="32" s="1"/>
  <c r="AA31" i="32" s="1"/>
  <c r="AA32" i="32" s="1"/>
  <c r="AA33" i="32" s="1"/>
  <c r="AA34" i="32" s="1"/>
  <c r="AA35" i="32" s="1"/>
  <c r="AA36" i="32" s="1"/>
  <c r="AA37" i="32" s="1"/>
  <c r="AA38" i="32" s="1"/>
  <c r="AA39" i="32" s="1"/>
  <c r="AA40" i="32" s="1"/>
  <c r="D29" i="32"/>
  <c r="G29" i="31"/>
  <c r="H29" i="31"/>
  <c r="I29" i="31"/>
  <c r="J29" i="31"/>
  <c r="N29" i="31"/>
  <c r="P29" i="31"/>
  <c r="Q29" i="31"/>
  <c r="R29" i="31"/>
  <c r="Y29" i="31"/>
  <c r="Y30" i="31" s="1"/>
  <c r="Y31" i="31" s="1"/>
  <c r="Y32" i="31" s="1"/>
  <c r="Z29" i="31"/>
  <c r="Z30" i="31" s="1"/>
  <c r="Z31" i="31" s="1"/>
  <c r="Z32" i="31" s="1"/>
  <c r="AA29" i="31"/>
  <c r="AA30" i="31" s="1"/>
  <c r="AA31" i="31" s="1"/>
  <c r="AA32" i="31" s="1"/>
  <c r="D29" i="31"/>
  <c r="G29" i="30"/>
  <c r="H29" i="30"/>
  <c r="I29" i="30"/>
  <c r="J29" i="30"/>
  <c r="N29" i="30"/>
  <c r="P29" i="30"/>
  <c r="Q29" i="30"/>
  <c r="R29" i="30"/>
  <c r="Y29" i="30"/>
  <c r="Y30" i="30" s="1"/>
  <c r="Y31" i="30" s="1"/>
  <c r="Y32" i="30" s="1"/>
  <c r="Z29" i="30"/>
  <c r="Z30" i="30" s="1"/>
  <c r="Z31" i="30" s="1"/>
  <c r="Z32" i="30" s="1"/>
  <c r="AA29" i="30"/>
  <c r="AA30" i="30" s="1"/>
  <c r="AA31" i="30" s="1"/>
  <c r="AA32" i="30" s="1"/>
  <c r="D29" i="30"/>
  <c r="G29" i="29"/>
  <c r="G30" i="29" s="1"/>
  <c r="G31" i="29" s="1"/>
  <c r="G32" i="29" s="1"/>
  <c r="H29" i="29"/>
  <c r="H30" i="29" s="1"/>
  <c r="H31" i="29" s="1"/>
  <c r="H32" i="29" s="1"/>
  <c r="I29" i="29"/>
  <c r="I30" i="29" s="1"/>
  <c r="I31" i="29" s="1"/>
  <c r="I32" i="29" s="1"/>
  <c r="I33" i="29" s="1"/>
  <c r="I34" i="29" s="1"/>
  <c r="I35" i="29" s="1"/>
  <c r="I36" i="29" s="1"/>
  <c r="I37" i="29" s="1"/>
  <c r="J29" i="29"/>
  <c r="J30" i="29" s="1"/>
  <c r="J31" i="29" s="1"/>
  <c r="J32" i="29" s="1"/>
  <c r="J33" i="29" s="1"/>
  <c r="J34" i="29" s="1"/>
  <c r="J35" i="29" s="1"/>
  <c r="J36" i="29" s="1"/>
  <c r="J37" i="29" s="1"/>
  <c r="N29" i="29"/>
  <c r="N30" i="29" s="1"/>
  <c r="N31" i="29" s="1"/>
  <c r="N32" i="29" s="1"/>
  <c r="N33" i="29" s="1"/>
  <c r="N34" i="29" s="1"/>
  <c r="N35" i="29" s="1"/>
  <c r="N36" i="29" s="1"/>
  <c r="N37" i="29" s="1"/>
  <c r="P29" i="29"/>
  <c r="P30" i="29" s="1"/>
  <c r="P31" i="29" s="1"/>
  <c r="P32" i="29" s="1"/>
  <c r="Q29" i="29"/>
  <c r="Q30" i="29" s="1"/>
  <c r="Q31" i="29" s="1"/>
  <c r="Q32" i="29" s="1"/>
  <c r="Q33" i="29" s="1"/>
  <c r="Q34" i="29" s="1"/>
  <c r="Q35" i="29" s="1"/>
  <c r="Q36" i="29" s="1"/>
  <c r="Q37" i="29" s="1"/>
  <c r="R29" i="29"/>
  <c r="R30" i="29" s="1"/>
  <c r="R31" i="29" s="1"/>
  <c r="R32" i="29" s="1"/>
  <c r="R33" i="29" s="1"/>
  <c r="R34" i="29" s="1"/>
  <c r="R35" i="29" s="1"/>
  <c r="R36" i="29" s="1"/>
  <c r="R37" i="29" s="1"/>
  <c r="Y29" i="29"/>
  <c r="Y30" i="29" s="1"/>
  <c r="Y31" i="29" s="1"/>
  <c r="Y32" i="29" s="1"/>
  <c r="Y33" i="29" s="1"/>
  <c r="Y34" i="29" s="1"/>
  <c r="Y35" i="29" s="1"/>
  <c r="Y36" i="29" s="1"/>
  <c r="Y37" i="29" s="1"/>
  <c r="Z29" i="29"/>
  <c r="Z30" i="29" s="1"/>
  <c r="Z31" i="29" s="1"/>
  <c r="Z32" i="29" s="1"/>
  <c r="AA29" i="29"/>
  <c r="AA30" i="29" s="1"/>
  <c r="AA31" i="29" s="1"/>
  <c r="AA32" i="29" s="1"/>
  <c r="D29" i="29"/>
  <c r="D30" i="29" s="1"/>
  <c r="D31" i="29" s="1"/>
  <c r="D32" i="29" s="1"/>
  <c r="G29" i="28"/>
  <c r="H29" i="28"/>
  <c r="I29" i="28"/>
  <c r="J29" i="28"/>
  <c r="N29" i="28"/>
  <c r="P29" i="28"/>
  <c r="Q29" i="28"/>
  <c r="R29" i="28"/>
  <c r="Y29" i="28"/>
  <c r="Y30" i="28" s="1"/>
  <c r="Y31" i="28" s="1"/>
  <c r="Y32" i="28" s="1"/>
  <c r="Z29" i="28"/>
  <c r="Z30" i="28" s="1"/>
  <c r="Z31" i="28" s="1"/>
  <c r="Z32" i="28" s="1"/>
  <c r="AA29" i="28"/>
  <c r="AA30" i="28" s="1"/>
  <c r="AA31" i="28" s="1"/>
  <c r="AA32" i="28" s="1"/>
  <c r="D29" i="28"/>
  <c r="G29" i="27"/>
  <c r="H29" i="27"/>
  <c r="I29" i="27"/>
  <c r="J29" i="27"/>
  <c r="N29" i="27"/>
  <c r="P29" i="27"/>
  <c r="Q29" i="27"/>
  <c r="R29" i="27"/>
  <c r="Y29" i="27"/>
  <c r="Y30" i="27" s="1"/>
  <c r="Y31" i="27" s="1"/>
  <c r="Y32" i="27" s="1"/>
  <c r="Z29" i="27"/>
  <c r="Z30" i="27" s="1"/>
  <c r="Z31" i="27" s="1"/>
  <c r="Z32" i="27" s="1"/>
  <c r="AA29" i="27"/>
  <c r="AA30" i="27" s="1"/>
  <c r="AA31" i="27" s="1"/>
  <c r="AA32" i="27" s="1"/>
  <c r="D29" i="27"/>
  <c r="G29" i="26"/>
  <c r="H29" i="26"/>
  <c r="I29" i="26"/>
  <c r="J29" i="26"/>
  <c r="N29" i="26"/>
  <c r="P29" i="26"/>
  <c r="Q29" i="26"/>
  <c r="R29" i="26"/>
  <c r="Y29" i="26"/>
  <c r="Y30" i="26" s="1"/>
  <c r="Y31" i="26" s="1"/>
  <c r="Y32" i="26" s="1"/>
  <c r="Z29" i="26"/>
  <c r="Z30" i="26" s="1"/>
  <c r="Z31" i="26" s="1"/>
  <c r="Z32" i="26" s="1"/>
  <c r="AA29" i="26"/>
  <c r="AA30" i="26" s="1"/>
  <c r="AA31" i="26" s="1"/>
  <c r="AA32" i="26" s="1"/>
  <c r="D29" i="26"/>
  <c r="G29" i="25"/>
  <c r="H29" i="25"/>
  <c r="I29" i="25"/>
  <c r="J29" i="25"/>
  <c r="N29" i="25"/>
  <c r="P29" i="25"/>
  <c r="Q29" i="25"/>
  <c r="R29" i="25"/>
  <c r="Y29" i="25"/>
  <c r="Y30" i="25" s="1"/>
  <c r="Y31" i="25" s="1"/>
  <c r="Y32" i="25" s="1"/>
  <c r="Z29" i="25"/>
  <c r="Z30" i="25" s="1"/>
  <c r="Z31" i="25" s="1"/>
  <c r="Z32" i="25" s="1"/>
  <c r="AA29" i="25"/>
  <c r="AA30" i="25" s="1"/>
  <c r="AA31" i="25" s="1"/>
  <c r="AA32" i="25" s="1"/>
  <c r="D29" i="25"/>
  <c r="G29" i="24"/>
  <c r="H29" i="24"/>
  <c r="I29" i="24"/>
  <c r="J29" i="24"/>
  <c r="N29" i="24"/>
  <c r="P29" i="24"/>
  <c r="Q29" i="24"/>
  <c r="R29" i="24"/>
  <c r="Y29" i="24"/>
  <c r="Y30" i="24" s="1"/>
  <c r="Y31" i="24" s="1"/>
  <c r="Y32" i="24" s="1"/>
  <c r="Z29" i="24"/>
  <c r="Z30" i="24" s="1"/>
  <c r="Z31" i="24" s="1"/>
  <c r="Z32" i="24" s="1"/>
  <c r="AA29" i="24"/>
  <c r="AA30" i="24" s="1"/>
  <c r="AA31" i="24" s="1"/>
  <c r="AA32" i="24" s="1"/>
  <c r="D29" i="24"/>
  <c r="G29" i="23"/>
  <c r="H29" i="23"/>
  <c r="I29" i="23"/>
  <c r="J29" i="23"/>
  <c r="N29" i="23"/>
  <c r="P29" i="23"/>
  <c r="Q29" i="23"/>
  <c r="R29" i="23"/>
  <c r="Y29" i="23"/>
  <c r="Y30" i="23" s="1"/>
  <c r="Y31" i="23" s="1"/>
  <c r="Y32" i="23" s="1"/>
  <c r="Z29" i="23"/>
  <c r="Z30" i="23" s="1"/>
  <c r="Z31" i="23" s="1"/>
  <c r="Z32" i="23" s="1"/>
  <c r="AA29" i="23"/>
  <c r="AA30" i="23" s="1"/>
  <c r="AA31" i="23" s="1"/>
  <c r="AA32" i="23" s="1"/>
  <c r="D29" i="23"/>
  <c r="G29" i="22"/>
  <c r="H29" i="22"/>
  <c r="I29" i="22"/>
  <c r="J29" i="22"/>
  <c r="N29" i="22"/>
  <c r="P29" i="22"/>
  <c r="Q29" i="22"/>
  <c r="R29" i="22"/>
  <c r="Y29" i="22"/>
  <c r="Y30" i="22" s="1"/>
  <c r="Y31" i="22" s="1"/>
  <c r="Y32" i="22" s="1"/>
  <c r="Z29" i="22"/>
  <c r="Z30" i="22" s="1"/>
  <c r="Z31" i="22" s="1"/>
  <c r="Z32" i="22" s="1"/>
  <c r="AA29" i="22"/>
  <c r="AA30" i="22" s="1"/>
  <c r="AA31" i="22" s="1"/>
  <c r="AA32" i="22" s="1"/>
  <c r="D29" i="22"/>
  <c r="G29" i="21"/>
  <c r="H29" i="21"/>
  <c r="I29" i="21"/>
  <c r="J29" i="21"/>
  <c r="N29" i="21"/>
  <c r="P29" i="21"/>
  <c r="Q29" i="21"/>
  <c r="R29" i="21"/>
  <c r="Y29" i="21"/>
  <c r="Y30" i="21" s="1"/>
  <c r="Y31" i="21" s="1"/>
  <c r="Y32" i="21" s="1"/>
  <c r="Z29" i="21"/>
  <c r="Z30" i="21" s="1"/>
  <c r="Z31" i="21" s="1"/>
  <c r="Z32" i="21" s="1"/>
  <c r="AA29" i="21"/>
  <c r="AA30" i="21" s="1"/>
  <c r="AA31" i="21" s="1"/>
  <c r="AA32" i="21" s="1"/>
  <c r="D29" i="21"/>
  <c r="G29" i="20"/>
  <c r="H29" i="20"/>
  <c r="I29" i="20"/>
  <c r="J29" i="20"/>
  <c r="N29" i="20"/>
  <c r="P29" i="20"/>
  <c r="Q29" i="20"/>
  <c r="R29" i="20"/>
  <c r="Y29" i="20"/>
  <c r="Y30" i="20" s="1"/>
  <c r="Y31" i="20" s="1"/>
  <c r="Y32" i="20" s="1"/>
  <c r="Z29" i="20"/>
  <c r="Z30" i="20" s="1"/>
  <c r="Z31" i="20" s="1"/>
  <c r="Z32" i="20" s="1"/>
  <c r="AA29" i="20"/>
  <c r="AA30" i="20" s="1"/>
  <c r="AA31" i="20" s="1"/>
  <c r="AA32" i="20" s="1"/>
  <c r="D29" i="20"/>
  <c r="G29" i="19"/>
  <c r="H29" i="19"/>
  <c r="I29" i="19"/>
  <c r="J29" i="19"/>
  <c r="N29" i="19"/>
  <c r="P29" i="19"/>
  <c r="Q29" i="19"/>
  <c r="R29" i="19"/>
  <c r="Y29" i="19"/>
  <c r="Y30" i="19" s="1"/>
  <c r="Y31" i="19" s="1"/>
  <c r="Y32" i="19" s="1"/>
  <c r="Z29" i="19"/>
  <c r="Z30" i="19" s="1"/>
  <c r="Z31" i="19" s="1"/>
  <c r="Z32" i="19" s="1"/>
  <c r="AA29" i="19"/>
  <c r="AA30" i="19" s="1"/>
  <c r="AA31" i="19" s="1"/>
  <c r="AA32" i="19" s="1"/>
  <c r="D29" i="19"/>
  <c r="G29" i="18"/>
  <c r="H29" i="18"/>
  <c r="I29" i="18"/>
  <c r="J29" i="18"/>
  <c r="N29" i="18"/>
  <c r="P29" i="18"/>
  <c r="Q29" i="18"/>
  <c r="R29" i="18"/>
  <c r="Y29" i="18"/>
  <c r="Y30" i="18" s="1"/>
  <c r="Y31" i="18" s="1"/>
  <c r="Y32" i="18" s="1"/>
  <c r="Z29" i="18"/>
  <c r="Z30" i="18" s="1"/>
  <c r="Z31" i="18" s="1"/>
  <c r="Z32" i="18" s="1"/>
  <c r="AA29" i="18"/>
  <c r="AA30" i="18" s="1"/>
  <c r="AA31" i="18" s="1"/>
  <c r="AA32" i="18" s="1"/>
  <c r="D29" i="18"/>
  <c r="G29" i="17"/>
  <c r="H29" i="17"/>
  <c r="I29" i="17"/>
  <c r="J29" i="17"/>
  <c r="N29" i="17"/>
  <c r="P29" i="17"/>
  <c r="Q29" i="17"/>
  <c r="R29" i="17"/>
  <c r="Y29" i="17"/>
  <c r="Y30" i="17" s="1"/>
  <c r="Y31" i="17" s="1"/>
  <c r="Y32" i="17" s="1"/>
  <c r="Z29" i="17"/>
  <c r="Z30" i="17" s="1"/>
  <c r="Z31" i="17" s="1"/>
  <c r="Z32" i="17" s="1"/>
  <c r="AA29" i="17"/>
  <c r="AA30" i="17" s="1"/>
  <c r="AA31" i="17" s="1"/>
  <c r="AA32" i="17" s="1"/>
  <c r="D29" i="17"/>
  <c r="G29" i="16"/>
  <c r="H29" i="16"/>
  <c r="I29" i="16"/>
  <c r="J29" i="16"/>
  <c r="N29" i="16"/>
  <c r="P29" i="16"/>
  <c r="Q29" i="16"/>
  <c r="R29" i="16"/>
  <c r="Y29" i="16"/>
  <c r="Y30" i="16" s="1"/>
  <c r="Y31" i="16" s="1"/>
  <c r="Y32" i="16" s="1"/>
  <c r="Z29" i="16"/>
  <c r="Z30" i="16" s="1"/>
  <c r="Z31" i="16" s="1"/>
  <c r="Z32" i="16" s="1"/>
  <c r="AA29" i="16"/>
  <c r="AA30" i="16" s="1"/>
  <c r="AA31" i="16" s="1"/>
  <c r="AA32" i="16" s="1"/>
  <c r="D29" i="16"/>
  <c r="G29" i="15"/>
  <c r="H29" i="15"/>
  <c r="I29" i="15"/>
  <c r="J29" i="15"/>
  <c r="N29" i="15"/>
  <c r="P29" i="15"/>
  <c r="Q29" i="15"/>
  <c r="R29" i="15"/>
  <c r="Y29" i="15"/>
  <c r="Y30" i="15" s="1"/>
  <c r="Y31" i="15" s="1"/>
  <c r="Y32" i="15" s="1"/>
  <c r="Z29" i="15"/>
  <c r="Z30" i="15" s="1"/>
  <c r="Z31" i="15" s="1"/>
  <c r="Z32" i="15" s="1"/>
  <c r="AA29" i="15"/>
  <c r="AA30" i="15" s="1"/>
  <c r="AA31" i="15" s="1"/>
  <c r="AA32" i="15" s="1"/>
  <c r="D29" i="15"/>
  <c r="G29" i="14"/>
  <c r="H29" i="14"/>
  <c r="I29" i="14"/>
  <c r="J29" i="14"/>
  <c r="N29" i="14"/>
  <c r="P29" i="14"/>
  <c r="Q29" i="14"/>
  <c r="R29" i="14"/>
  <c r="Y29" i="14"/>
  <c r="Y30" i="14" s="1"/>
  <c r="Y31" i="14" s="1"/>
  <c r="Y32" i="14" s="1"/>
  <c r="Z29" i="14"/>
  <c r="Z30" i="14" s="1"/>
  <c r="Z31" i="14" s="1"/>
  <c r="Z32" i="14" s="1"/>
  <c r="AA29" i="14"/>
  <c r="AA30" i="14" s="1"/>
  <c r="AA31" i="14" s="1"/>
  <c r="AA32" i="14" s="1"/>
  <c r="D29" i="14"/>
  <c r="G29" i="13"/>
  <c r="H29" i="13"/>
  <c r="I29" i="13"/>
  <c r="J29" i="13"/>
  <c r="N29" i="13"/>
  <c r="P29" i="13"/>
  <c r="Q29" i="13"/>
  <c r="R29" i="13"/>
  <c r="Y29" i="13"/>
  <c r="Y30" i="13" s="1"/>
  <c r="Y31" i="13" s="1"/>
  <c r="Y32" i="13" s="1"/>
  <c r="Z29" i="13"/>
  <c r="Z30" i="13" s="1"/>
  <c r="Z31" i="13" s="1"/>
  <c r="Z32" i="13" s="1"/>
  <c r="AA29" i="13"/>
  <c r="AA30" i="13" s="1"/>
  <c r="AA31" i="13" s="1"/>
  <c r="AA32" i="13" s="1"/>
  <c r="D29" i="13"/>
  <c r="G29" i="12"/>
  <c r="H29" i="12"/>
  <c r="I29" i="12"/>
  <c r="J29" i="12"/>
  <c r="N29" i="12"/>
  <c r="P29" i="12"/>
  <c r="Q29" i="12"/>
  <c r="R29" i="12"/>
  <c r="Y29" i="12"/>
  <c r="Y30" i="12" s="1"/>
  <c r="Y31" i="12" s="1"/>
  <c r="Y32" i="12" s="1"/>
  <c r="Z29" i="12"/>
  <c r="Z30" i="12" s="1"/>
  <c r="Z31" i="12" s="1"/>
  <c r="Z32" i="12" s="1"/>
  <c r="AA29" i="12"/>
  <c r="AA30" i="12" s="1"/>
  <c r="AA31" i="12" s="1"/>
  <c r="AA32" i="12" s="1"/>
  <c r="D29" i="12"/>
  <c r="G29" i="11"/>
  <c r="H29" i="11"/>
  <c r="I29" i="11"/>
  <c r="J29" i="11"/>
  <c r="N29" i="11"/>
  <c r="P29" i="11"/>
  <c r="Q29" i="11"/>
  <c r="R29" i="11"/>
  <c r="Y29" i="11"/>
  <c r="Y30" i="11" s="1"/>
  <c r="Y31" i="11" s="1"/>
  <c r="Y32" i="11" s="1"/>
  <c r="Z29" i="11"/>
  <c r="Z30" i="11" s="1"/>
  <c r="Z31" i="11" s="1"/>
  <c r="Z32" i="11" s="1"/>
  <c r="AA29" i="11"/>
  <c r="AA30" i="11" s="1"/>
  <c r="AA31" i="11" s="1"/>
  <c r="AA32" i="11" s="1"/>
  <c r="D29" i="11"/>
  <c r="G29" i="10"/>
  <c r="H29" i="10"/>
  <c r="I29" i="10"/>
  <c r="J29" i="10"/>
  <c r="N29" i="10"/>
  <c r="P29" i="10"/>
  <c r="Q29" i="10"/>
  <c r="R29" i="10"/>
  <c r="Y29" i="10"/>
  <c r="Y30" i="10" s="1"/>
  <c r="Y31" i="10" s="1"/>
  <c r="Y32" i="10" s="1"/>
  <c r="Z29" i="10"/>
  <c r="Z30" i="10" s="1"/>
  <c r="Z31" i="10" s="1"/>
  <c r="Z32" i="10" s="1"/>
  <c r="AA29" i="10"/>
  <c r="AA30" i="10" s="1"/>
  <c r="AA31" i="10" s="1"/>
  <c r="AA32" i="10" s="1"/>
  <c r="D29" i="10"/>
  <c r="G29" i="9"/>
  <c r="H29" i="9"/>
  <c r="I29" i="9"/>
  <c r="J29" i="9"/>
  <c r="N29" i="9"/>
  <c r="P29" i="9"/>
  <c r="Q29" i="9"/>
  <c r="R29" i="9"/>
  <c r="Y29" i="9"/>
  <c r="Y30" i="9" s="1"/>
  <c r="Y31" i="9" s="1"/>
  <c r="Y32" i="9" s="1"/>
  <c r="Z29" i="9"/>
  <c r="Z30" i="9" s="1"/>
  <c r="Z31" i="9" s="1"/>
  <c r="Z32" i="9" s="1"/>
  <c r="AA29" i="9"/>
  <c r="AA30" i="9" s="1"/>
  <c r="AA31" i="9" s="1"/>
  <c r="AA32" i="9" s="1"/>
  <c r="D29" i="9"/>
  <c r="G29" i="8"/>
  <c r="H29" i="8"/>
  <c r="I29" i="8"/>
  <c r="J29" i="8"/>
  <c r="N29" i="8"/>
  <c r="P29" i="8"/>
  <c r="Q29" i="8"/>
  <c r="R29" i="8"/>
  <c r="Y29" i="8"/>
  <c r="Y30" i="8" s="1"/>
  <c r="Y31" i="8" s="1"/>
  <c r="Y32" i="8" s="1"/>
  <c r="Z29" i="8"/>
  <c r="Z30" i="8" s="1"/>
  <c r="Z31" i="8" s="1"/>
  <c r="Z32" i="8" s="1"/>
  <c r="AA29" i="8"/>
  <c r="AA30" i="8" s="1"/>
  <c r="AA31" i="8" s="1"/>
  <c r="AA32" i="8" s="1"/>
  <c r="D29" i="8"/>
  <c r="G29" i="7"/>
  <c r="H29" i="7"/>
  <c r="I29" i="7"/>
  <c r="J29" i="7"/>
  <c r="N29" i="7"/>
  <c r="P29" i="7"/>
  <c r="Q29" i="7"/>
  <c r="R29" i="7"/>
  <c r="Y29" i="7"/>
  <c r="Y30" i="7" s="1"/>
  <c r="Y31" i="7" s="1"/>
  <c r="Y32" i="7" s="1"/>
  <c r="Z29" i="7"/>
  <c r="Z30" i="7" s="1"/>
  <c r="Z31" i="7" s="1"/>
  <c r="Z32" i="7" s="1"/>
  <c r="AA29" i="7"/>
  <c r="AA30" i="7" s="1"/>
  <c r="AA31" i="7" s="1"/>
  <c r="AA32" i="7" s="1"/>
  <c r="D29" i="7"/>
  <c r="G29" i="6"/>
  <c r="H29" i="6"/>
  <c r="I29" i="6"/>
  <c r="J29" i="6"/>
  <c r="N29" i="6"/>
  <c r="P29" i="6"/>
  <c r="Q29" i="6"/>
  <c r="R29" i="6"/>
  <c r="Y29" i="6"/>
  <c r="Y30" i="6" s="1"/>
  <c r="Y31" i="6" s="1"/>
  <c r="Y32" i="6" s="1"/>
  <c r="Z29" i="6"/>
  <c r="Z30" i="6" s="1"/>
  <c r="Z31" i="6" s="1"/>
  <c r="Z32" i="6" s="1"/>
  <c r="AA29" i="6"/>
  <c r="AA30" i="6" s="1"/>
  <c r="AA31" i="6" s="1"/>
  <c r="AA32" i="6" s="1"/>
  <c r="D29" i="6"/>
  <c r="G29" i="5"/>
  <c r="H29" i="5"/>
  <c r="I29" i="5"/>
  <c r="J29" i="5"/>
  <c r="N29" i="5"/>
  <c r="P29" i="5"/>
  <c r="Q29" i="5"/>
  <c r="R29" i="5"/>
  <c r="Y29" i="5"/>
  <c r="Y30" i="5" s="1"/>
  <c r="Y31" i="5" s="1"/>
  <c r="Y32" i="5" s="1"/>
  <c r="Y40" i="5" s="1"/>
  <c r="Z29" i="5"/>
  <c r="Z30" i="5" s="1"/>
  <c r="Z31" i="5" s="1"/>
  <c r="Z32" i="5" s="1"/>
  <c r="Z40" i="5" s="1"/>
  <c r="AA29" i="5"/>
  <c r="AA30" i="5" s="1"/>
  <c r="AA31" i="5" s="1"/>
  <c r="AA32" i="5" s="1"/>
  <c r="AA40" i="5" s="1"/>
  <c r="D29" i="5"/>
  <c r="G29" i="4"/>
  <c r="H29" i="4"/>
  <c r="I29" i="4"/>
  <c r="J29" i="4"/>
  <c r="N29" i="4"/>
  <c r="P29" i="4"/>
  <c r="Q29" i="4"/>
  <c r="R29" i="4"/>
  <c r="Y29" i="4"/>
  <c r="Y30" i="4" s="1"/>
  <c r="Y31" i="4" s="1"/>
  <c r="Y32" i="4" s="1"/>
  <c r="Z29" i="4"/>
  <c r="Z30" i="4" s="1"/>
  <c r="Z31" i="4" s="1"/>
  <c r="Z32" i="4" s="1"/>
  <c r="AA29" i="4"/>
  <c r="AA30" i="4" s="1"/>
  <c r="AA31" i="4" s="1"/>
  <c r="AA32" i="4" s="1"/>
  <c r="D29" i="4"/>
  <c r="D29" i="3"/>
  <c r="G29" i="2"/>
  <c r="H29" i="2"/>
  <c r="I29" i="2"/>
  <c r="J29" i="2"/>
  <c r="N29" i="2"/>
  <c r="P29" i="2"/>
  <c r="Q29" i="2"/>
  <c r="R29" i="2"/>
  <c r="Y29" i="2"/>
  <c r="Y30" i="2" s="1"/>
  <c r="Y31" i="2" s="1"/>
  <c r="Y32" i="2" s="1"/>
  <c r="Z29" i="2"/>
  <c r="Z30" i="2" s="1"/>
  <c r="Z31" i="2" s="1"/>
  <c r="Z32" i="2" s="1"/>
  <c r="AA29" i="2"/>
  <c r="AA30" i="2" s="1"/>
  <c r="AA31" i="2" s="1"/>
  <c r="AA32" i="2" s="1"/>
  <c r="D29" i="2"/>
  <c r="G29" i="1"/>
  <c r="H29" i="1"/>
  <c r="I29" i="1"/>
  <c r="J29" i="1"/>
  <c r="N29" i="1"/>
  <c r="P29" i="1"/>
  <c r="Q29" i="1"/>
  <c r="R29" i="1"/>
  <c r="Y29" i="1"/>
  <c r="Y30" i="1" s="1"/>
  <c r="Y31" i="1" s="1"/>
  <c r="Y32" i="1" s="1"/>
  <c r="Z29" i="1"/>
  <c r="Z30" i="1" s="1"/>
  <c r="Z31" i="1" s="1"/>
  <c r="Z32" i="1" s="1"/>
  <c r="AA29" i="1"/>
  <c r="AA30" i="1" s="1"/>
  <c r="AA31" i="1" s="1"/>
  <c r="AA32" i="1" s="1"/>
  <c r="D29" i="1"/>
  <c r="AA33" i="29" l="1"/>
  <c r="AA34" i="29" s="1"/>
  <c r="AA35" i="29" s="1"/>
  <c r="AA36" i="29" s="1"/>
  <c r="AA37" i="29" s="1"/>
  <c r="G33" i="29"/>
  <c r="G34" i="29" s="1"/>
  <c r="G35" i="29" s="1"/>
  <c r="G36" i="29" s="1"/>
  <c r="G37" i="29" s="1"/>
  <c r="D33" i="29"/>
  <c r="D34" i="29" s="1"/>
  <c r="D35" i="29" s="1"/>
  <c r="D36" i="29" s="1"/>
  <c r="D37" i="29" s="1"/>
  <c r="Z33" i="29"/>
  <c r="Z34" i="29" s="1"/>
  <c r="Z35" i="29" s="1"/>
  <c r="Z36" i="29" s="1"/>
  <c r="Z37" i="29" s="1"/>
  <c r="P33" i="29"/>
  <c r="P34" i="29" s="1"/>
  <c r="P35" i="29" s="1"/>
  <c r="P36" i="29" s="1"/>
  <c r="P37" i="29" s="1"/>
  <c r="H33" i="29"/>
  <c r="H34" i="29" s="1"/>
  <c r="H35" i="29" s="1"/>
  <c r="H36" i="29" s="1"/>
  <c r="H37" i="29" s="1"/>
  <c r="AL107" i="1"/>
  <c r="AI107" i="1"/>
  <c r="AH107" i="1"/>
  <c r="AG107" i="1"/>
  <c r="AL85" i="1"/>
  <c r="AI85" i="1"/>
  <c r="AH85" i="1"/>
  <c r="R12" i="4" l="1"/>
  <c r="R13" i="4"/>
  <c r="AP5" i="42" l="1"/>
  <c r="AQ5" i="42" s="1"/>
  <c r="AP6" i="42"/>
  <c r="AQ6" i="42" s="1"/>
  <c r="AP7" i="42"/>
  <c r="AQ7" i="42" s="1"/>
  <c r="AP8" i="42"/>
  <c r="AQ8" i="42" s="1"/>
  <c r="AP9" i="42"/>
  <c r="AQ9" i="42" s="1"/>
  <c r="AR9" i="42" s="1"/>
  <c r="AP10" i="42"/>
  <c r="AQ10" i="42" s="1"/>
  <c r="AP11" i="42"/>
  <c r="AQ11" i="42" s="1"/>
  <c r="AP12" i="42"/>
  <c r="AQ12" i="42" s="1"/>
  <c r="AP13" i="42"/>
  <c r="AQ13" i="42" s="1"/>
  <c r="AP14" i="42"/>
  <c r="AQ14" i="42" s="1"/>
  <c r="AP15" i="42"/>
  <c r="AQ15" i="42" s="1"/>
  <c r="AP16" i="42"/>
  <c r="AQ16" i="42" s="1"/>
  <c r="AP17" i="42"/>
  <c r="AQ17" i="42" s="1"/>
  <c r="AP18" i="42"/>
  <c r="AQ18" i="42" s="1"/>
  <c r="AP19" i="42"/>
  <c r="AQ19" i="42" s="1"/>
  <c r="AP20" i="42"/>
  <c r="AQ20" i="42" s="1"/>
  <c r="AP21" i="42"/>
  <c r="AQ21" i="42" s="1"/>
  <c r="AP22" i="42"/>
  <c r="AQ22" i="42" s="1"/>
  <c r="AP23" i="42"/>
  <c r="AQ23" i="42" s="1"/>
  <c r="AP24" i="42"/>
  <c r="AQ24" i="42" s="1"/>
  <c r="AP25" i="42"/>
  <c r="AQ25" i="42" s="1"/>
  <c r="AP26" i="42"/>
  <c r="AQ26" i="42" s="1"/>
  <c r="AP27" i="42"/>
  <c r="AQ27" i="42" s="1"/>
  <c r="AP28" i="42"/>
  <c r="AQ28" i="42" s="1"/>
  <c r="AP29" i="42"/>
  <c r="AQ29" i="42" s="1"/>
  <c r="AP30" i="42"/>
  <c r="AQ30" i="42" s="1"/>
  <c r="AP31" i="42"/>
  <c r="AQ31" i="42" s="1"/>
  <c r="AR31" i="42" s="1"/>
  <c r="AP32" i="42"/>
  <c r="AQ32" i="42" s="1"/>
  <c r="AP33" i="42"/>
  <c r="AQ33" i="42" s="1"/>
  <c r="AP34" i="42"/>
  <c r="AQ34" i="42" s="1"/>
  <c r="AP35" i="42"/>
  <c r="AQ35" i="42" s="1"/>
  <c r="AP36" i="42"/>
  <c r="AQ36" i="42" s="1"/>
  <c r="AP37" i="42"/>
  <c r="AQ37" i="42" s="1"/>
  <c r="AR37" i="42" s="1"/>
  <c r="AP38" i="42"/>
  <c r="AQ38" i="42" s="1"/>
  <c r="AP39" i="42"/>
  <c r="AQ39" i="42" s="1"/>
  <c r="AP40" i="42"/>
  <c r="AQ40" i="42" s="1"/>
  <c r="AP41" i="42"/>
  <c r="AQ41" i="42" s="1"/>
  <c r="AP4" i="42"/>
  <c r="AP42" i="42" l="1"/>
  <c r="AQ4" i="42"/>
  <c r="AQ42" i="42" l="1"/>
  <c r="C91" i="38" l="1"/>
  <c r="C68" i="38"/>
  <c r="C45" i="38"/>
  <c r="C24" i="38"/>
  <c r="C91" i="37"/>
  <c r="C68" i="37"/>
  <c r="C45" i="37"/>
  <c r="C24" i="37"/>
  <c r="C91" i="36"/>
  <c r="C68" i="36"/>
  <c r="C45" i="36"/>
  <c r="C24" i="36"/>
  <c r="C91" i="35"/>
  <c r="C68" i="35"/>
  <c r="C45" i="35"/>
  <c r="C24" i="35"/>
  <c r="C91" i="33"/>
  <c r="C68" i="33"/>
  <c r="C91" i="34"/>
  <c r="C68" i="34"/>
  <c r="C45" i="34"/>
  <c r="C24" i="34"/>
  <c r="C45" i="33"/>
  <c r="C24" i="33"/>
  <c r="C91" i="32"/>
  <c r="C68" i="32"/>
  <c r="C45" i="32"/>
  <c r="C24" i="32"/>
  <c r="C91" i="31"/>
  <c r="C68" i="31"/>
  <c r="C45" i="31"/>
  <c r="C24" i="31"/>
  <c r="C91" i="30"/>
  <c r="C68" i="30"/>
  <c r="C45" i="30"/>
  <c r="C24" i="30"/>
  <c r="C91" i="29"/>
  <c r="C68" i="29"/>
  <c r="C45" i="29"/>
  <c r="C24" i="29"/>
  <c r="C91" i="28"/>
  <c r="C68" i="28"/>
  <c r="C45" i="28"/>
  <c r="C24" i="28"/>
  <c r="C91" i="27"/>
  <c r="C68" i="27"/>
  <c r="C45" i="27"/>
  <c r="C24" i="27"/>
  <c r="C91" i="26"/>
  <c r="C68" i="26"/>
  <c r="C45" i="26"/>
  <c r="C24" i="26"/>
  <c r="C91" i="25"/>
  <c r="C68" i="25"/>
  <c r="C45" i="25"/>
  <c r="C24" i="25"/>
  <c r="C91" i="24"/>
  <c r="C68" i="24"/>
  <c r="C45" i="24"/>
  <c r="C24" i="24"/>
  <c r="C91" i="23"/>
  <c r="C68" i="23"/>
  <c r="C45" i="23"/>
  <c r="C24" i="23"/>
  <c r="C91" i="22"/>
  <c r="C68" i="22"/>
  <c r="C45" i="22"/>
  <c r="C24" i="22"/>
  <c r="C91" i="21"/>
  <c r="C68" i="21"/>
  <c r="C45" i="21"/>
  <c r="C24" i="21"/>
  <c r="C91" i="20"/>
  <c r="C68" i="20"/>
  <c r="C45" i="20"/>
  <c r="C24" i="20"/>
  <c r="C91" i="18"/>
  <c r="C68" i="18"/>
  <c r="C45" i="18"/>
  <c r="C24" i="18"/>
  <c r="C91" i="17"/>
  <c r="C68" i="17"/>
  <c r="C45" i="17"/>
  <c r="C24" i="17"/>
  <c r="C91" i="16"/>
  <c r="C68" i="16"/>
  <c r="C45" i="16"/>
  <c r="C24" i="16"/>
  <c r="C91" i="15"/>
  <c r="C68" i="15"/>
  <c r="C45" i="15"/>
  <c r="C24" i="15"/>
  <c r="C91" i="14"/>
  <c r="C68" i="14"/>
  <c r="C45" i="14"/>
  <c r="C24" i="14"/>
  <c r="C91" i="13"/>
  <c r="C68" i="13"/>
  <c r="C45" i="13"/>
  <c r="C24" i="13"/>
  <c r="C91" i="11"/>
  <c r="C68" i="11"/>
  <c r="C45" i="11"/>
  <c r="C24" i="11"/>
  <c r="C91" i="10"/>
  <c r="C68" i="10"/>
  <c r="C45" i="10"/>
  <c r="C24" i="10"/>
  <c r="C91" i="7"/>
  <c r="C68" i="7"/>
  <c r="C45" i="7"/>
  <c r="C24" i="7"/>
  <c r="C91" i="6"/>
  <c r="C68" i="6"/>
  <c r="C45" i="6"/>
  <c r="C24" i="6"/>
  <c r="C91" i="5"/>
  <c r="C91" i="8"/>
  <c r="C68" i="8"/>
  <c r="C45" i="8"/>
  <c r="C91" i="9"/>
  <c r="C68" i="9"/>
  <c r="C45" i="9"/>
  <c r="C24" i="9"/>
  <c r="C68" i="5"/>
  <c r="C45" i="5"/>
  <c r="C24" i="5"/>
  <c r="C24" i="2"/>
  <c r="G8" i="42" l="1"/>
  <c r="G9" i="42"/>
  <c r="G10" i="42"/>
  <c r="G11" i="42"/>
  <c r="G13" i="42"/>
  <c r="G14" i="42"/>
  <c r="G15" i="42"/>
  <c r="G16" i="42"/>
  <c r="G18" i="42"/>
  <c r="G19" i="42"/>
  <c r="G20" i="42"/>
  <c r="G21" i="42"/>
  <c r="G22" i="42"/>
  <c r="G23" i="42"/>
  <c r="G24" i="42"/>
  <c r="G25" i="42"/>
  <c r="G26" i="42"/>
  <c r="G27" i="42"/>
  <c r="G28" i="42"/>
  <c r="G29" i="42"/>
  <c r="G30" i="42"/>
  <c r="G31" i="42"/>
  <c r="G33" i="42"/>
  <c r="G34" i="42"/>
  <c r="G35" i="42"/>
  <c r="G37" i="42"/>
  <c r="G38" i="42"/>
  <c r="G39" i="42"/>
  <c r="G40" i="42"/>
  <c r="G41" i="42"/>
  <c r="AM50" i="32" l="1"/>
  <c r="AM29" i="32"/>
  <c r="R12" i="2"/>
  <c r="R13" i="2"/>
  <c r="R14" i="2"/>
  <c r="R8" i="8" l="1"/>
  <c r="D20" i="2" l="1"/>
  <c r="E20" i="2"/>
  <c r="F20" i="2"/>
  <c r="R8" i="1"/>
  <c r="U8" i="1"/>
  <c r="AN8" i="1"/>
  <c r="R9" i="1"/>
  <c r="U9" i="1"/>
  <c r="AJ9" i="1"/>
  <c r="AN9" i="1"/>
  <c r="R10" i="1"/>
  <c r="U10" i="1"/>
  <c r="AJ10" i="1"/>
  <c r="AN10" i="1"/>
  <c r="R11" i="1"/>
  <c r="R76" i="1" s="1"/>
  <c r="U11" i="1"/>
  <c r="AJ11" i="1"/>
  <c r="AN11" i="1"/>
  <c r="R12" i="1"/>
  <c r="R77" i="1" s="1"/>
  <c r="U12" i="1"/>
  <c r="AJ12" i="1"/>
  <c r="AN12" i="1"/>
  <c r="R13" i="1"/>
  <c r="R78" i="1" s="1"/>
  <c r="U13" i="1"/>
  <c r="AJ13" i="1"/>
  <c r="AN13" i="1"/>
  <c r="R14" i="1"/>
  <c r="R79" i="1" s="1"/>
  <c r="U14" i="1"/>
  <c r="AJ14" i="1"/>
  <c r="AN14" i="1"/>
  <c r="R15" i="1"/>
  <c r="U15" i="1"/>
  <c r="AJ15" i="1"/>
  <c r="AM15" i="1" s="1"/>
  <c r="AN15" i="1"/>
  <c r="R16" i="1"/>
  <c r="R81" i="1" s="1"/>
  <c r="U16" i="1"/>
  <c r="AJ16" i="1"/>
  <c r="AN16" i="1"/>
  <c r="R17" i="1"/>
  <c r="R82" i="1" s="1"/>
  <c r="U17" i="1"/>
  <c r="AJ17" i="1"/>
  <c r="AN17" i="1"/>
  <c r="R18" i="1"/>
  <c r="R83" i="1" s="1"/>
  <c r="U18" i="1"/>
  <c r="AJ18" i="1"/>
  <c r="AN18" i="1"/>
  <c r="R19" i="1"/>
  <c r="R84" i="1" s="1"/>
  <c r="U19" i="1"/>
  <c r="AJ19" i="1"/>
  <c r="AN19" i="1"/>
  <c r="D20" i="1"/>
  <c r="D4" i="42" s="1"/>
  <c r="E20" i="1"/>
  <c r="F20" i="1"/>
  <c r="G20" i="1"/>
  <c r="G4" i="42" s="1"/>
  <c r="H20" i="1"/>
  <c r="I20" i="1"/>
  <c r="J20" i="1"/>
  <c r="K20" i="1"/>
  <c r="L20" i="1"/>
  <c r="M20" i="1"/>
  <c r="N20" i="1"/>
  <c r="O20" i="1"/>
  <c r="P20" i="1"/>
  <c r="Q20" i="1"/>
  <c r="S20" i="1"/>
  <c r="T20" i="1"/>
  <c r="V20" i="1"/>
  <c r="W20" i="1"/>
  <c r="X20" i="1"/>
  <c r="Y20" i="1"/>
  <c r="Z20" i="1"/>
  <c r="AA20" i="1"/>
  <c r="AB20" i="1"/>
  <c r="AC20" i="1"/>
  <c r="AD20" i="1"/>
  <c r="AE20" i="1"/>
  <c r="AF20" i="1"/>
  <c r="AG20" i="1"/>
  <c r="AH20" i="1"/>
  <c r="AI20" i="1"/>
  <c r="AK20" i="1"/>
  <c r="AL20" i="1"/>
  <c r="AN29" i="1"/>
  <c r="AN30" i="1"/>
  <c r="AN31" i="1"/>
  <c r="AN32" i="1"/>
  <c r="AN33" i="1"/>
  <c r="AN34" i="1"/>
  <c r="AN35" i="1"/>
  <c r="AN36" i="1"/>
  <c r="AN37" i="1"/>
  <c r="AN38" i="1"/>
  <c r="AN39" i="1"/>
  <c r="AN40" i="1"/>
  <c r="D41" i="1"/>
  <c r="G41" i="1"/>
  <c r="H41" i="1"/>
  <c r="I41" i="1"/>
  <c r="J41" i="1"/>
  <c r="N41" i="1"/>
  <c r="N4" i="43" s="1"/>
  <c r="P41" i="1"/>
  <c r="Q41" i="1"/>
  <c r="R41" i="1"/>
  <c r="Y41" i="1"/>
  <c r="Z41" i="1"/>
  <c r="AA41" i="1"/>
  <c r="AG41" i="1"/>
  <c r="AH41" i="1"/>
  <c r="AI41" i="1"/>
  <c r="AK41" i="1"/>
  <c r="AL41" i="1"/>
  <c r="C45" i="1"/>
  <c r="AN50" i="1"/>
  <c r="AM50" i="1" s="1"/>
  <c r="AJ51" i="1"/>
  <c r="AM51" i="1" s="1"/>
  <c r="AN51" i="1"/>
  <c r="AJ52" i="1"/>
  <c r="AN52" i="1"/>
  <c r="AJ53" i="1"/>
  <c r="AN53" i="1"/>
  <c r="AJ54" i="1"/>
  <c r="AN54" i="1"/>
  <c r="AJ55" i="1"/>
  <c r="AN55" i="1"/>
  <c r="AJ56" i="1"/>
  <c r="AN56" i="1"/>
  <c r="AJ57" i="1"/>
  <c r="AN57" i="1"/>
  <c r="AJ58" i="1"/>
  <c r="AN58" i="1"/>
  <c r="AJ59" i="1"/>
  <c r="AM59" i="1" s="1"/>
  <c r="AN59" i="1"/>
  <c r="AJ60" i="1"/>
  <c r="AN60" i="1"/>
  <c r="AJ61" i="1"/>
  <c r="AN61" i="1"/>
  <c r="D62" i="1"/>
  <c r="E62" i="1"/>
  <c r="F62" i="1"/>
  <c r="G62" i="1"/>
  <c r="H62" i="1"/>
  <c r="I62" i="1"/>
  <c r="J62" i="1"/>
  <c r="K62" i="1"/>
  <c r="L62" i="1"/>
  <c r="M62" i="1"/>
  <c r="N62" i="1"/>
  <c r="O62" i="1"/>
  <c r="P62" i="1"/>
  <c r="Q62" i="1"/>
  <c r="R62" i="1"/>
  <c r="S62" i="1"/>
  <c r="T62" i="1"/>
  <c r="U62" i="1"/>
  <c r="V62" i="1"/>
  <c r="W62" i="1"/>
  <c r="X62" i="1"/>
  <c r="Y62" i="1"/>
  <c r="Z62" i="1"/>
  <c r="AA62" i="1"/>
  <c r="AB62" i="1"/>
  <c r="AC62" i="1"/>
  <c r="AD62" i="1"/>
  <c r="AE62" i="1"/>
  <c r="AF62" i="1"/>
  <c r="AG62" i="1"/>
  <c r="AH62" i="1"/>
  <c r="AI62" i="1"/>
  <c r="AK62" i="1"/>
  <c r="AL62" i="1"/>
  <c r="C68" i="1"/>
  <c r="E73" i="1"/>
  <c r="G73" i="1"/>
  <c r="H73" i="1"/>
  <c r="I73" i="1"/>
  <c r="J73" i="1"/>
  <c r="N73" i="1"/>
  <c r="P73" i="1"/>
  <c r="Q73" i="1"/>
  <c r="Y73" i="1"/>
  <c r="Z73" i="1"/>
  <c r="AA73" i="1"/>
  <c r="AG73" i="1"/>
  <c r="AG96" i="1" s="1"/>
  <c r="AH73" i="1"/>
  <c r="AI73" i="1"/>
  <c r="AI96" i="1" s="1"/>
  <c r="AK73" i="1"/>
  <c r="AK96" i="1" s="1"/>
  <c r="AL73" i="1"/>
  <c r="AL96" i="1" s="1"/>
  <c r="D74" i="1"/>
  <c r="D97" i="1" s="1"/>
  <c r="G74" i="1"/>
  <c r="G97" i="1" s="1"/>
  <c r="H74" i="1"/>
  <c r="H97" i="1" s="1"/>
  <c r="I74" i="1"/>
  <c r="I97" i="1" s="1"/>
  <c r="J74" i="1"/>
  <c r="J97" i="1" s="1"/>
  <c r="N74" i="1"/>
  <c r="N97" i="1" s="1"/>
  <c r="P74" i="1"/>
  <c r="P97" i="1" s="1"/>
  <c r="Q74" i="1"/>
  <c r="Q97" i="1" s="1"/>
  <c r="Y74" i="1"/>
  <c r="Y97" i="1" s="1"/>
  <c r="Z74" i="1"/>
  <c r="Z97" i="1" s="1"/>
  <c r="AA74" i="1"/>
  <c r="AA97" i="1" s="1"/>
  <c r="AG74" i="1"/>
  <c r="AH74" i="1"/>
  <c r="AH97" i="1" s="1"/>
  <c r="AI74" i="1"/>
  <c r="AK74" i="1"/>
  <c r="AL74" i="1"/>
  <c r="D75" i="1"/>
  <c r="D98" i="1" s="1"/>
  <c r="G75" i="1"/>
  <c r="H75" i="1"/>
  <c r="H98" i="1" s="1"/>
  <c r="I75" i="1"/>
  <c r="I98" i="1" s="1"/>
  <c r="J75" i="1"/>
  <c r="J98" i="1" s="1"/>
  <c r="N75" i="1"/>
  <c r="P75" i="1"/>
  <c r="P98" i="1" s="1"/>
  <c r="Q75" i="1"/>
  <c r="Q98" i="1" s="1"/>
  <c r="R75" i="1"/>
  <c r="Y75" i="1"/>
  <c r="Y98" i="1" s="1"/>
  <c r="Z75" i="1"/>
  <c r="Z98" i="1" s="1"/>
  <c r="AA75" i="1"/>
  <c r="AG75" i="1"/>
  <c r="AG98" i="1" s="1"/>
  <c r="AH75" i="1"/>
  <c r="AH98" i="1" s="1"/>
  <c r="AI75" i="1"/>
  <c r="AI98" i="1" s="1"/>
  <c r="AK75" i="1"/>
  <c r="AK98" i="1" s="1"/>
  <c r="AL75" i="1"/>
  <c r="D76" i="1"/>
  <c r="D99" i="1" s="1"/>
  <c r="G76" i="1"/>
  <c r="G99" i="1" s="1"/>
  <c r="H76" i="1"/>
  <c r="I76" i="1"/>
  <c r="I99" i="1" s="1"/>
  <c r="J76" i="1"/>
  <c r="J99" i="1" s="1"/>
  <c r="N76" i="1"/>
  <c r="N99" i="1" s="1"/>
  <c r="P76" i="1"/>
  <c r="Q76" i="1"/>
  <c r="Q99" i="1" s="1"/>
  <c r="Y76" i="1"/>
  <c r="Y99" i="1" s="1"/>
  <c r="Z76" i="1"/>
  <c r="Z99" i="1" s="1"/>
  <c r="AA76" i="1"/>
  <c r="AA99" i="1" s="1"/>
  <c r="AG76" i="1"/>
  <c r="AG99" i="1" s="1"/>
  <c r="AH76" i="1"/>
  <c r="AH99" i="1" s="1"/>
  <c r="AI76" i="1"/>
  <c r="AK76" i="1"/>
  <c r="AL76" i="1"/>
  <c r="AL99" i="1" s="1"/>
  <c r="D77" i="1"/>
  <c r="D100" i="1" s="1"/>
  <c r="E77" i="1"/>
  <c r="E100" i="1" s="1"/>
  <c r="F77" i="1"/>
  <c r="F100" i="1" s="1"/>
  <c r="G77" i="1"/>
  <c r="G100" i="1" s="1"/>
  <c r="H77" i="1"/>
  <c r="H100" i="1" s="1"/>
  <c r="I77" i="1"/>
  <c r="I100" i="1" s="1"/>
  <c r="J77" i="1"/>
  <c r="J100" i="1" s="1"/>
  <c r="K77" i="1"/>
  <c r="K100" i="1" s="1"/>
  <c r="M77" i="1"/>
  <c r="M100" i="1" s="1"/>
  <c r="N77" i="1"/>
  <c r="N100" i="1" s="1"/>
  <c r="O77" i="1"/>
  <c r="O100" i="1" s="1"/>
  <c r="P77" i="1"/>
  <c r="P100" i="1" s="1"/>
  <c r="Q77" i="1"/>
  <c r="Q100" i="1" s="1"/>
  <c r="T77" i="1"/>
  <c r="T100" i="1" s="1"/>
  <c r="V77" i="1"/>
  <c r="V100" i="1" s="1"/>
  <c r="W77" i="1"/>
  <c r="W100" i="1" s="1"/>
  <c r="Y77" i="1"/>
  <c r="Y100" i="1" s="1"/>
  <c r="Z77" i="1"/>
  <c r="Z100" i="1" s="1"/>
  <c r="AA77" i="1"/>
  <c r="AA100" i="1" s="1"/>
  <c r="AB77" i="1"/>
  <c r="AB100" i="1" s="1"/>
  <c r="AC77" i="1"/>
  <c r="AD77" i="1"/>
  <c r="AD100" i="1" s="1"/>
  <c r="AE77" i="1"/>
  <c r="AE100" i="1" s="1"/>
  <c r="AF77" i="1"/>
  <c r="AF100" i="1" s="1"/>
  <c r="AG77" i="1"/>
  <c r="AH77" i="1"/>
  <c r="AH100" i="1" s="1"/>
  <c r="AI77" i="1"/>
  <c r="AI100" i="1" s="1"/>
  <c r="AK77" i="1"/>
  <c r="AK100" i="1" s="1"/>
  <c r="AL77" i="1"/>
  <c r="D78" i="1"/>
  <c r="D101" i="1" s="1"/>
  <c r="E78" i="1"/>
  <c r="E101" i="1" s="1"/>
  <c r="F78" i="1"/>
  <c r="F101" i="1" s="1"/>
  <c r="G78" i="1"/>
  <c r="G101" i="1" s="1"/>
  <c r="H78" i="1"/>
  <c r="H101" i="1" s="1"/>
  <c r="I78" i="1"/>
  <c r="I101" i="1" s="1"/>
  <c r="J78" i="1"/>
  <c r="J101" i="1" s="1"/>
  <c r="K78" i="1"/>
  <c r="K101" i="1" s="1"/>
  <c r="M78" i="1"/>
  <c r="M101" i="1" s="1"/>
  <c r="N78" i="1"/>
  <c r="N101" i="1" s="1"/>
  <c r="O78" i="1"/>
  <c r="O101" i="1" s="1"/>
  <c r="P78" i="1"/>
  <c r="P101" i="1" s="1"/>
  <c r="Q78" i="1"/>
  <c r="Q101" i="1" s="1"/>
  <c r="T78" i="1"/>
  <c r="T101" i="1" s="1"/>
  <c r="V78" i="1"/>
  <c r="V101" i="1" s="1"/>
  <c r="W78" i="1"/>
  <c r="W101" i="1" s="1"/>
  <c r="Y78" i="1"/>
  <c r="Y101" i="1" s="1"/>
  <c r="Z78" i="1"/>
  <c r="Z101" i="1" s="1"/>
  <c r="AA78" i="1"/>
  <c r="AA101" i="1" s="1"/>
  <c r="AB78" i="1"/>
  <c r="AB101" i="1" s="1"/>
  <c r="AC78" i="1"/>
  <c r="AC101" i="1" s="1"/>
  <c r="AD78" i="1"/>
  <c r="AD101" i="1" s="1"/>
  <c r="AE78" i="1"/>
  <c r="AE101" i="1" s="1"/>
  <c r="AF78" i="1"/>
  <c r="AF101" i="1" s="1"/>
  <c r="AG78" i="1"/>
  <c r="AH78" i="1"/>
  <c r="AI78" i="1"/>
  <c r="AI101" i="1" s="1"/>
  <c r="AK78" i="1"/>
  <c r="AL78" i="1"/>
  <c r="AL101" i="1" s="1"/>
  <c r="D79" i="1"/>
  <c r="D102" i="1" s="1"/>
  <c r="F79" i="1"/>
  <c r="F102" i="1" s="1"/>
  <c r="G79" i="1"/>
  <c r="G102" i="1" s="1"/>
  <c r="H79" i="1"/>
  <c r="H102" i="1" s="1"/>
  <c r="I79" i="1"/>
  <c r="I102" i="1" s="1"/>
  <c r="J79" i="1"/>
  <c r="J102" i="1" s="1"/>
  <c r="K79" i="1"/>
  <c r="K102" i="1" s="1"/>
  <c r="N79" i="1"/>
  <c r="N102" i="1" s="1"/>
  <c r="O79" i="1"/>
  <c r="O102" i="1" s="1"/>
  <c r="P79" i="1"/>
  <c r="P102" i="1" s="1"/>
  <c r="Q79" i="1"/>
  <c r="Q102" i="1" s="1"/>
  <c r="T79" i="1"/>
  <c r="T102" i="1" s="1"/>
  <c r="V79" i="1"/>
  <c r="V102" i="1" s="1"/>
  <c r="W79" i="1"/>
  <c r="W102" i="1" s="1"/>
  <c r="Y79" i="1"/>
  <c r="Y102" i="1" s="1"/>
  <c r="Z79" i="1"/>
  <c r="Z102" i="1" s="1"/>
  <c r="AA79" i="1"/>
  <c r="AA102" i="1" s="1"/>
  <c r="AE79" i="1"/>
  <c r="AE102" i="1" s="1"/>
  <c r="AF79" i="1"/>
  <c r="AF102" i="1" s="1"/>
  <c r="AG79" i="1"/>
  <c r="AH79" i="1"/>
  <c r="AH102" i="1" s="1"/>
  <c r="AI79" i="1"/>
  <c r="AK79" i="1"/>
  <c r="AK102" i="1" s="1"/>
  <c r="AL79" i="1"/>
  <c r="D80" i="1"/>
  <c r="D103" i="1" s="1"/>
  <c r="F80" i="1"/>
  <c r="F103" i="1" s="1"/>
  <c r="G80" i="1"/>
  <c r="G103" i="1" s="1"/>
  <c r="H80" i="1"/>
  <c r="H103" i="1" s="1"/>
  <c r="I80" i="1"/>
  <c r="I103" i="1" s="1"/>
  <c r="J80" i="1"/>
  <c r="J103" i="1" s="1"/>
  <c r="K80" i="1"/>
  <c r="K103" i="1" s="1"/>
  <c r="N80" i="1"/>
  <c r="N103" i="1" s="1"/>
  <c r="O80" i="1"/>
  <c r="O103" i="1" s="1"/>
  <c r="P80" i="1"/>
  <c r="P103" i="1" s="1"/>
  <c r="Q80" i="1"/>
  <c r="Q103" i="1" s="1"/>
  <c r="R80" i="1"/>
  <c r="T80" i="1"/>
  <c r="T103" i="1" s="1"/>
  <c r="V80" i="1"/>
  <c r="V103" i="1" s="1"/>
  <c r="W80" i="1"/>
  <c r="W103" i="1" s="1"/>
  <c r="Y80" i="1"/>
  <c r="Y103" i="1" s="1"/>
  <c r="Z80" i="1"/>
  <c r="Z103" i="1" s="1"/>
  <c r="AA80" i="1"/>
  <c r="AA103" i="1" s="1"/>
  <c r="AE80" i="1"/>
  <c r="AE103" i="1" s="1"/>
  <c r="AF80" i="1"/>
  <c r="AF103" i="1" s="1"/>
  <c r="AG80" i="1"/>
  <c r="AH80" i="1"/>
  <c r="AI80" i="1"/>
  <c r="AK80" i="1"/>
  <c r="AL80" i="1"/>
  <c r="D81" i="1"/>
  <c r="D104" i="1" s="1"/>
  <c r="F81" i="1"/>
  <c r="F104" i="1" s="1"/>
  <c r="G81" i="1"/>
  <c r="G104" i="1" s="1"/>
  <c r="H81" i="1"/>
  <c r="H104" i="1" s="1"/>
  <c r="I81" i="1"/>
  <c r="I104" i="1" s="1"/>
  <c r="J81" i="1"/>
  <c r="J104" i="1" s="1"/>
  <c r="K81" i="1"/>
  <c r="K104" i="1" s="1"/>
  <c r="N81" i="1"/>
  <c r="N104" i="1" s="1"/>
  <c r="O81" i="1"/>
  <c r="O104" i="1" s="1"/>
  <c r="P81" i="1"/>
  <c r="P104" i="1" s="1"/>
  <c r="Q81" i="1"/>
  <c r="Q104" i="1" s="1"/>
  <c r="T81" i="1"/>
  <c r="T104" i="1" s="1"/>
  <c r="V81" i="1"/>
  <c r="V104" i="1" s="1"/>
  <c r="W81" i="1"/>
  <c r="W104" i="1" s="1"/>
  <c r="Y81" i="1"/>
  <c r="Y104" i="1" s="1"/>
  <c r="Z81" i="1"/>
  <c r="Z104" i="1" s="1"/>
  <c r="AA81" i="1"/>
  <c r="AA104" i="1" s="1"/>
  <c r="AE81" i="1"/>
  <c r="AE104" i="1" s="1"/>
  <c r="AF81" i="1"/>
  <c r="AF104" i="1" s="1"/>
  <c r="AG81" i="1"/>
  <c r="AG104" i="1" s="1"/>
  <c r="AH81" i="1"/>
  <c r="AH104" i="1" s="1"/>
  <c r="AI81" i="1"/>
  <c r="AI104" i="1" s="1"/>
  <c r="AK81" i="1"/>
  <c r="AK104" i="1" s="1"/>
  <c r="AL81" i="1"/>
  <c r="D82" i="1"/>
  <c r="D105" i="1" s="1"/>
  <c r="F82" i="1"/>
  <c r="F105" i="1" s="1"/>
  <c r="G82" i="1"/>
  <c r="G105" i="1" s="1"/>
  <c r="H82" i="1"/>
  <c r="H105" i="1" s="1"/>
  <c r="I82" i="1"/>
  <c r="I105" i="1" s="1"/>
  <c r="J82" i="1"/>
  <c r="J105" i="1" s="1"/>
  <c r="K82" i="1"/>
  <c r="K105" i="1" s="1"/>
  <c r="N82" i="1"/>
  <c r="N105" i="1" s="1"/>
  <c r="O82" i="1"/>
  <c r="O105" i="1" s="1"/>
  <c r="P82" i="1"/>
  <c r="P105" i="1" s="1"/>
  <c r="Q82" i="1"/>
  <c r="Q105" i="1" s="1"/>
  <c r="T82" i="1"/>
  <c r="T105" i="1" s="1"/>
  <c r="V82" i="1"/>
  <c r="V105" i="1" s="1"/>
  <c r="W82" i="1"/>
  <c r="Y82" i="1"/>
  <c r="Y105" i="1" s="1"/>
  <c r="Z82" i="1"/>
  <c r="Z105" i="1" s="1"/>
  <c r="AA82" i="1"/>
  <c r="AA105" i="1" s="1"/>
  <c r="AE82" i="1"/>
  <c r="AE105" i="1" s="1"/>
  <c r="AF82" i="1"/>
  <c r="AF105" i="1" s="1"/>
  <c r="AG82" i="1"/>
  <c r="AG105" i="1" s="1"/>
  <c r="AH82" i="1"/>
  <c r="AH105" i="1" s="1"/>
  <c r="AI82" i="1"/>
  <c r="AI105" i="1" s="1"/>
  <c r="AK82" i="1"/>
  <c r="AL82" i="1"/>
  <c r="D83" i="1"/>
  <c r="D106" i="1" s="1"/>
  <c r="F83" i="1"/>
  <c r="F106" i="1" s="1"/>
  <c r="G83" i="1"/>
  <c r="G106" i="1" s="1"/>
  <c r="H83" i="1"/>
  <c r="H106" i="1" s="1"/>
  <c r="I83" i="1"/>
  <c r="I106" i="1" s="1"/>
  <c r="J83" i="1"/>
  <c r="J106" i="1" s="1"/>
  <c r="K83" i="1"/>
  <c r="K106" i="1" s="1"/>
  <c r="N83" i="1"/>
  <c r="N106" i="1" s="1"/>
  <c r="O83" i="1"/>
  <c r="O106" i="1" s="1"/>
  <c r="P83" i="1"/>
  <c r="P106" i="1" s="1"/>
  <c r="Q83" i="1"/>
  <c r="Q106" i="1" s="1"/>
  <c r="T83" i="1"/>
  <c r="T106" i="1" s="1"/>
  <c r="V83" i="1"/>
  <c r="V106" i="1" s="1"/>
  <c r="W83" i="1"/>
  <c r="W106" i="1" s="1"/>
  <c r="Y83" i="1"/>
  <c r="Y106" i="1" s="1"/>
  <c r="Z83" i="1"/>
  <c r="Z106" i="1" s="1"/>
  <c r="AA83" i="1"/>
  <c r="AA106" i="1" s="1"/>
  <c r="AE83" i="1"/>
  <c r="AE106" i="1" s="1"/>
  <c r="AF83" i="1"/>
  <c r="AF106" i="1" s="1"/>
  <c r="AG83" i="1"/>
  <c r="AG106" i="1" s="1"/>
  <c r="AH83" i="1"/>
  <c r="AH106" i="1" s="1"/>
  <c r="AI83" i="1"/>
  <c r="AI106" i="1" s="1"/>
  <c r="AK83" i="1"/>
  <c r="AK106" i="1" s="1"/>
  <c r="AL83" i="1"/>
  <c r="D84" i="1"/>
  <c r="D107" i="1" s="1"/>
  <c r="F84" i="1"/>
  <c r="F107" i="1" s="1"/>
  <c r="G84" i="1"/>
  <c r="G107" i="1" s="1"/>
  <c r="H84" i="1"/>
  <c r="H107" i="1" s="1"/>
  <c r="I84" i="1"/>
  <c r="I107" i="1" s="1"/>
  <c r="J84" i="1"/>
  <c r="J107" i="1" s="1"/>
  <c r="K84" i="1"/>
  <c r="N84" i="1"/>
  <c r="N107" i="1" s="1"/>
  <c r="O84" i="1"/>
  <c r="O107" i="1" s="1"/>
  <c r="P84" i="1"/>
  <c r="P107" i="1" s="1"/>
  <c r="Q84" i="1"/>
  <c r="Q107" i="1" s="1"/>
  <c r="T84" i="1"/>
  <c r="T107" i="1" s="1"/>
  <c r="V84" i="1"/>
  <c r="V107" i="1" s="1"/>
  <c r="W84" i="1"/>
  <c r="Y84" i="1"/>
  <c r="Y107" i="1" s="1"/>
  <c r="Z84" i="1"/>
  <c r="Z107" i="1" s="1"/>
  <c r="AA84" i="1"/>
  <c r="AA107" i="1" s="1"/>
  <c r="AE84" i="1"/>
  <c r="AE107" i="1" s="1"/>
  <c r="AF84" i="1"/>
  <c r="AF107" i="1" s="1"/>
  <c r="AG84" i="1"/>
  <c r="AH84" i="1"/>
  <c r="AI84" i="1"/>
  <c r="AL84" i="1"/>
  <c r="C91" i="1"/>
  <c r="J96" i="1"/>
  <c r="P96" i="1"/>
  <c r="Z96" i="1"/>
  <c r="AH96" i="1"/>
  <c r="AG97" i="1"/>
  <c r="AI97" i="1"/>
  <c r="AL97" i="1"/>
  <c r="G98" i="1"/>
  <c r="AA98" i="1"/>
  <c r="H99" i="1"/>
  <c r="P99" i="1"/>
  <c r="AI99" i="1"/>
  <c r="AC100" i="1"/>
  <c r="AG100" i="1"/>
  <c r="AL100" i="1"/>
  <c r="AH101" i="1"/>
  <c r="AG102" i="1"/>
  <c r="AI102" i="1"/>
  <c r="AG103" i="1"/>
  <c r="AH103" i="1"/>
  <c r="AI103" i="1"/>
  <c r="AK103" i="1"/>
  <c r="AL103" i="1"/>
  <c r="AL105" i="1"/>
  <c r="AG101" i="1" l="1"/>
  <c r="AG85" i="1"/>
  <c r="AK85" i="1"/>
  <c r="AN84" i="1"/>
  <c r="AK107" i="1"/>
  <c r="Z85" i="1"/>
  <c r="P85" i="1"/>
  <c r="J85" i="1"/>
  <c r="AA96" i="1"/>
  <c r="AA85" i="1"/>
  <c r="Y96" i="1"/>
  <c r="Y85" i="1"/>
  <c r="Q96" i="1"/>
  <c r="Q85" i="1"/>
  <c r="I96" i="1"/>
  <c r="I85" i="1"/>
  <c r="G96" i="1"/>
  <c r="G85" i="1"/>
  <c r="N96" i="1"/>
  <c r="N85" i="1"/>
  <c r="H96" i="1"/>
  <c r="H85" i="1"/>
  <c r="D96" i="1"/>
  <c r="D85" i="1"/>
  <c r="E96" i="1"/>
  <c r="W107" i="1"/>
  <c r="K107" i="1"/>
  <c r="R103" i="1"/>
  <c r="AN75" i="1"/>
  <c r="AM55" i="1"/>
  <c r="R100" i="1"/>
  <c r="R20" i="1"/>
  <c r="R99" i="1"/>
  <c r="R106" i="1"/>
  <c r="AN82" i="1"/>
  <c r="R105" i="1"/>
  <c r="R74" i="1"/>
  <c r="AM57" i="1"/>
  <c r="AN20" i="1"/>
  <c r="AM19" i="1"/>
  <c r="AM17" i="1"/>
  <c r="AM16" i="1"/>
  <c r="AJ62" i="1"/>
  <c r="R102" i="1"/>
  <c r="R101" i="1"/>
  <c r="AN76" i="1"/>
  <c r="AK99" i="1"/>
  <c r="AN99" i="1" s="1"/>
  <c r="AM61" i="1"/>
  <c r="AM53" i="1"/>
  <c r="R73" i="1"/>
  <c r="AJ8" i="1"/>
  <c r="AM8" i="1" s="1"/>
  <c r="AN103" i="1"/>
  <c r="R97" i="1"/>
  <c r="R96" i="1"/>
  <c r="AN80" i="1"/>
  <c r="AN78" i="1"/>
  <c r="R98" i="1"/>
  <c r="AN62" i="1"/>
  <c r="AM58" i="1"/>
  <c r="AM54" i="1"/>
  <c r="AN41" i="1"/>
  <c r="AM13" i="1"/>
  <c r="AM12" i="1"/>
  <c r="W105" i="1"/>
  <c r="AN83" i="1"/>
  <c r="AN81" i="1"/>
  <c r="AN79" i="1"/>
  <c r="AN100" i="1"/>
  <c r="AN77" i="1"/>
  <c r="AM11" i="1"/>
  <c r="AM9" i="1"/>
  <c r="AN96" i="1"/>
  <c r="AN73" i="1"/>
  <c r="N98" i="1"/>
  <c r="R104" i="1"/>
  <c r="AN74" i="1"/>
  <c r="AM62" i="1"/>
  <c r="AL106" i="1"/>
  <c r="AN106" i="1" s="1"/>
  <c r="AK105" i="1"/>
  <c r="AN105" i="1" s="1"/>
  <c r="AL104" i="1"/>
  <c r="AN104" i="1" s="1"/>
  <c r="AL102" i="1"/>
  <c r="AN102" i="1" s="1"/>
  <c r="AK101" i="1"/>
  <c r="AN101" i="1" s="1"/>
  <c r="AL98" i="1"/>
  <c r="AN98" i="1" s="1"/>
  <c r="AK97" i="1"/>
  <c r="AM60" i="1"/>
  <c r="AM56" i="1"/>
  <c r="AM52" i="1"/>
  <c r="AM18" i="1"/>
  <c r="AM14" i="1"/>
  <c r="AM10" i="1"/>
  <c r="U20" i="1"/>
  <c r="S20" i="9"/>
  <c r="N20" i="9"/>
  <c r="R85" i="1" l="1"/>
  <c r="AJ20" i="1"/>
  <c r="AN97" i="1"/>
  <c r="AM20" i="1" l="1"/>
  <c r="AJ4" i="42"/>
  <c r="W6" i="43" l="1"/>
  <c r="U40" i="3" l="1"/>
  <c r="U30" i="3"/>
  <c r="U31" i="3"/>
  <c r="U32" i="3"/>
  <c r="U33" i="3"/>
  <c r="U34" i="3"/>
  <c r="U35" i="3"/>
  <c r="U36" i="3"/>
  <c r="U37" i="3"/>
  <c r="U38" i="3"/>
  <c r="U39" i="3"/>
  <c r="U29" i="3"/>
  <c r="AN50" i="6"/>
  <c r="AM50" i="6" s="1"/>
  <c r="AN29" i="6"/>
  <c r="AN29" i="4"/>
  <c r="AM50" i="38" l="1"/>
  <c r="AN50" i="38"/>
  <c r="AN29" i="38"/>
  <c r="AN50" i="37"/>
  <c r="AM50" i="37" s="1"/>
  <c r="AN29" i="37"/>
  <c r="AJ50" i="36"/>
  <c r="AN50" i="36"/>
  <c r="AN50" i="35"/>
  <c r="AN29" i="35"/>
  <c r="AN50" i="34"/>
  <c r="AN50" i="33"/>
  <c r="AM50" i="33" s="1"/>
  <c r="AN29" i="33"/>
  <c r="AM50" i="30"/>
  <c r="AN50" i="30"/>
  <c r="AN50" i="29" l="1"/>
  <c r="AM50" i="29" s="1"/>
  <c r="AN29" i="29"/>
  <c r="AN29" i="28"/>
  <c r="AN50" i="26"/>
  <c r="AM50" i="26" s="1"/>
  <c r="AN29" i="26"/>
  <c r="AN50" i="25"/>
  <c r="AN29" i="25"/>
  <c r="AN50" i="24"/>
  <c r="AM50" i="24" s="1"/>
  <c r="AN29" i="24"/>
  <c r="AJ50" i="23"/>
  <c r="AN50" i="23"/>
  <c r="AN29" i="23"/>
  <c r="AN50" i="22"/>
  <c r="AN29" i="22"/>
  <c r="AN50" i="21"/>
  <c r="AN29" i="21"/>
  <c r="AM50" i="20"/>
  <c r="AN50" i="20"/>
  <c r="AN29" i="20"/>
  <c r="AN50" i="19"/>
  <c r="AM50" i="19" s="1"/>
  <c r="AN29" i="19"/>
  <c r="AN50" i="18"/>
  <c r="AM50" i="18" s="1"/>
  <c r="AN29" i="18"/>
  <c r="AN29" i="17"/>
  <c r="AN30" i="17"/>
  <c r="AN31" i="17"/>
  <c r="AN29" i="16"/>
  <c r="AM50" i="16"/>
  <c r="AN50" i="16"/>
  <c r="AJ50" i="15"/>
  <c r="AN50" i="15"/>
  <c r="AN51" i="15"/>
  <c r="AN52" i="15"/>
  <c r="AN29" i="15"/>
  <c r="AN30" i="15"/>
  <c r="AN31" i="15"/>
  <c r="AN32" i="15"/>
  <c r="AN33" i="15"/>
  <c r="AN34" i="15"/>
  <c r="AN35" i="15"/>
  <c r="AN36" i="15"/>
  <c r="AN37" i="15"/>
  <c r="AN38" i="15"/>
  <c r="AN39" i="15"/>
  <c r="AM50" i="14"/>
  <c r="AN50" i="14"/>
  <c r="AN51" i="14"/>
  <c r="AN29" i="14"/>
  <c r="AJ50" i="13"/>
  <c r="AN50" i="13"/>
  <c r="AN29" i="13"/>
  <c r="AJ50" i="11"/>
  <c r="AM50" i="11" s="1"/>
  <c r="AN50" i="11"/>
  <c r="AN29" i="11"/>
  <c r="AM50" i="10"/>
  <c r="AN50" i="10"/>
  <c r="AN29" i="10"/>
  <c r="AK73" i="9"/>
  <c r="AJ50" i="9"/>
  <c r="AN50" i="9"/>
  <c r="AN29" i="9"/>
  <c r="AN30" i="9"/>
  <c r="AN50" i="8"/>
  <c r="AM50" i="8" s="1"/>
  <c r="AN29" i="8"/>
  <c r="AM50" i="7"/>
  <c r="AN50" i="7"/>
  <c r="AN29" i="7"/>
  <c r="AN29" i="2"/>
  <c r="AI41" i="49"/>
  <c r="AI42" i="49" s="1"/>
  <c r="AH41" i="49"/>
  <c r="AH42" i="49" s="1"/>
  <c r="AG41" i="49"/>
  <c r="AG42" i="49" s="1"/>
  <c r="AA41" i="49"/>
  <c r="AA42" i="49" s="1"/>
  <c r="Q41" i="49"/>
  <c r="Q42" i="49" s="1"/>
  <c r="P41" i="49"/>
  <c r="P42" i="49" s="1"/>
  <c r="N41" i="49"/>
  <c r="N42" i="49" s="1"/>
  <c r="J41" i="49"/>
  <c r="J42" i="49" s="1"/>
  <c r="I41" i="49"/>
  <c r="I42" i="49" s="1"/>
  <c r="H41" i="49"/>
  <c r="H42" i="49" s="1"/>
  <c r="G41" i="49"/>
  <c r="G42" i="49" s="1"/>
  <c r="D41" i="49"/>
  <c r="R41" i="49"/>
  <c r="R42" i="49" s="1"/>
  <c r="AG51" i="48"/>
  <c r="AG50" i="48"/>
  <c r="AG49" i="48"/>
  <c r="B42" i="48"/>
  <c r="C42" i="48" s="1"/>
  <c r="C10" i="48" l="1"/>
  <c r="C18" i="48"/>
  <c r="C6" i="48"/>
  <c r="C14" i="48"/>
  <c r="C24" i="48"/>
  <c r="C4" i="48"/>
  <c r="C8" i="48"/>
  <c r="C12" i="48"/>
  <c r="C16" i="48"/>
  <c r="C20" i="48"/>
  <c r="C30" i="48"/>
  <c r="C22" i="48"/>
  <c r="C26" i="48"/>
  <c r="C34" i="48"/>
  <c r="C28" i="48"/>
  <c r="C32" i="48"/>
  <c r="C38" i="48"/>
  <c r="C36" i="48"/>
  <c r="C40" i="48"/>
  <c r="AB14" i="48"/>
  <c r="AC14" i="48" s="1"/>
  <c r="S13" i="49" s="1"/>
  <c r="S29" i="11" s="1"/>
  <c r="S30" i="11" s="1"/>
  <c r="AM50" i="15"/>
  <c r="C5" i="48"/>
  <c r="C7" i="48"/>
  <c r="AL7" i="48" s="1"/>
  <c r="AM7" i="48" s="1"/>
  <c r="C9" i="48"/>
  <c r="C11" i="48"/>
  <c r="C13" i="48"/>
  <c r="C15" i="48"/>
  <c r="C17" i="48"/>
  <c r="C19" i="48"/>
  <c r="C21" i="48"/>
  <c r="C23" i="48"/>
  <c r="C25" i="48"/>
  <c r="C27" i="48"/>
  <c r="C29" i="48"/>
  <c r="C31" i="48"/>
  <c r="C33" i="48"/>
  <c r="C35" i="48"/>
  <c r="C37" i="48"/>
  <c r="C39" i="48"/>
  <c r="C41" i="48"/>
  <c r="AM50" i="9"/>
  <c r="AM50" i="13"/>
  <c r="H37" i="48"/>
  <c r="I37" i="48" s="1"/>
  <c r="K36" i="49" s="1"/>
  <c r="K29" i="34" s="1"/>
  <c r="K30" i="34" s="1"/>
  <c r="K31" i="34" s="1"/>
  <c r="K32" i="34" s="1"/>
  <c r="H38" i="48"/>
  <c r="I38" i="48" s="1"/>
  <c r="K37" i="49" s="1"/>
  <c r="K29" i="35" s="1"/>
  <c r="K30" i="35" s="1"/>
  <c r="K31" i="35" s="1"/>
  <c r="K32" i="35" s="1"/>
  <c r="AF46" i="48"/>
  <c r="AF52" i="48" s="1"/>
  <c r="T24" i="48"/>
  <c r="U24" i="48" s="1"/>
  <c r="V23" i="49" s="1"/>
  <c r="V41" i="48" l="1"/>
  <c r="W41" i="48" s="1"/>
  <c r="L40" i="49" s="1"/>
  <c r="L29" i="38" s="1"/>
  <c r="L30" i="38" s="1"/>
  <c r="L31" i="38" s="1"/>
  <c r="L32" i="38" s="1"/>
  <c r="AL41" i="48"/>
  <c r="AM41" i="48" s="1"/>
  <c r="L37" i="48"/>
  <c r="M37" i="48" s="1"/>
  <c r="E36" i="49" s="1"/>
  <c r="E29" i="34" s="1"/>
  <c r="E30" i="34" s="1"/>
  <c r="E31" i="34" s="1"/>
  <c r="E32" i="34" s="1"/>
  <c r="AL37" i="48"/>
  <c r="AM37" i="48" s="1"/>
  <c r="Z33" i="48"/>
  <c r="AA33" i="48" s="1"/>
  <c r="F32" i="49" s="1"/>
  <c r="F29" i="30" s="1"/>
  <c r="F30" i="30" s="1"/>
  <c r="F31" i="30" s="1"/>
  <c r="F32" i="30" s="1"/>
  <c r="AL33" i="48"/>
  <c r="AM33" i="48" s="1"/>
  <c r="L29" i="48"/>
  <c r="M29" i="48" s="1"/>
  <c r="E28" i="49" s="1"/>
  <c r="E29" i="26" s="1"/>
  <c r="E30" i="26" s="1"/>
  <c r="E31" i="26" s="1"/>
  <c r="E32" i="26" s="1"/>
  <c r="AL29" i="48"/>
  <c r="AM29" i="48" s="1"/>
  <c r="P25" i="48"/>
  <c r="AL25" i="48"/>
  <c r="AM25" i="48" s="1"/>
  <c r="L21" i="48"/>
  <c r="M21" i="48" s="1"/>
  <c r="E20" i="49" s="1"/>
  <c r="E29" i="18" s="1"/>
  <c r="E30" i="18" s="1"/>
  <c r="E31" i="18" s="1"/>
  <c r="E32" i="18" s="1"/>
  <c r="AL21" i="48"/>
  <c r="AM21" i="48" s="1"/>
  <c r="R17" i="48"/>
  <c r="S17" i="48" s="1"/>
  <c r="AL17" i="48"/>
  <c r="AM17" i="48" s="1"/>
  <c r="AJ13" i="48"/>
  <c r="AL13" i="48"/>
  <c r="AM13" i="48" s="1"/>
  <c r="P9" i="48"/>
  <c r="AL9" i="48"/>
  <c r="AM9" i="48" s="1"/>
  <c r="AJ5" i="48"/>
  <c r="AL5" i="48"/>
  <c r="AM5" i="48" s="1"/>
  <c r="J36" i="48"/>
  <c r="K36" i="48" s="1"/>
  <c r="AL36" i="48"/>
  <c r="AM36" i="48" s="1"/>
  <c r="D32" i="48"/>
  <c r="E32" i="48" s="1"/>
  <c r="AL32" i="48"/>
  <c r="AM32" i="48" s="1"/>
  <c r="D34" i="48"/>
  <c r="E34" i="48" s="1"/>
  <c r="AL34" i="48"/>
  <c r="AM34" i="48" s="1"/>
  <c r="X22" i="48"/>
  <c r="Y22" i="48" s="1"/>
  <c r="O21" i="49" s="1"/>
  <c r="O29" i="19" s="1"/>
  <c r="O30" i="19" s="1"/>
  <c r="O31" i="19" s="1"/>
  <c r="O32" i="19" s="1"/>
  <c r="AL22" i="48"/>
  <c r="AM22" i="48" s="1"/>
  <c r="AJ20" i="48"/>
  <c r="AL20" i="48"/>
  <c r="AM20" i="48" s="1"/>
  <c r="N12" i="48"/>
  <c r="AL12" i="48"/>
  <c r="AM12" i="48" s="1"/>
  <c r="N4" i="48"/>
  <c r="AL4" i="48"/>
  <c r="AJ14" i="48"/>
  <c r="AL14" i="48"/>
  <c r="AM14" i="48" s="1"/>
  <c r="D18" i="48"/>
  <c r="E18" i="48" s="1"/>
  <c r="AL18" i="48"/>
  <c r="AM18" i="48" s="1"/>
  <c r="H39" i="48"/>
  <c r="I39" i="48" s="1"/>
  <c r="K38" i="49" s="1"/>
  <c r="K29" i="36" s="1"/>
  <c r="K30" i="36" s="1"/>
  <c r="K31" i="36" s="1"/>
  <c r="K32" i="36" s="1"/>
  <c r="AL39" i="48"/>
  <c r="AM39" i="48" s="1"/>
  <c r="AD35" i="48"/>
  <c r="AE35" i="48" s="1"/>
  <c r="AF34" i="49" s="1"/>
  <c r="AF29" i="32" s="1"/>
  <c r="AF30" i="32" s="1"/>
  <c r="AF31" i="32" s="1"/>
  <c r="AF32" i="32" s="1"/>
  <c r="AF33" i="32" s="1"/>
  <c r="AF34" i="32" s="1"/>
  <c r="AF35" i="32" s="1"/>
  <c r="AF36" i="32" s="1"/>
  <c r="AF37" i="32" s="1"/>
  <c r="AF38" i="32" s="1"/>
  <c r="AF39" i="32" s="1"/>
  <c r="AF40" i="32" s="1"/>
  <c r="AL35" i="48"/>
  <c r="AM35" i="48" s="1"/>
  <c r="D31" i="48"/>
  <c r="E31" i="48" s="1"/>
  <c r="AL31" i="48"/>
  <c r="AM31" i="48" s="1"/>
  <c r="D27" i="48"/>
  <c r="E27" i="48" s="1"/>
  <c r="AL27" i="48"/>
  <c r="AM27" i="48" s="1"/>
  <c r="D23" i="48"/>
  <c r="E23" i="48" s="1"/>
  <c r="AL23" i="48"/>
  <c r="AM23" i="48" s="1"/>
  <c r="D19" i="48"/>
  <c r="E19" i="48" s="1"/>
  <c r="AL19" i="48"/>
  <c r="AM19" i="48" s="1"/>
  <c r="F15" i="48"/>
  <c r="G15" i="48" s="1"/>
  <c r="M14" i="49" s="1"/>
  <c r="M29" i="12" s="1"/>
  <c r="M30" i="12" s="1"/>
  <c r="M31" i="12" s="1"/>
  <c r="M32" i="12" s="1"/>
  <c r="AL15" i="48"/>
  <c r="AM15" i="48" s="1"/>
  <c r="D11" i="48"/>
  <c r="E11" i="48" s="1"/>
  <c r="AL11" i="48"/>
  <c r="AM11" i="48" s="1"/>
  <c r="P40" i="48"/>
  <c r="AL40" i="48"/>
  <c r="AM40" i="48" s="1"/>
  <c r="J38" i="48"/>
  <c r="K38" i="48" s="1"/>
  <c r="AL38" i="48"/>
  <c r="AM38" i="48" s="1"/>
  <c r="R28" i="48"/>
  <c r="S28" i="48" s="1"/>
  <c r="AL28" i="48"/>
  <c r="AM28" i="48" s="1"/>
  <c r="AJ26" i="48"/>
  <c r="AL26" i="48"/>
  <c r="AM26" i="48" s="1"/>
  <c r="V30" i="48"/>
  <c r="W30" i="48" s="1"/>
  <c r="L29" i="49" s="1"/>
  <c r="L29" i="27" s="1"/>
  <c r="L30" i="27" s="1"/>
  <c r="L31" i="27" s="1"/>
  <c r="L32" i="27" s="1"/>
  <c r="AL30" i="48"/>
  <c r="AM30" i="48" s="1"/>
  <c r="H16" i="48"/>
  <c r="I16" i="48" s="1"/>
  <c r="K15" i="49" s="1"/>
  <c r="K29" i="13" s="1"/>
  <c r="K30" i="13" s="1"/>
  <c r="K31" i="13" s="1"/>
  <c r="K32" i="13" s="1"/>
  <c r="AL16" i="48"/>
  <c r="AM16" i="48" s="1"/>
  <c r="D8" i="48"/>
  <c r="E8" i="48" s="1"/>
  <c r="AL8" i="48"/>
  <c r="AM8" i="48" s="1"/>
  <c r="AF24" i="48"/>
  <c r="AG24" i="48" s="1"/>
  <c r="T23" i="49" s="1"/>
  <c r="T29" i="21" s="1"/>
  <c r="T30" i="21" s="1"/>
  <c r="T31" i="21" s="1"/>
  <c r="T32" i="21" s="1"/>
  <c r="AL24" i="48"/>
  <c r="AM24" i="48" s="1"/>
  <c r="AJ6" i="48"/>
  <c r="AL6" i="48"/>
  <c r="AM6" i="48" s="1"/>
  <c r="N10" i="48"/>
  <c r="AL10" i="48"/>
  <c r="AM10" i="48" s="1"/>
  <c r="S31" i="11"/>
  <c r="X10" i="48"/>
  <c r="Y10" i="48" s="1"/>
  <c r="O9" i="49" s="1"/>
  <c r="O29" i="7" s="1"/>
  <c r="O30" i="7" s="1"/>
  <c r="O31" i="7" s="1"/>
  <c r="O32" i="7" s="1"/>
  <c r="F30" i="48"/>
  <c r="G30" i="48" s="1"/>
  <c r="M29" i="49" s="1"/>
  <c r="M29" i="27" s="1"/>
  <c r="M30" i="27" s="1"/>
  <c r="M31" i="27" s="1"/>
  <c r="M32" i="27" s="1"/>
  <c r="Z26" i="48"/>
  <c r="AA26" i="48" s="1"/>
  <c r="F25" i="49" s="1"/>
  <c r="F29" i="23" s="1"/>
  <c r="F30" i="23" s="1"/>
  <c r="F31" i="23" s="1"/>
  <c r="F32" i="23" s="1"/>
  <c r="AH17" i="48"/>
  <c r="AI17" i="48" s="1"/>
  <c r="AE16" i="49" s="1"/>
  <c r="AE29" i="14" s="1"/>
  <c r="AE30" i="14" s="1"/>
  <c r="AE31" i="14" s="1"/>
  <c r="AE32" i="14" s="1"/>
  <c r="R29" i="48"/>
  <c r="S29" i="48" s="1"/>
  <c r="AH6" i="48"/>
  <c r="AI6" i="48" s="1"/>
  <c r="AE5" i="49" s="1"/>
  <c r="AD26" i="48"/>
  <c r="AE26" i="48" s="1"/>
  <c r="AF25" i="49" s="1"/>
  <c r="AF29" i="23" s="1"/>
  <c r="AF30" i="23" s="1"/>
  <c r="AF31" i="23" s="1"/>
  <c r="AF32" i="23" s="1"/>
  <c r="J24" i="48"/>
  <c r="K24" i="48" s="1"/>
  <c r="AF8" i="48"/>
  <c r="AG8" i="48" s="1"/>
  <c r="T7" i="49" s="1"/>
  <c r="T29" i="5" s="1"/>
  <c r="T30" i="5" s="1"/>
  <c r="T31" i="5" s="1"/>
  <c r="T32" i="5" s="1"/>
  <c r="L8" i="48"/>
  <c r="M8" i="48" s="1"/>
  <c r="E7" i="49" s="1"/>
  <c r="E29" i="5" s="1"/>
  <c r="E30" i="5" s="1"/>
  <c r="E31" i="5" s="1"/>
  <c r="E32" i="5" s="1"/>
  <c r="E40" i="5" s="1"/>
  <c r="T38" i="48"/>
  <c r="U38" i="48" s="1"/>
  <c r="V37" i="49" s="1"/>
  <c r="V29" i="35" s="1"/>
  <c r="V30" i="35" s="1"/>
  <c r="V31" i="35" s="1"/>
  <c r="V32" i="35" s="1"/>
  <c r="R24" i="48"/>
  <c r="S24" i="48" s="1"/>
  <c r="X8" i="48"/>
  <c r="Y8" i="48" s="1"/>
  <c r="O7" i="49" s="1"/>
  <c r="O29" i="5" s="1"/>
  <c r="O30" i="5" s="1"/>
  <c r="O31" i="5" s="1"/>
  <c r="O32" i="5" s="1"/>
  <c r="F6" i="48"/>
  <c r="G6" i="48" s="1"/>
  <c r="M5" i="49" s="1"/>
  <c r="AH26" i="48"/>
  <c r="AI26" i="48" s="1"/>
  <c r="AE25" i="49" s="1"/>
  <c r="AE29" i="23" s="1"/>
  <c r="AE30" i="23" s="1"/>
  <c r="AE31" i="23" s="1"/>
  <c r="AE32" i="23" s="1"/>
  <c r="X38" i="48"/>
  <c r="Y38" i="48" s="1"/>
  <c r="O37" i="49" s="1"/>
  <c r="O29" i="35" s="1"/>
  <c r="O30" i="35" s="1"/>
  <c r="O31" i="35" s="1"/>
  <c r="O32" i="35" s="1"/>
  <c r="T35" i="48"/>
  <c r="U35" i="48" s="1"/>
  <c r="V34" i="49" s="1"/>
  <c r="AL34" i="49" s="1"/>
  <c r="AJ40" i="48"/>
  <c r="AK40" i="48" s="1"/>
  <c r="W39" i="49" s="1"/>
  <c r="AF40" i="48"/>
  <c r="AG40" i="48" s="1"/>
  <c r="T39" i="49" s="1"/>
  <c r="T29" i="37" s="1"/>
  <c r="T30" i="37" s="1"/>
  <c r="T31" i="37" s="1"/>
  <c r="T32" i="37" s="1"/>
  <c r="V16" i="48"/>
  <c r="W16" i="48" s="1"/>
  <c r="L15" i="49" s="1"/>
  <c r="L29" i="13" s="1"/>
  <c r="L30" i="13" s="1"/>
  <c r="L31" i="13" s="1"/>
  <c r="L32" i="13" s="1"/>
  <c r="L30" i="48"/>
  <c r="M30" i="48" s="1"/>
  <c r="E29" i="49" s="1"/>
  <c r="E29" i="27" s="1"/>
  <c r="E30" i="27" s="1"/>
  <c r="E31" i="27" s="1"/>
  <c r="E32" i="27" s="1"/>
  <c r="R38" i="48"/>
  <c r="S38" i="48" s="1"/>
  <c r="D10" i="48"/>
  <c r="E10" i="48" s="1"/>
  <c r="R30" i="48"/>
  <c r="S30" i="48" s="1"/>
  <c r="R26" i="48"/>
  <c r="S26" i="48" s="1"/>
  <c r="P16" i="48"/>
  <c r="N8" i="48"/>
  <c r="R6" i="48"/>
  <c r="S6" i="48" s="1"/>
  <c r="AH40" i="48"/>
  <c r="AI40" i="48" s="1"/>
  <c r="AE39" i="49" s="1"/>
  <c r="AE29" i="37" s="1"/>
  <c r="AE30" i="37" s="1"/>
  <c r="AE31" i="37" s="1"/>
  <c r="AE32" i="37" s="1"/>
  <c r="T16" i="48"/>
  <c r="U16" i="48" s="1"/>
  <c r="V15" i="49" s="1"/>
  <c r="AL15" i="49" s="1"/>
  <c r="T31" i="48"/>
  <c r="U31" i="48" s="1"/>
  <c r="V30" i="49" s="1"/>
  <c r="AL30" i="49" s="1"/>
  <c r="J16" i="48"/>
  <c r="K16" i="48" s="1"/>
  <c r="F19" i="48"/>
  <c r="G19" i="48" s="1"/>
  <c r="M18" i="49" s="1"/>
  <c r="M29" i="16" s="1"/>
  <c r="M30" i="16" s="1"/>
  <c r="M31" i="16" s="1"/>
  <c r="M32" i="16" s="1"/>
  <c r="Z8" i="48"/>
  <c r="AA8" i="48" s="1"/>
  <c r="F7" i="49" s="1"/>
  <c r="F29" i="5" s="1"/>
  <c r="F30" i="5" s="1"/>
  <c r="F31" i="5" s="1"/>
  <c r="F32" i="5" s="1"/>
  <c r="Z40" i="48"/>
  <c r="AA40" i="48" s="1"/>
  <c r="F39" i="49" s="1"/>
  <c r="F29" i="37" s="1"/>
  <c r="F30" i="37" s="1"/>
  <c r="F31" i="37" s="1"/>
  <c r="F32" i="37" s="1"/>
  <c r="L16" i="48"/>
  <c r="M16" i="48" s="1"/>
  <c r="E15" i="49" s="1"/>
  <c r="E29" i="13" s="1"/>
  <c r="E30" i="13" s="1"/>
  <c r="E31" i="13" s="1"/>
  <c r="E32" i="13" s="1"/>
  <c r="J9" i="48"/>
  <c r="K9" i="48" s="1"/>
  <c r="AD5" i="48"/>
  <c r="AE5" i="48" s="1"/>
  <c r="AF4" i="49" s="1"/>
  <c r="AF29" i="2" s="1"/>
  <c r="AF30" i="2" s="1"/>
  <c r="AF31" i="2" s="1"/>
  <c r="AF32" i="2" s="1"/>
  <c r="T18" i="48"/>
  <c r="U18" i="48" s="1"/>
  <c r="V17" i="49" s="1"/>
  <c r="AL17" i="49" s="1"/>
  <c r="AF41" i="48"/>
  <c r="AG41" i="48" s="1"/>
  <c r="T40" i="49" s="1"/>
  <c r="T29" i="38" s="1"/>
  <c r="T30" i="38" s="1"/>
  <c r="T31" i="38" s="1"/>
  <c r="T32" i="38" s="1"/>
  <c r="P36" i="48"/>
  <c r="AB18" i="48"/>
  <c r="AC18" i="48" s="1"/>
  <c r="AP18" i="48" s="1"/>
  <c r="T13" i="48"/>
  <c r="U13" i="48" s="1"/>
  <c r="V12" i="49" s="1"/>
  <c r="V29" i="10" s="1"/>
  <c r="V30" i="10" s="1"/>
  <c r="V31" i="10" s="1"/>
  <c r="V32" i="10" s="1"/>
  <c r="AD4" i="48"/>
  <c r="AE4" i="48" s="1"/>
  <c r="AF3" i="49" s="1"/>
  <c r="AD17" i="48"/>
  <c r="AE17" i="48" s="1"/>
  <c r="AF16" i="49" s="1"/>
  <c r="AF29" i="14" s="1"/>
  <c r="AF30" i="14" s="1"/>
  <c r="AF31" i="14" s="1"/>
  <c r="AF32" i="14" s="1"/>
  <c r="AD29" i="48"/>
  <c r="AE29" i="48" s="1"/>
  <c r="AF28" i="49" s="1"/>
  <c r="AF29" i="26" s="1"/>
  <c r="AF30" i="26" s="1"/>
  <c r="AF31" i="26" s="1"/>
  <c r="AF32" i="26" s="1"/>
  <c r="X18" i="48"/>
  <c r="Y18" i="48" s="1"/>
  <c r="O17" i="49" s="1"/>
  <c r="O29" i="15" s="1"/>
  <c r="O30" i="15" s="1"/>
  <c r="O31" i="15" s="1"/>
  <c r="O32" i="15" s="1"/>
  <c r="T33" i="48"/>
  <c r="U33" i="48" s="1"/>
  <c r="V32" i="49" s="1"/>
  <c r="V29" i="30" s="1"/>
  <c r="V30" i="30" s="1"/>
  <c r="V31" i="30" s="1"/>
  <c r="V32" i="30" s="1"/>
  <c r="T37" i="48"/>
  <c r="U37" i="48" s="1"/>
  <c r="V36" i="49" s="1"/>
  <c r="V29" i="34" s="1"/>
  <c r="V30" i="34" s="1"/>
  <c r="V31" i="34" s="1"/>
  <c r="V32" i="34" s="1"/>
  <c r="J17" i="48"/>
  <c r="K17" i="48" s="1"/>
  <c r="AJ17" i="48"/>
  <c r="AK17" i="48" s="1"/>
  <c r="W16" i="49" s="1"/>
  <c r="AF37" i="48"/>
  <c r="AG37" i="48" s="1"/>
  <c r="T36" i="49" s="1"/>
  <c r="T29" i="34" s="1"/>
  <c r="T30" i="34" s="1"/>
  <c r="T31" i="34" s="1"/>
  <c r="T32" i="34" s="1"/>
  <c r="R40" i="48"/>
  <c r="S40" i="48" s="1"/>
  <c r="AB40" i="48"/>
  <c r="AC40" i="48" s="1"/>
  <c r="S39" i="49" s="1"/>
  <c r="S29" i="37" s="1"/>
  <c r="S30" i="37" s="1"/>
  <c r="H40" i="48"/>
  <c r="I40" i="48" s="1"/>
  <c r="K39" i="49" s="1"/>
  <c r="K29" i="37" s="1"/>
  <c r="K30" i="37" s="1"/>
  <c r="K31" i="37" s="1"/>
  <c r="K32" i="37" s="1"/>
  <c r="L40" i="48"/>
  <c r="M40" i="48" s="1"/>
  <c r="E39" i="49" s="1"/>
  <c r="E29" i="37" s="1"/>
  <c r="E30" i="37" s="1"/>
  <c r="E31" i="37" s="1"/>
  <c r="E32" i="37" s="1"/>
  <c r="F40" i="48"/>
  <c r="G40" i="48" s="1"/>
  <c r="M39" i="49" s="1"/>
  <c r="M29" i="37" s="1"/>
  <c r="M30" i="37" s="1"/>
  <c r="M31" i="37" s="1"/>
  <c r="M32" i="37" s="1"/>
  <c r="J40" i="48"/>
  <c r="K40" i="48" s="1"/>
  <c r="X40" i="48"/>
  <c r="Y40" i="48" s="1"/>
  <c r="O39" i="49" s="1"/>
  <c r="O29" i="37" s="1"/>
  <c r="O30" i="37" s="1"/>
  <c r="O31" i="37" s="1"/>
  <c r="O32" i="37" s="1"/>
  <c r="D38" i="48"/>
  <c r="E38" i="48" s="1"/>
  <c r="AB38" i="48"/>
  <c r="AC38" i="48" s="1"/>
  <c r="AP38" i="48" s="1"/>
  <c r="V38" i="48"/>
  <c r="W38" i="48" s="1"/>
  <c r="L37" i="49" s="1"/>
  <c r="L29" i="35" s="1"/>
  <c r="L30" i="35" s="1"/>
  <c r="L31" i="35" s="1"/>
  <c r="L32" i="35" s="1"/>
  <c r="Z38" i="48"/>
  <c r="AA38" i="48" s="1"/>
  <c r="F37" i="49" s="1"/>
  <c r="F29" i="35" s="1"/>
  <c r="F30" i="35" s="1"/>
  <c r="F31" i="35" s="1"/>
  <c r="F32" i="35" s="1"/>
  <c r="AF38" i="48"/>
  <c r="AG38" i="48" s="1"/>
  <c r="T37" i="49" s="1"/>
  <c r="T29" i="35" s="1"/>
  <c r="T30" i="35" s="1"/>
  <c r="T31" i="35" s="1"/>
  <c r="T32" i="35" s="1"/>
  <c r="AJ38" i="48"/>
  <c r="AK38" i="48" s="1"/>
  <c r="W37" i="49" s="1"/>
  <c r="AD38" i="48"/>
  <c r="AE38" i="48" s="1"/>
  <c r="AF37" i="49" s="1"/>
  <c r="AF29" i="35" s="1"/>
  <c r="AF30" i="35" s="1"/>
  <c r="AF31" i="35" s="1"/>
  <c r="AF32" i="35" s="1"/>
  <c r="AH38" i="48"/>
  <c r="AI38" i="48" s="1"/>
  <c r="AE37" i="49" s="1"/>
  <c r="AE29" i="35" s="1"/>
  <c r="AE30" i="35" s="1"/>
  <c r="AE31" i="35" s="1"/>
  <c r="AE32" i="35" s="1"/>
  <c r="D28" i="48"/>
  <c r="E28" i="48" s="1"/>
  <c r="H28" i="48"/>
  <c r="I28" i="48" s="1"/>
  <c r="K27" i="49" s="1"/>
  <c r="K29" i="25" s="1"/>
  <c r="K30" i="25" s="1"/>
  <c r="K31" i="25" s="1"/>
  <c r="K32" i="25" s="1"/>
  <c r="L28" i="48"/>
  <c r="M28" i="48" s="1"/>
  <c r="E27" i="49" s="1"/>
  <c r="E29" i="25" s="1"/>
  <c r="E30" i="25" s="1"/>
  <c r="E31" i="25" s="1"/>
  <c r="E32" i="25" s="1"/>
  <c r="V28" i="48"/>
  <c r="W28" i="48" s="1"/>
  <c r="L27" i="49" s="1"/>
  <c r="L29" i="25" s="1"/>
  <c r="L30" i="25" s="1"/>
  <c r="L31" i="25" s="1"/>
  <c r="L32" i="25" s="1"/>
  <c r="Z28" i="48"/>
  <c r="AA28" i="48" s="1"/>
  <c r="F27" i="49" s="1"/>
  <c r="F29" i="25" s="1"/>
  <c r="F30" i="25" s="1"/>
  <c r="F31" i="25" s="1"/>
  <c r="F32" i="25" s="1"/>
  <c r="AJ28" i="48"/>
  <c r="F28" i="48"/>
  <c r="G28" i="48" s="1"/>
  <c r="M27" i="49" s="1"/>
  <c r="M29" i="25" s="1"/>
  <c r="M30" i="25" s="1"/>
  <c r="M31" i="25" s="1"/>
  <c r="M32" i="25" s="1"/>
  <c r="X28" i="48"/>
  <c r="Y28" i="48" s="1"/>
  <c r="O27" i="49" s="1"/>
  <c r="O29" i="25" s="1"/>
  <c r="O30" i="25" s="1"/>
  <c r="O31" i="25" s="1"/>
  <c r="O32" i="25" s="1"/>
  <c r="AD28" i="48"/>
  <c r="AE28" i="48" s="1"/>
  <c r="AF27" i="49" s="1"/>
  <c r="AF29" i="25" s="1"/>
  <c r="AF30" i="25" s="1"/>
  <c r="AF31" i="25" s="1"/>
  <c r="AF32" i="25" s="1"/>
  <c r="AH28" i="48"/>
  <c r="AI28" i="48" s="1"/>
  <c r="AE27" i="49" s="1"/>
  <c r="AE29" i="25" s="1"/>
  <c r="AE30" i="25" s="1"/>
  <c r="AE31" i="25" s="1"/>
  <c r="AE32" i="25" s="1"/>
  <c r="AB28" i="48"/>
  <c r="AC28" i="48" s="1"/>
  <c r="S27" i="49" s="1"/>
  <c r="S29" i="25" s="1"/>
  <c r="S30" i="25" s="1"/>
  <c r="P28" i="48"/>
  <c r="D26" i="48"/>
  <c r="E26" i="48" s="1"/>
  <c r="AF26" i="48"/>
  <c r="AG26" i="48" s="1"/>
  <c r="T25" i="49" s="1"/>
  <c r="T29" i="23" s="1"/>
  <c r="T30" i="23" s="1"/>
  <c r="T31" i="23" s="1"/>
  <c r="T32" i="23" s="1"/>
  <c r="J26" i="48"/>
  <c r="K26" i="48" s="1"/>
  <c r="T26" i="48"/>
  <c r="U26" i="48" s="1"/>
  <c r="V25" i="49" s="1"/>
  <c r="V29" i="23" s="1"/>
  <c r="V30" i="23" s="1"/>
  <c r="V31" i="23" s="1"/>
  <c r="V32" i="23" s="1"/>
  <c r="AB26" i="48"/>
  <c r="AC26" i="48" s="1"/>
  <c r="S25" i="49" s="1"/>
  <c r="S29" i="23" s="1"/>
  <c r="S30" i="23" s="1"/>
  <c r="P26" i="48"/>
  <c r="D30" i="48"/>
  <c r="E30" i="48" s="1"/>
  <c r="AF30" i="48"/>
  <c r="AG30" i="48" s="1"/>
  <c r="T29" i="49" s="1"/>
  <c r="T29" i="27" s="1"/>
  <c r="T30" i="27" s="1"/>
  <c r="T31" i="27" s="1"/>
  <c r="T32" i="27" s="1"/>
  <c r="J30" i="48"/>
  <c r="K30" i="48" s="1"/>
  <c r="T30" i="48"/>
  <c r="U30" i="48" s="1"/>
  <c r="V29" i="49" s="1"/>
  <c r="AL29" i="49" s="1"/>
  <c r="AD30" i="48"/>
  <c r="AE30" i="48" s="1"/>
  <c r="AF29" i="49" s="1"/>
  <c r="AF29" i="27" s="1"/>
  <c r="AF30" i="27" s="1"/>
  <c r="AF31" i="27" s="1"/>
  <c r="AF32" i="27" s="1"/>
  <c r="AB30" i="48"/>
  <c r="AC30" i="48" s="1"/>
  <c r="AP30" i="48" s="1"/>
  <c r="P30" i="48"/>
  <c r="D16" i="48"/>
  <c r="E16" i="48" s="1"/>
  <c r="AF16" i="48"/>
  <c r="AG16" i="48" s="1"/>
  <c r="T15" i="49" s="1"/>
  <c r="T29" i="13" s="1"/>
  <c r="T30" i="13" s="1"/>
  <c r="T31" i="13" s="1"/>
  <c r="T32" i="13" s="1"/>
  <c r="AJ16" i="48"/>
  <c r="AK16" i="48" s="1"/>
  <c r="W15" i="49" s="1"/>
  <c r="F16" i="48"/>
  <c r="G16" i="48" s="1"/>
  <c r="M15" i="49" s="1"/>
  <c r="M29" i="13" s="1"/>
  <c r="M30" i="13" s="1"/>
  <c r="M31" i="13" s="1"/>
  <c r="M32" i="13" s="1"/>
  <c r="X16" i="48"/>
  <c r="Y16" i="48" s="1"/>
  <c r="O15" i="49" s="1"/>
  <c r="O29" i="13" s="1"/>
  <c r="O30" i="13" s="1"/>
  <c r="O31" i="13" s="1"/>
  <c r="O32" i="13" s="1"/>
  <c r="AD16" i="48"/>
  <c r="AE16" i="48" s="1"/>
  <c r="AF15" i="49" s="1"/>
  <c r="AF29" i="13" s="1"/>
  <c r="AF30" i="13" s="1"/>
  <c r="AF31" i="13" s="1"/>
  <c r="AF32" i="13" s="1"/>
  <c r="AH16" i="48"/>
  <c r="AI16" i="48" s="1"/>
  <c r="AE15" i="49" s="1"/>
  <c r="AE29" i="13" s="1"/>
  <c r="AE30" i="13" s="1"/>
  <c r="AE31" i="13" s="1"/>
  <c r="AE32" i="13" s="1"/>
  <c r="R16" i="48"/>
  <c r="S16" i="48" s="1"/>
  <c r="N16" i="48"/>
  <c r="AB8" i="48"/>
  <c r="AC8" i="48" s="1"/>
  <c r="AP8" i="48" s="1"/>
  <c r="AJ8" i="48"/>
  <c r="AK8" i="48" s="1"/>
  <c r="W7" i="49" s="1"/>
  <c r="J8" i="48"/>
  <c r="K8" i="48" s="1"/>
  <c r="P8" i="48"/>
  <c r="T8" i="48"/>
  <c r="U8" i="48" s="1"/>
  <c r="V7" i="49" s="1"/>
  <c r="V29" i="5" s="1"/>
  <c r="V30" i="5" s="1"/>
  <c r="V31" i="5" s="1"/>
  <c r="V32" i="5" s="1"/>
  <c r="AD8" i="48"/>
  <c r="AE8" i="48" s="1"/>
  <c r="AF7" i="49" s="1"/>
  <c r="AF29" i="5" s="1"/>
  <c r="AF30" i="5" s="1"/>
  <c r="AF31" i="5" s="1"/>
  <c r="AF32" i="5" s="1"/>
  <c r="D24" i="48"/>
  <c r="E24" i="48" s="1"/>
  <c r="H24" i="48"/>
  <c r="I24" i="48" s="1"/>
  <c r="K23" i="49" s="1"/>
  <c r="K29" i="21" s="1"/>
  <c r="K30" i="21" s="1"/>
  <c r="K31" i="21" s="1"/>
  <c r="K32" i="21" s="1"/>
  <c r="L24" i="48"/>
  <c r="M24" i="48" s="1"/>
  <c r="E23" i="49" s="1"/>
  <c r="E29" i="21" s="1"/>
  <c r="E30" i="21" s="1"/>
  <c r="E31" i="21" s="1"/>
  <c r="E32" i="21" s="1"/>
  <c r="V24" i="48"/>
  <c r="W24" i="48" s="1"/>
  <c r="L23" i="49" s="1"/>
  <c r="L29" i="21" s="1"/>
  <c r="L30" i="21" s="1"/>
  <c r="L31" i="21" s="1"/>
  <c r="L32" i="21" s="1"/>
  <c r="Z24" i="48"/>
  <c r="AA24" i="48" s="1"/>
  <c r="F23" i="49" s="1"/>
  <c r="F29" i="21" s="1"/>
  <c r="F30" i="21" s="1"/>
  <c r="F31" i="21" s="1"/>
  <c r="F32" i="21" s="1"/>
  <c r="AJ24" i="48"/>
  <c r="F24" i="48"/>
  <c r="G24" i="48" s="1"/>
  <c r="M23" i="49" s="1"/>
  <c r="M29" i="21" s="1"/>
  <c r="M30" i="21" s="1"/>
  <c r="M31" i="21" s="1"/>
  <c r="M32" i="21" s="1"/>
  <c r="X24" i="48"/>
  <c r="Y24" i="48" s="1"/>
  <c r="O23" i="49" s="1"/>
  <c r="O29" i="21" s="1"/>
  <c r="O30" i="21" s="1"/>
  <c r="O31" i="21" s="1"/>
  <c r="O32" i="21" s="1"/>
  <c r="AD24" i="48"/>
  <c r="AE24" i="48" s="1"/>
  <c r="AF23" i="49" s="1"/>
  <c r="AF29" i="21" s="1"/>
  <c r="AF30" i="21" s="1"/>
  <c r="AF31" i="21" s="1"/>
  <c r="AF32" i="21" s="1"/>
  <c r="AH24" i="48"/>
  <c r="AI24" i="48" s="1"/>
  <c r="AE23" i="49" s="1"/>
  <c r="AE29" i="21" s="1"/>
  <c r="AE30" i="21" s="1"/>
  <c r="AE31" i="21" s="1"/>
  <c r="AE32" i="21" s="1"/>
  <c r="AB24" i="48"/>
  <c r="AC24" i="48" s="1"/>
  <c r="S23" i="49" s="1"/>
  <c r="S29" i="21" s="1"/>
  <c r="S30" i="21" s="1"/>
  <c r="P24" i="48"/>
  <c r="AB6" i="48"/>
  <c r="AC6" i="48" s="1"/>
  <c r="S5" i="49" s="1"/>
  <c r="H6" i="48"/>
  <c r="I6" i="48" s="1"/>
  <c r="K5" i="49" s="1"/>
  <c r="L6" i="48"/>
  <c r="M6" i="48" s="1"/>
  <c r="E5" i="49" s="1"/>
  <c r="V6" i="48"/>
  <c r="W6" i="48" s="1"/>
  <c r="L5" i="49" s="1"/>
  <c r="Z6" i="48"/>
  <c r="AA6" i="48" s="1"/>
  <c r="F5" i="49" s="1"/>
  <c r="AF6" i="48"/>
  <c r="AG6" i="48" s="1"/>
  <c r="T5" i="49" s="1"/>
  <c r="J6" i="48"/>
  <c r="K6" i="48" s="1"/>
  <c r="X5" i="49" s="1"/>
  <c r="P6" i="48"/>
  <c r="T6" i="48"/>
  <c r="U6" i="48" s="1"/>
  <c r="V5" i="49" s="1"/>
  <c r="AL5" i="49" s="1"/>
  <c r="AD6" i="48"/>
  <c r="AE6" i="48" s="1"/>
  <c r="AF5" i="49" s="1"/>
  <c r="AB10" i="48"/>
  <c r="AC10" i="48" s="1"/>
  <c r="S9" i="49" s="1"/>
  <c r="S29" i="7" s="1"/>
  <c r="S30" i="7" s="1"/>
  <c r="H10" i="48"/>
  <c r="I10" i="48" s="1"/>
  <c r="K9" i="49" s="1"/>
  <c r="K29" i="7" s="1"/>
  <c r="K30" i="7" s="1"/>
  <c r="K31" i="7" s="1"/>
  <c r="K32" i="7" s="1"/>
  <c r="L10" i="48"/>
  <c r="M10" i="48" s="1"/>
  <c r="E9" i="49" s="1"/>
  <c r="E29" i="7" s="1"/>
  <c r="E30" i="7" s="1"/>
  <c r="E31" i="7" s="1"/>
  <c r="E32" i="7" s="1"/>
  <c r="V10" i="48"/>
  <c r="W10" i="48" s="1"/>
  <c r="L9" i="49" s="1"/>
  <c r="L29" i="7" s="1"/>
  <c r="L30" i="7" s="1"/>
  <c r="L31" i="7" s="1"/>
  <c r="L32" i="7" s="1"/>
  <c r="Z10" i="48"/>
  <c r="AA10" i="48" s="1"/>
  <c r="F9" i="49" s="1"/>
  <c r="F29" i="7" s="1"/>
  <c r="F30" i="7" s="1"/>
  <c r="F31" i="7" s="1"/>
  <c r="F32" i="7" s="1"/>
  <c r="AF10" i="48"/>
  <c r="AG10" i="48" s="1"/>
  <c r="T9" i="49" s="1"/>
  <c r="T29" i="7" s="1"/>
  <c r="T30" i="7" s="1"/>
  <c r="T31" i="7" s="1"/>
  <c r="T32" i="7" s="1"/>
  <c r="J10" i="48"/>
  <c r="K10" i="48" s="1"/>
  <c r="P10" i="48"/>
  <c r="T10" i="48"/>
  <c r="U10" i="48" s="1"/>
  <c r="V9" i="49" s="1"/>
  <c r="V29" i="7" s="1"/>
  <c r="V30" i="7" s="1"/>
  <c r="V31" i="7" s="1"/>
  <c r="V32" i="7" s="1"/>
  <c r="AD10" i="48"/>
  <c r="AE10" i="48" s="1"/>
  <c r="AF9" i="49" s="1"/>
  <c r="AF29" i="7" s="1"/>
  <c r="AF30" i="7" s="1"/>
  <c r="AF31" i="7" s="1"/>
  <c r="AF32" i="7" s="1"/>
  <c r="T40" i="48"/>
  <c r="U40" i="48" s="1"/>
  <c r="V39" i="49" s="1"/>
  <c r="V29" i="37" s="1"/>
  <c r="V30" i="37" s="1"/>
  <c r="V31" i="37" s="1"/>
  <c r="V32" i="37" s="1"/>
  <c r="N30" i="48"/>
  <c r="N28" i="48"/>
  <c r="N26" i="48"/>
  <c r="N24" i="48"/>
  <c r="AB16" i="48"/>
  <c r="AC16" i="48" s="1"/>
  <c r="AP16" i="48" s="1"/>
  <c r="AH10" i="48"/>
  <c r="AI10" i="48" s="1"/>
  <c r="AE9" i="49" s="1"/>
  <c r="AE29" i="7" s="1"/>
  <c r="AE30" i="7" s="1"/>
  <c r="AE31" i="7" s="1"/>
  <c r="AE32" i="7" s="1"/>
  <c r="R10" i="48"/>
  <c r="S10" i="48" s="1"/>
  <c r="F10" i="48"/>
  <c r="G10" i="48" s="1"/>
  <c r="M9" i="49" s="1"/>
  <c r="M29" i="7" s="1"/>
  <c r="M30" i="7" s="1"/>
  <c r="M31" i="7" s="1"/>
  <c r="M32" i="7" s="1"/>
  <c r="AH8" i="48"/>
  <c r="AI8" i="48" s="1"/>
  <c r="AE7" i="49" s="1"/>
  <c r="AE29" i="5" s="1"/>
  <c r="AE30" i="5" s="1"/>
  <c r="AE31" i="5" s="1"/>
  <c r="AE32" i="5" s="1"/>
  <c r="R8" i="48"/>
  <c r="S8" i="48" s="1"/>
  <c r="F8" i="48"/>
  <c r="G8" i="48" s="1"/>
  <c r="M7" i="49" s="1"/>
  <c r="M29" i="5" s="1"/>
  <c r="M30" i="5" s="1"/>
  <c r="M31" i="5" s="1"/>
  <c r="M32" i="5" s="1"/>
  <c r="M40" i="5" s="1"/>
  <c r="X6" i="48"/>
  <c r="Y6" i="48" s="1"/>
  <c r="O5" i="49" s="1"/>
  <c r="N6" i="48"/>
  <c r="AH30" i="48"/>
  <c r="AI30" i="48" s="1"/>
  <c r="AE29" i="49" s="1"/>
  <c r="AE29" i="27" s="1"/>
  <c r="AE30" i="27" s="1"/>
  <c r="AE31" i="27" s="1"/>
  <c r="AE32" i="27" s="1"/>
  <c r="AD40" i="48"/>
  <c r="AE40" i="48" s="1"/>
  <c r="AF39" i="49" s="1"/>
  <c r="AF29" i="37" s="1"/>
  <c r="AF30" i="37" s="1"/>
  <c r="AF31" i="37" s="1"/>
  <c r="AF32" i="37" s="1"/>
  <c r="X26" i="48"/>
  <c r="Y26" i="48" s="1"/>
  <c r="O25" i="49" s="1"/>
  <c r="O29" i="23" s="1"/>
  <c r="O30" i="23" s="1"/>
  <c r="O31" i="23" s="1"/>
  <c r="O32" i="23" s="1"/>
  <c r="X30" i="48"/>
  <c r="Y30" i="48" s="1"/>
  <c r="O29" i="49" s="1"/>
  <c r="O29" i="27" s="1"/>
  <c r="O30" i="27" s="1"/>
  <c r="O31" i="27" s="1"/>
  <c r="O32" i="27" s="1"/>
  <c r="T28" i="48"/>
  <c r="U28" i="48" s="1"/>
  <c r="V27" i="49" s="1"/>
  <c r="V29" i="25" s="1"/>
  <c r="V30" i="25" s="1"/>
  <c r="V31" i="25" s="1"/>
  <c r="V32" i="25" s="1"/>
  <c r="J28" i="48"/>
  <c r="K28" i="48" s="1"/>
  <c r="F26" i="48"/>
  <c r="G26" i="48" s="1"/>
  <c r="M25" i="49" s="1"/>
  <c r="M29" i="23" s="1"/>
  <c r="M30" i="23" s="1"/>
  <c r="M31" i="23" s="1"/>
  <c r="M32" i="23" s="1"/>
  <c r="F38" i="48"/>
  <c r="G38" i="48" s="1"/>
  <c r="M37" i="49" s="1"/>
  <c r="M29" i="35" s="1"/>
  <c r="M30" i="35" s="1"/>
  <c r="M31" i="35" s="1"/>
  <c r="M32" i="35" s="1"/>
  <c r="AJ10" i="48"/>
  <c r="AK10" i="48" s="1"/>
  <c r="W9" i="49" s="1"/>
  <c r="AJ30" i="48"/>
  <c r="AK30" i="48" s="1"/>
  <c r="W29" i="49" s="1"/>
  <c r="AF28" i="48"/>
  <c r="AG28" i="48" s="1"/>
  <c r="T27" i="49" s="1"/>
  <c r="T29" i="25" s="1"/>
  <c r="T30" i="25" s="1"/>
  <c r="T31" i="25" s="1"/>
  <c r="T32" i="25" s="1"/>
  <c r="Z16" i="48"/>
  <c r="AA16" i="48" s="1"/>
  <c r="F15" i="49" s="1"/>
  <c r="F29" i="13" s="1"/>
  <c r="F30" i="13" s="1"/>
  <c r="F31" i="13" s="1"/>
  <c r="F32" i="13" s="1"/>
  <c r="Z30" i="48"/>
  <c r="AA30" i="48" s="1"/>
  <c r="F29" i="49" s="1"/>
  <c r="F29" i="27" s="1"/>
  <c r="F30" i="27" s="1"/>
  <c r="F31" i="27" s="1"/>
  <c r="F32" i="27" s="1"/>
  <c r="V8" i="48"/>
  <c r="W8" i="48" s="1"/>
  <c r="L7" i="49" s="1"/>
  <c r="L29" i="5" s="1"/>
  <c r="L30" i="5" s="1"/>
  <c r="L31" i="5" s="1"/>
  <c r="L32" i="5" s="1"/>
  <c r="L40" i="5" s="1"/>
  <c r="V26" i="48"/>
  <c r="W26" i="48" s="1"/>
  <c r="L25" i="49" s="1"/>
  <c r="L29" i="23" s="1"/>
  <c r="L30" i="23" s="1"/>
  <c r="L31" i="23" s="1"/>
  <c r="L32" i="23" s="1"/>
  <c r="V40" i="48"/>
  <c r="W40" i="48" s="1"/>
  <c r="L39" i="49" s="1"/>
  <c r="L29" i="37" s="1"/>
  <c r="L30" i="37" s="1"/>
  <c r="L31" i="37" s="1"/>
  <c r="L32" i="37" s="1"/>
  <c r="L38" i="48"/>
  <c r="M38" i="48" s="1"/>
  <c r="E37" i="49" s="1"/>
  <c r="E29" i="35" s="1"/>
  <c r="E30" i="35" s="1"/>
  <c r="E31" i="35" s="1"/>
  <c r="E32" i="35" s="1"/>
  <c r="L26" i="48"/>
  <c r="M26" i="48" s="1"/>
  <c r="E25" i="49" s="1"/>
  <c r="E29" i="23" s="1"/>
  <c r="E30" i="23" s="1"/>
  <c r="E31" i="23" s="1"/>
  <c r="E32" i="23" s="1"/>
  <c r="H8" i="48"/>
  <c r="I8" i="48" s="1"/>
  <c r="K7" i="49" s="1"/>
  <c r="K29" i="5" s="1"/>
  <c r="K30" i="5" s="1"/>
  <c r="K31" i="5" s="1"/>
  <c r="K32" i="5" s="1"/>
  <c r="H26" i="48"/>
  <c r="I26" i="48" s="1"/>
  <c r="K25" i="49" s="1"/>
  <c r="K29" i="23" s="1"/>
  <c r="K30" i="23" s="1"/>
  <c r="K31" i="23" s="1"/>
  <c r="K32" i="23" s="1"/>
  <c r="H30" i="48"/>
  <c r="I30" i="48" s="1"/>
  <c r="K29" i="49" s="1"/>
  <c r="K29" i="27" s="1"/>
  <c r="K30" i="27" s="1"/>
  <c r="K31" i="27" s="1"/>
  <c r="K32" i="27" s="1"/>
  <c r="N40" i="48"/>
  <c r="N38" i="48"/>
  <c r="D35" i="48"/>
  <c r="E35" i="48" s="1"/>
  <c r="F35" i="48"/>
  <c r="G35" i="48" s="1"/>
  <c r="M34" i="49" s="1"/>
  <c r="M29" i="32" s="1"/>
  <c r="M30" i="32" s="1"/>
  <c r="M31" i="32" s="1"/>
  <c r="M32" i="32" s="1"/>
  <c r="M33" i="32" s="1"/>
  <c r="M34" i="32" s="1"/>
  <c r="M35" i="32" s="1"/>
  <c r="M36" i="32" s="1"/>
  <c r="M37" i="32" s="1"/>
  <c r="M38" i="32" s="1"/>
  <c r="M39" i="32" s="1"/>
  <c r="M40" i="32" s="1"/>
  <c r="D15" i="48"/>
  <c r="E15" i="48" s="1"/>
  <c r="T15" i="48"/>
  <c r="U15" i="48" s="1"/>
  <c r="V14" i="49" s="1"/>
  <c r="V29" i="12" s="1"/>
  <c r="V30" i="12" s="1"/>
  <c r="V31" i="12" s="1"/>
  <c r="V32" i="12" s="1"/>
  <c r="D7" i="48"/>
  <c r="E7" i="48" s="1"/>
  <c r="P7" i="48"/>
  <c r="P38" i="48"/>
  <c r="D6" i="48"/>
  <c r="E6" i="48" s="1"/>
  <c r="D40" i="48"/>
  <c r="E40" i="48" s="1"/>
  <c r="P20" i="48"/>
  <c r="J14" i="48"/>
  <c r="K14" i="48" s="1"/>
  <c r="J13" i="48"/>
  <c r="K13" i="48" s="1"/>
  <c r="T9" i="48"/>
  <c r="U9" i="48" s="1"/>
  <c r="V8" i="49" s="1"/>
  <c r="V29" i="6" s="1"/>
  <c r="V30" i="6" s="1"/>
  <c r="V31" i="6" s="1"/>
  <c r="V32" i="6" s="1"/>
  <c r="P5" i="48"/>
  <c r="X36" i="48"/>
  <c r="Y36" i="48" s="1"/>
  <c r="O35" i="49" s="1"/>
  <c r="O29" i="33" s="1"/>
  <c r="O30" i="33" s="1"/>
  <c r="O31" i="33" s="1"/>
  <c r="O32" i="33" s="1"/>
  <c r="F17" i="48"/>
  <c r="G17" i="48" s="1"/>
  <c r="M16" i="49" s="1"/>
  <c r="M29" i="14" s="1"/>
  <c r="M30" i="14" s="1"/>
  <c r="M31" i="14" s="1"/>
  <c r="M32" i="14" s="1"/>
  <c r="P37" i="48"/>
  <c r="P21" i="48"/>
  <c r="V5" i="48"/>
  <c r="W5" i="48" s="1"/>
  <c r="L4" i="49" s="1"/>
  <c r="L29" i="2" s="1"/>
  <c r="L30" i="2" s="1"/>
  <c r="L31" i="2" s="1"/>
  <c r="L32" i="2" s="1"/>
  <c r="V13" i="48"/>
  <c r="W13" i="48" s="1"/>
  <c r="L12" i="49" s="1"/>
  <c r="L29" i="10" s="1"/>
  <c r="L30" i="10" s="1"/>
  <c r="L31" i="10" s="1"/>
  <c r="L32" i="10" s="1"/>
  <c r="V37" i="48"/>
  <c r="W37" i="48" s="1"/>
  <c r="L36" i="49" s="1"/>
  <c r="L29" i="34" s="1"/>
  <c r="L30" i="34" s="1"/>
  <c r="L31" i="34" s="1"/>
  <c r="L32" i="34" s="1"/>
  <c r="V39" i="48"/>
  <c r="W39" i="48" s="1"/>
  <c r="L38" i="49" s="1"/>
  <c r="L29" i="36" s="1"/>
  <c r="L30" i="36" s="1"/>
  <c r="L31" i="36" s="1"/>
  <c r="L32" i="36" s="1"/>
  <c r="P32" i="48"/>
  <c r="P18" i="48"/>
  <c r="T14" i="48"/>
  <c r="U14" i="48" s="1"/>
  <c r="V13" i="49" s="1"/>
  <c r="V29" i="11" s="1"/>
  <c r="V30" i="11" s="1"/>
  <c r="V31" i="11" s="1"/>
  <c r="V32" i="11" s="1"/>
  <c r="AD13" i="48"/>
  <c r="AE13" i="48" s="1"/>
  <c r="AF12" i="49" s="1"/>
  <c r="AF29" i="10" s="1"/>
  <c r="AF30" i="10" s="1"/>
  <c r="AF31" i="10" s="1"/>
  <c r="AF32" i="10" s="1"/>
  <c r="P13" i="48"/>
  <c r="R12" i="48"/>
  <c r="S12" i="48" s="1"/>
  <c r="AD9" i="48"/>
  <c r="AE9" i="48" s="1"/>
  <c r="AF8" i="49" s="1"/>
  <c r="AF29" i="6" s="1"/>
  <c r="AF30" i="6" s="1"/>
  <c r="AF31" i="6" s="1"/>
  <c r="AF32" i="6" s="1"/>
  <c r="T5" i="48"/>
  <c r="U5" i="48" s="1"/>
  <c r="V4" i="49" s="1"/>
  <c r="V29" i="2" s="1"/>
  <c r="V30" i="2" s="1"/>
  <c r="V31" i="2" s="1"/>
  <c r="V32" i="2" s="1"/>
  <c r="J5" i="48"/>
  <c r="K5" i="48" s="1"/>
  <c r="AH18" i="48"/>
  <c r="AI18" i="48" s="1"/>
  <c r="AE17" i="49" s="1"/>
  <c r="AE29" i="15" s="1"/>
  <c r="AE30" i="15" s="1"/>
  <c r="AE31" i="15" s="1"/>
  <c r="AE32" i="15" s="1"/>
  <c r="AH25" i="48"/>
  <c r="AI25" i="48" s="1"/>
  <c r="AE24" i="49" s="1"/>
  <c r="AE29" i="22" s="1"/>
  <c r="AE30" i="22" s="1"/>
  <c r="AE31" i="22" s="1"/>
  <c r="AE32" i="22" s="1"/>
  <c r="AD18" i="48"/>
  <c r="AE18" i="48" s="1"/>
  <c r="AF17" i="49" s="1"/>
  <c r="AF29" i="15" s="1"/>
  <c r="AF30" i="15" s="1"/>
  <c r="AF31" i="15" s="1"/>
  <c r="AF32" i="15" s="1"/>
  <c r="AD25" i="48"/>
  <c r="AE25" i="48" s="1"/>
  <c r="AF24" i="49" s="1"/>
  <c r="AF29" i="22" s="1"/>
  <c r="AF30" i="22" s="1"/>
  <c r="AF31" i="22" s="1"/>
  <c r="AF32" i="22" s="1"/>
  <c r="X21" i="48"/>
  <c r="Y21" i="48" s="1"/>
  <c r="O20" i="49" s="1"/>
  <c r="O29" i="18" s="1"/>
  <c r="O30" i="18" s="1"/>
  <c r="O31" i="18" s="1"/>
  <c r="O32" i="18" s="1"/>
  <c r="X29" i="48"/>
  <c r="Y29" i="48" s="1"/>
  <c r="O28" i="49" s="1"/>
  <c r="O29" i="26" s="1"/>
  <c r="O30" i="26" s="1"/>
  <c r="O31" i="26" s="1"/>
  <c r="O32" i="26" s="1"/>
  <c r="X33" i="48"/>
  <c r="Y33" i="48" s="1"/>
  <c r="O32" i="49" s="1"/>
  <c r="O29" i="30" s="1"/>
  <c r="O30" i="30" s="1"/>
  <c r="O31" i="30" s="1"/>
  <c r="O32" i="30" s="1"/>
  <c r="X37" i="48"/>
  <c r="Y37" i="48" s="1"/>
  <c r="O36" i="49" s="1"/>
  <c r="O29" i="34" s="1"/>
  <c r="O30" i="34" s="1"/>
  <c r="O31" i="34" s="1"/>
  <c r="O32" i="34" s="1"/>
  <c r="J18" i="48"/>
  <c r="K18" i="48" s="1"/>
  <c r="R33" i="48"/>
  <c r="S33" i="48" s="1"/>
  <c r="AJ18" i="48"/>
  <c r="AK18" i="48" s="1"/>
  <c r="W17" i="49" s="1"/>
  <c r="AJ37" i="48"/>
  <c r="AK37" i="48" s="1"/>
  <c r="W36" i="49" s="1"/>
  <c r="Z21" i="48"/>
  <c r="AA21" i="48" s="1"/>
  <c r="F20" i="49" s="1"/>
  <c r="F29" i="18" s="1"/>
  <c r="F30" i="18" s="1"/>
  <c r="F31" i="18" s="1"/>
  <c r="F32" i="18" s="1"/>
  <c r="Z29" i="48"/>
  <c r="AA29" i="48" s="1"/>
  <c r="F28" i="49" s="1"/>
  <c r="F29" i="26" s="1"/>
  <c r="F30" i="26" s="1"/>
  <c r="F31" i="26" s="1"/>
  <c r="F32" i="26" s="1"/>
  <c r="H18" i="48"/>
  <c r="I18" i="48" s="1"/>
  <c r="K17" i="49" s="1"/>
  <c r="K29" i="15" s="1"/>
  <c r="K30" i="15" s="1"/>
  <c r="K31" i="15" s="1"/>
  <c r="K32" i="15" s="1"/>
  <c r="P34" i="48"/>
  <c r="P22" i="48"/>
  <c r="N18" i="48"/>
  <c r="R18" i="48"/>
  <c r="S18" i="48" s="1"/>
  <c r="AD14" i="48"/>
  <c r="AE14" i="48" s="1"/>
  <c r="AF13" i="49" s="1"/>
  <c r="AF29" i="11" s="1"/>
  <c r="AF30" i="11" s="1"/>
  <c r="AF31" i="11" s="1"/>
  <c r="AF32" i="11" s="1"/>
  <c r="P14" i="48"/>
  <c r="AH12" i="48"/>
  <c r="AI12" i="48" s="1"/>
  <c r="AE11" i="49" s="1"/>
  <c r="AE29" i="9" s="1"/>
  <c r="AE30" i="9" s="1"/>
  <c r="AE31" i="9" s="1"/>
  <c r="AE32" i="9" s="1"/>
  <c r="F12" i="48"/>
  <c r="G12" i="48" s="1"/>
  <c r="M11" i="49" s="1"/>
  <c r="M29" i="9" s="1"/>
  <c r="M30" i="9" s="1"/>
  <c r="M31" i="9" s="1"/>
  <c r="M32" i="9" s="1"/>
  <c r="AH14" i="48"/>
  <c r="AI14" i="48" s="1"/>
  <c r="AE13" i="49" s="1"/>
  <c r="AE29" i="11" s="1"/>
  <c r="AE30" i="11" s="1"/>
  <c r="AE31" i="11" s="1"/>
  <c r="AE32" i="11" s="1"/>
  <c r="AH20" i="48"/>
  <c r="AI20" i="48" s="1"/>
  <c r="AE19" i="49" s="1"/>
  <c r="AE29" i="17" s="1"/>
  <c r="AE30" i="17" s="1"/>
  <c r="AE31" i="17" s="1"/>
  <c r="AE32" i="17" s="1"/>
  <c r="AD15" i="48"/>
  <c r="AE15" i="48" s="1"/>
  <c r="AF14" i="49" s="1"/>
  <c r="AF29" i="12" s="1"/>
  <c r="AF30" i="12" s="1"/>
  <c r="AF31" i="12" s="1"/>
  <c r="AF32" i="12" s="1"/>
  <c r="AD19" i="48"/>
  <c r="AE19" i="48" s="1"/>
  <c r="AF18" i="49" s="1"/>
  <c r="AF29" i="16" s="1"/>
  <c r="AF30" i="16" s="1"/>
  <c r="AF31" i="16" s="1"/>
  <c r="AF32" i="16" s="1"/>
  <c r="T23" i="48"/>
  <c r="U23" i="48" s="1"/>
  <c r="V22" i="49" s="1"/>
  <c r="AL22" i="49" s="1"/>
  <c r="J22" i="48"/>
  <c r="K22" i="48" s="1"/>
  <c r="F18" i="48"/>
  <c r="G18" i="48" s="1"/>
  <c r="M17" i="49" s="1"/>
  <c r="M29" i="15" s="1"/>
  <c r="M30" i="15" s="1"/>
  <c r="M31" i="15" s="1"/>
  <c r="M32" i="15" s="1"/>
  <c r="F27" i="48"/>
  <c r="G27" i="48" s="1"/>
  <c r="M26" i="49" s="1"/>
  <c r="M29" i="24" s="1"/>
  <c r="M30" i="24" s="1"/>
  <c r="M31" i="24" s="1"/>
  <c r="M32" i="24" s="1"/>
  <c r="N27" i="48"/>
  <c r="AJ4" i="48"/>
  <c r="AK4" i="48" s="1"/>
  <c r="W3" i="49" s="1"/>
  <c r="W29" i="1" s="1"/>
  <c r="W30" i="1" s="1"/>
  <c r="AJ12" i="48"/>
  <c r="AK12" i="48" s="1"/>
  <c r="W11" i="49" s="1"/>
  <c r="AJ22" i="48"/>
  <c r="AK22" i="48" s="1"/>
  <c r="W21" i="49" s="1"/>
  <c r="AJ31" i="48"/>
  <c r="AK31" i="48" s="1"/>
  <c r="W30" i="49" s="1"/>
  <c r="W29" i="28" s="1"/>
  <c r="W30" i="28" s="1"/>
  <c r="W31" i="28" s="1"/>
  <c r="W32" i="28" s="1"/>
  <c r="AF18" i="48"/>
  <c r="AG18" i="48" s="1"/>
  <c r="T17" i="49" s="1"/>
  <c r="T29" i="15" s="1"/>
  <c r="T30" i="15" s="1"/>
  <c r="T31" i="15" s="1"/>
  <c r="T32" i="15" s="1"/>
  <c r="Z18" i="48"/>
  <c r="AA18" i="48" s="1"/>
  <c r="F17" i="49" s="1"/>
  <c r="F29" i="15" s="1"/>
  <c r="F30" i="15" s="1"/>
  <c r="F31" i="15" s="1"/>
  <c r="F32" i="15" s="1"/>
  <c r="V18" i="48"/>
  <c r="W18" i="48" s="1"/>
  <c r="L17" i="49" s="1"/>
  <c r="L29" i="15" s="1"/>
  <c r="L30" i="15" s="1"/>
  <c r="L31" i="15" s="1"/>
  <c r="L32" i="15" s="1"/>
  <c r="L18" i="48"/>
  <c r="M18" i="48" s="1"/>
  <c r="E17" i="49" s="1"/>
  <c r="E29" i="15" s="1"/>
  <c r="E30" i="15" s="1"/>
  <c r="E31" i="15" s="1"/>
  <c r="E32" i="15" s="1"/>
  <c r="S7" i="49"/>
  <c r="S29" i="5" s="1"/>
  <c r="S30" i="5" s="1"/>
  <c r="AB36" i="48"/>
  <c r="AC36" i="48" s="1"/>
  <c r="S35" i="49" s="1"/>
  <c r="S29" i="33" s="1"/>
  <c r="S30" i="33" s="1"/>
  <c r="AB34" i="48"/>
  <c r="AC34" i="48" s="1"/>
  <c r="S33" i="49" s="1"/>
  <c r="S29" i="31" s="1"/>
  <c r="S30" i="31" s="1"/>
  <c r="AB32" i="48"/>
  <c r="AC32" i="48" s="1"/>
  <c r="AP32" i="48" s="1"/>
  <c r="AB22" i="48"/>
  <c r="AC22" i="48" s="1"/>
  <c r="AP22" i="48" s="1"/>
  <c r="AB20" i="48"/>
  <c r="AC20" i="48" s="1"/>
  <c r="AP20" i="48" s="1"/>
  <c r="X14" i="48"/>
  <c r="Y14" i="48" s="1"/>
  <c r="O13" i="49" s="1"/>
  <c r="O29" i="11" s="1"/>
  <c r="O30" i="11" s="1"/>
  <c r="O31" i="11" s="1"/>
  <c r="O32" i="11" s="1"/>
  <c r="R14" i="48"/>
  <c r="S14" i="48" s="1"/>
  <c r="N14" i="48"/>
  <c r="F14" i="48"/>
  <c r="G14" i="48" s="1"/>
  <c r="M13" i="49" s="1"/>
  <c r="M29" i="11" s="1"/>
  <c r="M30" i="11" s="1"/>
  <c r="M31" i="11" s="1"/>
  <c r="M32" i="11" s="1"/>
  <c r="X12" i="48"/>
  <c r="Y12" i="48" s="1"/>
  <c r="O11" i="49" s="1"/>
  <c r="O29" i="9" s="1"/>
  <c r="O30" i="9" s="1"/>
  <c r="O31" i="9" s="1"/>
  <c r="O32" i="9" s="1"/>
  <c r="T11" i="48"/>
  <c r="U11" i="48" s="1"/>
  <c r="V10" i="49" s="1"/>
  <c r="AL10" i="49" s="1"/>
  <c r="T4" i="48"/>
  <c r="U4" i="48" s="1"/>
  <c r="V3" i="49" s="1"/>
  <c r="V29" i="1" s="1"/>
  <c r="V30" i="1" s="1"/>
  <c r="AH22" i="48"/>
  <c r="AI22" i="48" s="1"/>
  <c r="AE21" i="49" s="1"/>
  <c r="AE29" i="19" s="1"/>
  <c r="AE30" i="19" s="1"/>
  <c r="AE31" i="19" s="1"/>
  <c r="AE32" i="19" s="1"/>
  <c r="AH36" i="48"/>
  <c r="AI36" i="48" s="1"/>
  <c r="AE35" i="49" s="1"/>
  <c r="AE29" i="33" s="1"/>
  <c r="AE30" i="33" s="1"/>
  <c r="AE31" i="33" s="1"/>
  <c r="AE32" i="33" s="1"/>
  <c r="AD23" i="48"/>
  <c r="AE23" i="48" s="1"/>
  <c r="AF22" i="49" s="1"/>
  <c r="AF29" i="20" s="1"/>
  <c r="AF30" i="20" s="1"/>
  <c r="AF31" i="20" s="1"/>
  <c r="AF32" i="20" s="1"/>
  <c r="AD27" i="48"/>
  <c r="AE27" i="48" s="1"/>
  <c r="AF26" i="49" s="1"/>
  <c r="AF29" i="24" s="1"/>
  <c r="AF30" i="24" s="1"/>
  <c r="AF31" i="24" s="1"/>
  <c r="AF32" i="24" s="1"/>
  <c r="AD31" i="48"/>
  <c r="AE31" i="48" s="1"/>
  <c r="AF30" i="49" s="1"/>
  <c r="AF29" i="28" s="1"/>
  <c r="AF30" i="28" s="1"/>
  <c r="AF31" i="28" s="1"/>
  <c r="AF32" i="28" s="1"/>
  <c r="X20" i="48"/>
  <c r="Y20" i="48" s="1"/>
  <c r="O19" i="49" s="1"/>
  <c r="O29" i="17" s="1"/>
  <c r="O30" i="17" s="1"/>
  <c r="O31" i="17" s="1"/>
  <c r="O32" i="17" s="1"/>
  <c r="T19" i="48"/>
  <c r="U19" i="48" s="1"/>
  <c r="V18" i="49" s="1"/>
  <c r="AL18" i="49" s="1"/>
  <c r="T27" i="48"/>
  <c r="U27" i="48" s="1"/>
  <c r="V26" i="49" s="1"/>
  <c r="V29" i="24" s="1"/>
  <c r="V30" i="24" s="1"/>
  <c r="V31" i="24" s="1"/>
  <c r="V32" i="24" s="1"/>
  <c r="J20" i="48"/>
  <c r="K20" i="48" s="1"/>
  <c r="F23" i="48"/>
  <c r="G23" i="48" s="1"/>
  <c r="M22" i="49" s="1"/>
  <c r="M29" i="20" s="1"/>
  <c r="M30" i="20" s="1"/>
  <c r="M31" i="20" s="1"/>
  <c r="M32" i="20" s="1"/>
  <c r="F31" i="48"/>
  <c r="G31" i="48" s="1"/>
  <c r="M30" i="49" s="1"/>
  <c r="M29" i="28" s="1"/>
  <c r="M30" i="28" s="1"/>
  <c r="M31" i="28" s="1"/>
  <c r="M32" i="28" s="1"/>
  <c r="N35" i="48"/>
  <c r="N19" i="48"/>
  <c r="AJ35" i="48"/>
  <c r="AK35" i="48" s="1"/>
  <c r="W34" i="49" s="1"/>
  <c r="W29" i="32" s="1"/>
  <c r="W30" i="32" s="1"/>
  <c r="W31" i="32" s="1"/>
  <c r="W32" i="32" s="1"/>
  <c r="W33" i="32" s="1"/>
  <c r="W34" i="32" s="1"/>
  <c r="W35" i="32" s="1"/>
  <c r="W36" i="32" s="1"/>
  <c r="W37" i="32" s="1"/>
  <c r="W38" i="32" s="1"/>
  <c r="W39" i="32" s="1"/>
  <c r="W40" i="32" s="1"/>
  <c r="AP14" i="48"/>
  <c r="D41" i="48"/>
  <c r="E41" i="48" s="1"/>
  <c r="H41" i="48"/>
  <c r="I41" i="48" s="1"/>
  <c r="K40" i="49" s="1"/>
  <c r="K29" i="38" s="1"/>
  <c r="K30" i="38" s="1"/>
  <c r="K31" i="38" s="1"/>
  <c r="K32" i="38" s="1"/>
  <c r="F41" i="48"/>
  <c r="G41" i="48" s="1"/>
  <c r="M40" i="49" s="1"/>
  <c r="M29" i="38" s="1"/>
  <c r="M30" i="38" s="1"/>
  <c r="M31" i="38" s="1"/>
  <c r="M32" i="38" s="1"/>
  <c r="J41" i="48"/>
  <c r="K41" i="48" s="1"/>
  <c r="X40" i="49" s="1"/>
  <c r="T41" i="48"/>
  <c r="U41" i="48" s="1"/>
  <c r="V40" i="49" s="1"/>
  <c r="V29" i="38" s="1"/>
  <c r="V30" i="38" s="1"/>
  <c r="V31" i="38" s="1"/>
  <c r="V32" i="38" s="1"/>
  <c r="D39" i="48"/>
  <c r="E39" i="48" s="1"/>
  <c r="L39" i="48"/>
  <c r="M39" i="48" s="1"/>
  <c r="E38" i="49" s="1"/>
  <c r="E29" i="36" s="1"/>
  <c r="E30" i="36" s="1"/>
  <c r="E31" i="36" s="1"/>
  <c r="E32" i="36" s="1"/>
  <c r="AF39" i="48"/>
  <c r="AG39" i="48" s="1"/>
  <c r="T38" i="49" s="1"/>
  <c r="T29" i="36" s="1"/>
  <c r="T30" i="36" s="1"/>
  <c r="T31" i="36" s="1"/>
  <c r="T32" i="36" s="1"/>
  <c r="AJ39" i="48"/>
  <c r="AK39" i="48" s="1"/>
  <c r="W38" i="49" s="1"/>
  <c r="F39" i="48"/>
  <c r="G39" i="48" s="1"/>
  <c r="M38" i="49" s="1"/>
  <c r="M29" i="36" s="1"/>
  <c r="M30" i="36" s="1"/>
  <c r="M31" i="36" s="1"/>
  <c r="M32" i="36" s="1"/>
  <c r="J39" i="48"/>
  <c r="K39" i="48" s="1"/>
  <c r="D37" i="48"/>
  <c r="E37" i="48" s="1"/>
  <c r="R37" i="48"/>
  <c r="S37" i="48" s="1"/>
  <c r="N37" i="48"/>
  <c r="F37" i="48"/>
  <c r="G37" i="48" s="1"/>
  <c r="M36" i="49" s="1"/>
  <c r="M29" i="34" s="1"/>
  <c r="M30" i="34" s="1"/>
  <c r="M31" i="34" s="1"/>
  <c r="M32" i="34" s="1"/>
  <c r="J37" i="48"/>
  <c r="K37" i="48" s="1"/>
  <c r="D33" i="48"/>
  <c r="E33" i="48" s="1"/>
  <c r="AJ33" i="48"/>
  <c r="AK33" i="48" s="1"/>
  <c r="W32" i="49" s="1"/>
  <c r="AB33" i="48"/>
  <c r="AC33" i="48" s="1"/>
  <c r="AP33" i="48" s="1"/>
  <c r="P33" i="48"/>
  <c r="F33" i="48"/>
  <c r="G33" i="48" s="1"/>
  <c r="M32" i="49" s="1"/>
  <c r="M29" i="30" s="1"/>
  <c r="M30" i="30" s="1"/>
  <c r="M31" i="30" s="1"/>
  <c r="M32" i="30" s="1"/>
  <c r="J33" i="48"/>
  <c r="K33" i="48" s="1"/>
  <c r="D29" i="48"/>
  <c r="E29" i="48" s="1"/>
  <c r="AJ29" i="48"/>
  <c r="AK29" i="48" s="1"/>
  <c r="W28" i="49" s="1"/>
  <c r="AB29" i="48"/>
  <c r="AC29" i="48" s="1"/>
  <c r="AP29" i="48" s="1"/>
  <c r="P29" i="48"/>
  <c r="J29" i="48"/>
  <c r="K29" i="48" s="1"/>
  <c r="T29" i="48"/>
  <c r="U29" i="48" s="1"/>
  <c r="V28" i="49" s="1"/>
  <c r="V29" i="26" s="1"/>
  <c r="V30" i="26" s="1"/>
  <c r="V31" i="26" s="1"/>
  <c r="V32" i="26" s="1"/>
  <c r="D25" i="48"/>
  <c r="E25" i="48" s="1"/>
  <c r="H25" i="48"/>
  <c r="I25" i="48" s="1"/>
  <c r="K24" i="49" s="1"/>
  <c r="K29" i="22" s="1"/>
  <c r="K30" i="22" s="1"/>
  <c r="K31" i="22" s="1"/>
  <c r="K32" i="22" s="1"/>
  <c r="L25" i="48"/>
  <c r="M25" i="48" s="1"/>
  <c r="E24" i="49" s="1"/>
  <c r="E29" i="22" s="1"/>
  <c r="E30" i="22" s="1"/>
  <c r="E31" i="22" s="1"/>
  <c r="E32" i="22" s="1"/>
  <c r="V25" i="48"/>
  <c r="W25" i="48" s="1"/>
  <c r="L24" i="49" s="1"/>
  <c r="L29" i="22" s="1"/>
  <c r="L30" i="22" s="1"/>
  <c r="L31" i="22" s="1"/>
  <c r="L32" i="22" s="1"/>
  <c r="Z25" i="48"/>
  <c r="AA25" i="48" s="1"/>
  <c r="F24" i="49" s="1"/>
  <c r="F29" i="22" s="1"/>
  <c r="F30" i="22" s="1"/>
  <c r="F31" i="22" s="1"/>
  <c r="F32" i="22" s="1"/>
  <c r="AF25" i="48"/>
  <c r="AG25" i="48" s="1"/>
  <c r="T24" i="49" s="1"/>
  <c r="T29" i="22" s="1"/>
  <c r="T30" i="22" s="1"/>
  <c r="T31" i="22" s="1"/>
  <c r="T32" i="22" s="1"/>
  <c r="R25" i="48"/>
  <c r="S25" i="48" s="1"/>
  <c r="N25" i="48"/>
  <c r="T25" i="48"/>
  <c r="U25" i="48" s="1"/>
  <c r="V24" i="49" s="1"/>
  <c r="V29" i="22" s="1"/>
  <c r="V30" i="22" s="1"/>
  <c r="V31" i="22" s="1"/>
  <c r="V32" i="22" s="1"/>
  <c r="D21" i="48"/>
  <c r="E21" i="48" s="1"/>
  <c r="AJ21" i="48"/>
  <c r="AK21" i="48" s="1"/>
  <c r="W20" i="49" s="1"/>
  <c r="R21" i="48"/>
  <c r="S21" i="48" s="1"/>
  <c r="N21" i="48"/>
  <c r="F21" i="48"/>
  <c r="G21" i="48" s="1"/>
  <c r="M20" i="49" s="1"/>
  <c r="M29" i="18" s="1"/>
  <c r="M30" i="18" s="1"/>
  <c r="M31" i="18" s="1"/>
  <c r="M32" i="18" s="1"/>
  <c r="J21" i="48"/>
  <c r="K21" i="48" s="1"/>
  <c r="D17" i="48"/>
  <c r="E17" i="48" s="1"/>
  <c r="H17" i="48"/>
  <c r="I17" i="48" s="1"/>
  <c r="K16" i="49" s="1"/>
  <c r="K29" i="14" s="1"/>
  <c r="K30" i="14" s="1"/>
  <c r="K31" i="14" s="1"/>
  <c r="K32" i="14" s="1"/>
  <c r="L17" i="48"/>
  <c r="M17" i="48" s="1"/>
  <c r="E16" i="49" s="1"/>
  <c r="E29" i="14" s="1"/>
  <c r="E30" i="14" s="1"/>
  <c r="E31" i="14" s="1"/>
  <c r="E32" i="14" s="1"/>
  <c r="V17" i="48"/>
  <c r="W17" i="48" s="1"/>
  <c r="L16" i="49" s="1"/>
  <c r="L29" i="14" s="1"/>
  <c r="L30" i="14" s="1"/>
  <c r="L31" i="14" s="1"/>
  <c r="L32" i="14" s="1"/>
  <c r="Z17" i="48"/>
  <c r="AA17" i="48" s="1"/>
  <c r="F16" i="49" s="1"/>
  <c r="F29" i="14" s="1"/>
  <c r="F30" i="14" s="1"/>
  <c r="F31" i="14" s="1"/>
  <c r="F32" i="14" s="1"/>
  <c r="AF17" i="48"/>
  <c r="AG17" i="48" s="1"/>
  <c r="T16" i="49" s="1"/>
  <c r="T29" i="14" s="1"/>
  <c r="T30" i="14" s="1"/>
  <c r="T31" i="14" s="1"/>
  <c r="T32" i="14" s="1"/>
  <c r="AB17" i="48"/>
  <c r="AC17" i="48" s="1"/>
  <c r="S16" i="49" s="1"/>
  <c r="S29" i="14" s="1"/>
  <c r="S30" i="14" s="1"/>
  <c r="P17" i="48"/>
  <c r="T17" i="48"/>
  <c r="U17" i="48" s="1"/>
  <c r="V16" i="49" s="1"/>
  <c r="AL16" i="49" s="1"/>
  <c r="H9" i="48"/>
  <c r="I9" i="48" s="1"/>
  <c r="K8" i="49" s="1"/>
  <c r="K29" i="6" s="1"/>
  <c r="K30" i="6" s="1"/>
  <c r="K31" i="6" s="1"/>
  <c r="K32" i="6" s="1"/>
  <c r="L9" i="48"/>
  <c r="M9" i="48" s="1"/>
  <c r="E8" i="49" s="1"/>
  <c r="E29" i="6" s="1"/>
  <c r="E30" i="6" s="1"/>
  <c r="E31" i="6" s="1"/>
  <c r="E32" i="6" s="1"/>
  <c r="V9" i="48"/>
  <c r="W9" i="48" s="1"/>
  <c r="L8" i="49" s="1"/>
  <c r="L29" i="6" s="1"/>
  <c r="L30" i="6" s="1"/>
  <c r="L31" i="6" s="1"/>
  <c r="L32" i="6" s="1"/>
  <c r="Z9" i="48"/>
  <c r="AA9" i="48" s="1"/>
  <c r="F8" i="49" s="1"/>
  <c r="F29" i="6" s="1"/>
  <c r="F30" i="6" s="1"/>
  <c r="F31" i="6" s="1"/>
  <c r="F32" i="6" s="1"/>
  <c r="AF9" i="48"/>
  <c r="AG9" i="48" s="1"/>
  <c r="T8" i="49" s="1"/>
  <c r="T29" i="6" s="1"/>
  <c r="T30" i="6" s="1"/>
  <c r="T31" i="6" s="1"/>
  <c r="T32" i="6" s="1"/>
  <c r="X41" i="48"/>
  <c r="Y41" i="48" s="1"/>
  <c r="O40" i="49" s="1"/>
  <c r="O29" i="38" s="1"/>
  <c r="O30" i="38" s="1"/>
  <c r="O31" i="38" s="1"/>
  <c r="O32" i="38" s="1"/>
  <c r="X39" i="48"/>
  <c r="Y39" i="48" s="1"/>
  <c r="O38" i="49" s="1"/>
  <c r="O29" i="36" s="1"/>
  <c r="O30" i="36" s="1"/>
  <c r="O31" i="36" s="1"/>
  <c r="O32" i="36" s="1"/>
  <c r="AH13" i="48"/>
  <c r="AI13" i="48" s="1"/>
  <c r="AE12" i="49" s="1"/>
  <c r="AE29" i="10" s="1"/>
  <c r="AE30" i="10" s="1"/>
  <c r="AE31" i="10" s="1"/>
  <c r="AE32" i="10" s="1"/>
  <c r="X13" i="48"/>
  <c r="Y13" i="48" s="1"/>
  <c r="O12" i="49" s="1"/>
  <c r="O29" i="10" s="1"/>
  <c r="O30" i="10" s="1"/>
  <c r="O31" i="10" s="1"/>
  <c r="O32" i="10" s="1"/>
  <c r="R13" i="48"/>
  <c r="S13" i="48" s="1"/>
  <c r="N13" i="48"/>
  <c r="F13" i="48"/>
  <c r="G13" i="48" s="1"/>
  <c r="M12" i="49" s="1"/>
  <c r="M29" i="10" s="1"/>
  <c r="M30" i="10" s="1"/>
  <c r="M31" i="10" s="1"/>
  <c r="M32" i="10" s="1"/>
  <c r="AH9" i="48"/>
  <c r="AI9" i="48" s="1"/>
  <c r="AE8" i="49" s="1"/>
  <c r="AE29" i="6" s="1"/>
  <c r="AE30" i="6" s="1"/>
  <c r="AE31" i="6" s="1"/>
  <c r="AE32" i="6" s="1"/>
  <c r="X9" i="48"/>
  <c r="Y9" i="48" s="1"/>
  <c r="O8" i="49" s="1"/>
  <c r="O29" i="6" s="1"/>
  <c r="O30" i="6" s="1"/>
  <c r="O31" i="6" s="1"/>
  <c r="O32" i="6" s="1"/>
  <c r="R9" i="48"/>
  <c r="S9" i="48" s="1"/>
  <c r="N9" i="48"/>
  <c r="F9" i="48"/>
  <c r="G9" i="48" s="1"/>
  <c r="M8" i="49" s="1"/>
  <c r="M29" i="6" s="1"/>
  <c r="M30" i="6" s="1"/>
  <c r="M31" i="6" s="1"/>
  <c r="M32" i="6" s="1"/>
  <c r="AH5" i="48"/>
  <c r="AI5" i="48" s="1"/>
  <c r="AE4" i="49" s="1"/>
  <c r="AE29" i="2" s="1"/>
  <c r="AE30" i="2" s="1"/>
  <c r="AE31" i="2" s="1"/>
  <c r="AE32" i="2" s="1"/>
  <c r="X5" i="48"/>
  <c r="Y5" i="48" s="1"/>
  <c r="O4" i="49" s="1"/>
  <c r="O29" i="2" s="1"/>
  <c r="O30" i="2" s="1"/>
  <c r="O31" i="2" s="1"/>
  <c r="O32" i="2" s="1"/>
  <c r="R5" i="48"/>
  <c r="S5" i="48" s="1"/>
  <c r="N5" i="48"/>
  <c r="F5" i="48"/>
  <c r="G5" i="48" s="1"/>
  <c r="M4" i="49" s="1"/>
  <c r="M29" i="2" s="1"/>
  <c r="M30" i="2" s="1"/>
  <c r="M31" i="2" s="1"/>
  <c r="M32" i="2" s="1"/>
  <c r="AH21" i="48"/>
  <c r="AI21" i="48" s="1"/>
  <c r="AE20" i="49" s="1"/>
  <c r="AE29" i="18" s="1"/>
  <c r="AE30" i="18" s="1"/>
  <c r="AE31" i="18" s="1"/>
  <c r="AE32" i="18" s="1"/>
  <c r="AH29" i="48"/>
  <c r="AI29" i="48" s="1"/>
  <c r="AE28" i="49" s="1"/>
  <c r="AE29" i="26" s="1"/>
  <c r="AE30" i="26" s="1"/>
  <c r="AE31" i="26" s="1"/>
  <c r="AE32" i="26" s="1"/>
  <c r="AH33" i="48"/>
  <c r="AI33" i="48" s="1"/>
  <c r="AE32" i="49" s="1"/>
  <c r="AE29" i="30" s="1"/>
  <c r="AE30" i="30" s="1"/>
  <c r="AE31" i="30" s="1"/>
  <c r="AE32" i="30" s="1"/>
  <c r="AH37" i="48"/>
  <c r="AI37" i="48" s="1"/>
  <c r="AE36" i="49" s="1"/>
  <c r="AE29" i="34" s="1"/>
  <c r="AE30" i="34" s="1"/>
  <c r="AE31" i="34" s="1"/>
  <c r="AE32" i="34" s="1"/>
  <c r="AH39" i="48"/>
  <c r="AI39" i="48" s="1"/>
  <c r="AE38" i="49" s="1"/>
  <c r="AE29" i="36" s="1"/>
  <c r="AE30" i="36" s="1"/>
  <c r="AE31" i="36" s="1"/>
  <c r="AE32" i="36" s="1"/>
  <c r="AH41" i="48"/>
  <c r="AI41" i="48" s="1"/>
  <c r="AE40" i="49" s="1"/>
  <c r="AE29" i="38" s="1"/>
  <c r="AE30" i="38" s="1"/>
  <c r="AE31" i="38" s="1"/>
  <c r="AE32" i="38" s="1"/>
  <c r="AD21" i="48"/>
  <c r="AE21" i="48" s="1"/>
  <c r="AF20" i="49" s="1"/>
  <c r="AF29" i="18" s="1"/>
  <c r="AF30" i="18" s="1"/>
  <c r="AF31" i="18" s="1"/>
  <c r="AF32" i="18" s="1"/>
  <c r="AD33" i="48"/>
  <c r="AE33" i="48" s="1"/>
  <c r="AF32" i="49" s="1"/>
  <c r="AF29" i="30" s="1"/>
  <c r="AF30" i="30" s="1"/>
  <c r="AF31" i="30" s="1"/>
  <c r="AF32" i="30" s="1"/>
  <c r="AD37" i="48"/>
  <c r="AE37" i="48" s="1"/>
  <c r="AF36" i="49" s="1"/>
  <c r="AF29" i="34" s="1"/>
  <c r="AF30" i="34" s="1"/>
  <c r="AF31" i="34" s="1"/>
  <c r="AF32" i="34" s="1"/>
  <c r="AD39" i="48"/>
  <c r="AE39" i="48" s="1"/>
  <c r="AF38" i="49" s="1"/>
  <c r="AF29" i="36" s="1"/>
  <c r="AF30" i="36" s="1"/>
  <c r="AF31" i="36" s="1"/>
  <c r="AF32" i="36" s="1"/>
  <c r="AD41" i="48"/>
  <c r="AE41" i="48" s="1"/>
  <c r="AF40" i="49" s="1"/>
  <c r="AF29" i="38" s="1"/>
  <c r="AF30" i="38" s="1"/>
  <c r="AF31" i="38" s="1"/>
  <c r="AF32" i="38" s="1"/>
  <c r="X17" i="48"/>
  <c r="Y17" i="48" s="1"/>
  <c r="O16" i="49" s="1"/>
  <c r="O29" i="14" s="1"/>
  <c r="O30" i="14" s="1"/>
  <c r="O31" i="14" s="1"/>
  <c r="O32" i="14" s="1"/>
  <c r="X25" i="48"/>
  <c r="Y25" i="48" s="1"/>
  <c r="O24" i="49" s="1"/>
  <c r="O29" i="22" s="1"/>
  <c r="O30" i="22" s="1"/>
  <c r="O31" i="22" s="1"/>
  <c r="O32" i="22" s="1"/>
  <c r="T21" i="48"/>
  <c r="U21" i="48" s="1"/>
  <c r="V20" i="49" s="1"/>
  <c r="AL20" i="49" s="1"/>
  <c r="T39" i="48"/>
  <c r="U39" i="48" s="1"/>
  <c r="V38" i="49" s="1"/>
  <c r="AL38" i="49" s="1"/>
  <c r="J25" i="48"/>
  <c r="K25" i="48" s="1"/>
  <c r="F25" i="48"/>
  <c r="G25" i="48" s="1"/>
  <c r="M24" i="49" s="1"/>
  <c r="M29" i="22" s="1"/>
  <c r="M30" i="22" s="1"/>
  <c r="M31" i="22" s="1"/>
  <c r="M32" i="22" s="1"/>
  <c r="F29" i="48"/>
  <c r="G29" i="48" s="1"/>
  <c r="M28" i="49" s="1"/>
  <c r="M29" i="26" s="1"/>
  <c r="M30" i="26" s="1"/>
  <c r="M31" i="26" s="1"/>
  <c r="M32" i="26" s="1"/>
  <c r="AB37" i="48"/>
  <c r="AC37" i="48" s="1"/>
  <c r="AP37" i="48" s="1"/>
  <c r="N33" i="48"/>
  <c r="N29" i="48"/>
  <c r="AB25" i="48"/>
  <c r="AC25" i="48" s="1"/>
  <c r="S24" i="49" s="1"/>
  <c r="S29" i="22" s="1"/>
  <c r="S30" i="22" s="1"/>
  <c r="AB21" i="48"/>
  <c r="AC21" i="48" s="1"/>
  <c r="AP21" i="48" s="1"/>
  <c r="N17" i="48"/>
  <c r="AJ9" i="48"/>
  <c r="AK9" i="48" s="1"/>
  <c r="W8" i="49" s="1"/>
  <c r="AJ25" i="48"/>
  <c r="AK25" i="48" s="1"/>
  <c r="W24" i="49" s="1"/>
  <c r="AJ41" i="48"/>
  <c r="AK41" i="48" s="1"/>
  <c r="W40" i="49" s="1"/>
  <c r="AF5" i="48"/>
  <c r="AG5" i="48" s="1"/>
  <c r="T4" i="49" s="1"/>
  <c r="T29" i="2" s="1"/>
  <c r="T30" i="2" s="1"/>
  <c r="T31" i="2" s="1"/>
  <c r="T32" i="2" s="1"/>
  <c r="AF13" i="48"/>
  <c r="AG13" i="48" s="1"/>
  <c r="T12" i="49" s="1"/>
  <c r="T29" i="10" s="1"/>
  <c r="T30" i="10" s="1"/>
  <c r="T31" i="10" s="1"/>
  <c r="T32" i="10" s="1"/>
  <c r="AF21" i="48"/>
  <c r="AG21" i="48" s="1"/>
  <c r="T20" i="49" s="1"/>
  <c r="T29" i="18" s="1"/>
  <c r="T30" i="18" s="1"/>
  <c r="T31" i="18" s="1"/>
  <c r="T32" i="18" s="1"/>
  <c r="AF29" i="48"/>
  <c r="AG29" i="48" s="1"/>
  <c r="T28" i="49" s="1"/>
  <c r="T29" i="26" s="1"/>
  <c r="T30" i="26" s="1"/>
  <c r="T31" i="26" s="1"/>
  <c r="T32" i="26" s="1"/>
  <c r="AF33" i="48"/>
  <c r="AG33" i="48" s="1"/>
  <c r="T32" i="49" s="1"/>
  <c r="T29" i="30" s="1"/>
  <c r="T30" i="30" s="1"/>
  <c r="T31" i="30" s="1"/>
  <c r="T32" i="30" s="1"/>
  <c r="Z5" i="48"/>
  <c r="AA5" i="48" s="1"/>
  <c r="F4" i="49" s="1"/>
  <c r="F29" i="2" s="1"/>
  <c r="F30" i="2" s="1"/>
  <c r="F31" i="2" s="1"/>
  <c r="F32" i="2" s="1"/>
  <c r="Z13" i="48"/>
  <c r="AA13" i="48" s="1"/>
  <c r="F12" i="49" s="1"/>
  <c r="F29" i="10" s="1"/>
  <c r="F30" i="10" s="1"/>
  <c r="F31" i="10" s="1"/>
  <c r="F32" i="10" s="1"/>
  <c r="Z37" i="48"/>
  <c r="AA37" i="48" s="1"/>
  <c r="F36" i="49" s="1"/>
  <c r="F29" i="34" s="1"/>
  <c r="F30" i="34" s="1"/>
  <c r="F31" i="34" s="1"/>
  <c r="F32" i="34" s="1"/>
  <c r="Z39" i="48"/>
  <c r="AA39" i="48" s="1"/>
  <c r="F38" i="49" s="1"/>
  <c r="F29" i="36" s="1"/>
  <c r="F30" i="36" s="1"/>
  <c r="F31" i="36" s="1"/>
  <c r="F32" i="36" s="1"/>
  <c r="Z41" i="48"/>
  <c r="AA41" i="48" s="1"/>
  <c r="F40" i="49" s="1"/>
  <c r="F29" i="38" s="1"/>
  <c r="F30" i="38" s="1"/>
  <c r="F31" i="38" s="1"/>
  <c r="F32" i="38" s="1"/>
  <c r="V21" i="48"/>
  <c r="W21" i="48" s="1"/>
  <c r="L20" i="49" s="1"/>
  <c r="L29" i="18" s="1"/>
  <c r="L30" i="18" s="1"/>
  <c r="L31" i="18" s="1"/>
  <c r="L32" i="18" s="1"/>
  <c r="V29" i="48"/>
  <c r="W29" i="48" s="1"/>
  <c r="L28" i="49" s="1"/>
  <c r="L29" i="26" s="1"/>
  <c r="L30" i="26" s="1"/>
  <c r="L31" i="26" s="1"/>
  <c r="L32" i="26" s="1"/>
  <c r="V33" i="48"/>
  <c r="W33" i="48" s="1"/>
  <c r="L32" i="49" s="1"/>
  <c r="L29" i="30" s="1"/>
  <c r="L30" i="30" s="1"/>
  <c r="L31" i="30" s="1"/>
  <c r="L32" i="30" s="1"/>
  <c r="L5" i="48"/>
  <c r="M5" i="48" s="1"/>
  <c r="E4" i="49" s="1"/>
  <c r="E29" i="2" s="1"/>
  <c r="E30" i="2" s="1"/>
  <c r="E31" i="2" s="1"/>
  <c r="E32" i="2" s="1"/>
  <c r="L13" i="48"/>
  <c r="M13" i="48" s="1"/>
  <c r="E12" i="49" s="1"/>
  <c r="E29" i="10" s="1"/>
  <c r="E30" i="10" s="1"/>
  <c r="E31" i="10" s="1"/>
  <c r="E32" i="10" s="1"/>
  <c r="L41" i="48"/>
  <c r="M41" i="48" s="1"/>
  <c r="E40" i="49" s="1"/>
  <c r="E29" i="38" s="1"/>
  <c r="E30" i="38" s="1"/>
  <c r="E31" i="38" s="1"/>
  <c r="E32" i="38" s="1"/>
  <c r="L33" i="48"/>
  <c r="M33" i="48" s="1"/>
  <c r="E32" i="49" s="1"/>
  <c r="E29" i="30" s="1"/>
  <c r="E30" i="30" s="1"/>
  <c r="E31" i="30" s="1"/>
  <c r="E32" i="30" s="1"/>
  <c r="H5" i="48"/>
  <c r="I5" i="48" s="1"/>
  <c r="K4" i="49" s="1"/>
  <c r="K29" i="2" s="1"/>
  <c r="K30" i="2" s="1"/>
  <c r="K31" i="2" s="1"/>
  <c r="K32" i="2" s="1"/>
  <c r="H13" i="48"/>
  <c r="I13" i="48" s="1"/>
  <c r="K12" i="49" s="1"/>
  <c r="K29" i="10" s="1"/>
  <c r="K30" i="10" s="1"/>
  <c r="K31" i="10" s="1"/>
  <c r="K32" i="10" s="1"/>
  <c r="H21" i="48"/>
  <c r="I21" i="48" s="1"/>
  <c r="K20" i="49" s="1"/>
  <c r="K29" i="18" s="1"/>
  <c r="K30" i="18" s="1"/>
  <c r="K31" i="18" s="1"/>
  <c r="K32" i="18" s="1"/>
  <c r="H29" i="48"/>
  <c r="I29" i="48" s="1"/>
  <c r="K28" i="49" s="1"/>
  <c r="K29" i="26" s="1"/>
  <c r="K30" i="26" s="1"/>
  <c r="K31" i="26" s="1"/>
  <c r="K32" i="26" s="1"/>
  <c r="H33" i="48"/>
  <c r="I33" i="48" s="1"/>
  <c r="K32" i="49" s="1"/>
  <c r="K29" i="30" s="1"/>
  <c r="K30" i="30" s="1"/>
  <c r="K31" i="30" s="1"/>
  <c r="K32" i="30" s="1"/>
  <c r="D36" i="48"/>
  <c r="E36" i="48" s="1"/>
  <c r="H36" i="48"/>
  <c r="I36" i="48" s="1"/>
  <c r="K35" i="49" s="1"/>
  <c r="K29" i="33" s="1"/>
  <c r="K30" i="33" s="1"/>
  <c r="K31" i="33" s="1"/>
  <c r="K32" i="33" s="1"/>
  <c r="L36" i="48"/>
  <c r="M36" i="48" s="1"/>
  <c r="E35" i="49" s="1"/>
  <c r="E29" i="33" s="1"/>
  <c r="E30" i="33" s="1"/>
  <c r="E31" i="33" s="1"/>
  <c r="E32" i="33" s="1"/>
  <c r="V36" i="48"/>
  <c r="W36" i="48" s="1"/>
  <c r="L35" i="49" s="1"/>
  <c r="L29" i="33" s="1"/>
  <c r="L30" i="33" s="1"/>
  <c r="L31" i="33" s="1"/>
  <c r="L32" i="33" s="1"/>
  <c r="Z36" i="48"/>
  <c r="AA36" i="48" s="1"/>
  <c r="F35" i="49" s="1"/>
  <c r="F29" i="33" s="1"/>
  <c r="F30" i="33" s="1"/>
  <c r="F31" i="33" s="1"/>
  <c r="F32" i="33" s="1"/>
  <c r="AF36" i="48"/>
  <c r="AG36" i="48" s="1"/>
  <c r="T35" i="49" s="1"/>
  <c r="T29" i="33" s="1"/>
  <c r="T30" i="33" s="1"/>
  <c r="T31" i="33" s="1"/>
  <c r="T32" i="33" s="1"/>
  <c r="D22" i="48"/>
  <c r="E22" i="48" s="1"/>
  <c r="H22" i="48"/>
  <c r="I22" i="48" s="1"/>
  <c r="K21" i="49" s="1"/>
  <c r="K29" i="19" s="1"/>
  <c r="K30" i="19" s="1"/>
  <c r="K31" i="19" s="1"/>
  <c r="K32" i="19" s="1"/>
  <c r="L22" i="48"/>
  <c r="M22" i="48" s="1"/>
  <c r="E21" i="49" s="1"/>
  <c r="E29" i="19" s="1"/>
  <c r="E30" i="19" s="1"/>
  <c r="E31" i="19" s="1"/>
  <c r="E32" i="19" s="1"/>
  <c r="V22" i="48"/>
  <c r="W22" i="48" s="1"/>
  <c r="L21" i="49" s="1"/>
  <c r="L29" i="19" s="1"/>
  <c r="L30" i="19" s="1"/>
  <c r="L31" i="19" s="1"/>
  <c r="L32" i="19" s="1"/>
  <c r="Z22" i="48"/>
  <c r="AA22" i="48" s="1"/>
  <c r="F21" i="49" s="1"/>
  <c r="F29" i="19" s="1"/>
  <c r="F30" i="19" s="1"/>
  <c r="F31" i="19" s="1"/>
  <c r="F32" i="19" s="1"/>
  <c r="AF22" i="48"/>
  <c r="AG22" i="48" s="1"/>
  <c r="T21" i="49" s="1"/>
  <c r="T29" i="19" s="1"/>
  <c r="T30" i="19" s="1"/>
  <c r="T31" i="19" s="1"/>
  <c r="T32" i="19" s="1"/>
  <c r="D20" i="48"/>
  <c r="E20" i="48" s="1"/>
  <c r="H20" i="48"/>
  <c r="I20" i="48" s="1"/>
  <c r="K19" i="49" s="1"/>
  <c r="K29" i="17" s="1"/>
  <c r="K30" i="17" s="1"/>
  <c r="K31" i="17" s="1"/>
  <c r="K32" i="17" s="1"/>
  <c r="L20" i="48"/>
  <c r="M20" i="48" s="1"/>
  <c r="E19" i="49" s="1"/>
  <c r="E29" i="17" s="1"/>
  <c r="E30" i="17" s="1"/>
  <c r="E31" i="17" s="1"/>
  <c r="E32" i="17" s="1"/>
  <c r="V20" i="48"/>
  <c r="W20" i="48" s="1"/>
  <c r="L19" i="49" s="1"/>
  <c r="L29" i="17" s="1"/>
  <c r="L30" i="17" s="1"/>
  <c r="L31" i="17" s="1"/>
  <c r="L32" i="17" s="1"/>
  <c r="Z20" i="48"/>
  <c r="AA20" i="48" s="1"/>
  <c r="F19" i="49" s="1"/>
  <c r="F29" i="17" s="1"/>
  <c r="F30" i="17" s="1"/>
  <c r="F31" i="17" s="1"/>
  <c r="F32" i="17" s="1"/>
  <c r="AF20" i="48"/>
  <c r="AG20" i="48" s="1"/>
  <c r="T19" i="49" s="1"/>
  <c r="T29" i="17" s="1"/>
  <c r="T30" i="17" s="1"/>
  <c r="T31" i="17" s="1"/>
  <c r="T32" i="17" s="1"/>
  <c r="AB12" i="48"/>
  <c r="AC12" i="48" s="1"/>
  <c r="AP12" i="48" s="1"/>
  <c r="D12" i="48"/>
  <c r="E12" i="48" s="1"/>
  <c r="H12" i="48"/>
  <c r="I12" i="48" s="1"/>
  <c r="K11" i="49" s="1"/>
  <c r="K29" i="9" s="1"/>
  <c r="K30" i="9" s="1"/>
  <c r="K31" i="9" s="1"/>
  <c r="K32" i="9" s="1"/>
  <c r="L12" i="48"/>
  <c r="M12" i="48" s="1"/>
  <c r="E11" i="49" s="1"/>
  <c r="E29" i="9" s="1"/>
  <c r="V12" i="48"/>
  <c r="W12" i="48" s="1"/>
  <c r="L11" i="49" s="1"/>
  <c r="L29" i="9" s="1"/>
  <c r="L30" i="9" s="1"/>
  <c r="L31" i="9" s="1"/>
  <c r="L32" i="9" s="1"/>
  <c r="Z12" i="48"/>
  <c r="AA12" i="48" s="1"/>
  <c r="F11" i="49" s="1"/>
  <c r="F29" i="9" s="1"/>
  <c r="AF12" i="48"/>
  <c r="AG12" i="48" s="1"/>
  <c r="T11" i="49" s="1"/>
  <c r="T29" i="9" s="1"/>
  <c r="T30" i="9" s="1"/>
  <c r="T31" i="9" s="1"/>
  <c r="T32" i="9" s="1"/>
  <c r="D4" i="48"/>
  <c r="E4" i="48" s="1"/>
  <c r="H4" i="48"/>
  <c r="I4" i="48" s="1"/>
  <c r="K3" i="49" s="1"/>
  <c r="K29" i="1" s="1"/>
  <c r="K30" i="1" s="1"/>
  <c r="L4" i="48"/>
  <c r="M4" i="48" s="1"/>
  <c r="E3" i="49" s="1"/>
  <c r="V4" i="48"/>
  <c r="W4" i="48" s="1"/>
  <c r="L3" i="49" s="1"/>
  <c r="Z4" i="48"/>
  <c r="AA4" i="48" s="1"/>
  <c r="F3" i="49" s="1"/>
  <c r="F29" i="1" s="1"/>
  <c r="F30" i="1" s="1"/>
  <c r="AF4" i="48"/>
  <c r="AG4" i="48" s="1"/>
  <c r="T3" i="49" s="1"/>
  <c r="T29" i="1" s="1"/>
  <c r="T30" i="1" s="1"/>
  <c r="R4" i="48"/>
  <c r="S4" i="48" s="1"/>
  <c r="D14" i="48"/>
  <c r="E14" i="48" s="1"/>
  <c r="H14" i="48"/>
  <c r="I14" i="48" s="1"/>
  <c r="K13" i="49" s="1"/>
  <c r="K29" i="11" s="1"/>
  <c r="K30" i="11" s="1"/>
  <c r="K31" i="11" s="1"/>
  <c r="K32" i="11" s="1"/>
  <c r="L14" i="48"/>
  <c r="M14" i="48" s="1"/>
  <c r="E13" i="49" s="1"/>
  <c r="E29" i="11" s="1"/>
  <c r="E30" i="11" s="1"/>
  <c r="E31" i="11" s="1"/>
  <c r="E32" i="11" s="1"/>
  <c r="V14" i="48"/>
  <c r="W14" i="48" s="1"/>
  <c r="L13" i="49" s="1"/>
  <c r="L29" i="11" s="1"/>
  <c r="L30" i="11" s="1"/>
  <c r="L31" i="11" s="1"/>
  <c r="L32" i="11" s="1"/>
  <c r="Z14" i="48"/>
  <c r="AA14" i="48" s="1"/>
  <c r="F13" i="49" s="1"/>
  <c r="F29" i="11" s="1"/>
  <c r="F30" i="11" s="1"/>
  <c r="F31" i="11" s="1"/>
  <c r="F32" i="11" s="1"/>
  <c r="AF14" i="48"/>
  <c r="AG14" i="48" s="1"/>
  <c r="T13" i="49" s="1"/>
  <c r="T29" i="11" s="1"/>
  <c r="T30" i="11" s="1"/>
  <c r="T31" i="11" s="1"/>
  <c r="T32" i="11" s="1"/>
  <c r="S11" i="49"/>
  <c r="S29" i="9" s="1"/>
  <c r="S30" i="9" s="1"/>
  <c r="N36" i="48"/>
  <c r="R36" i="48"/>
  <c r="S36" i="48" s="1"/>
  <c r="N34" i="48"/>
  <c r="R34" i="48"/>
  <c r="S34" i="48" s="1"/>
  <c r="N32" i="48"/>
  <c r="R32" i="48"/>
  <c r="S32" i="48" s="1"/>
  <c r="N22" i="48"/>
  <c r="R22" i="48"/>
  <c r="S22" i="48" s="1"/>
  <c r="N20" i="48"/>
  <c r="R20" i="48"/>
  <c r="S20" i="48" s="1"/>
  <c r="AD12" i="48"/>
  <c r="AE12" i="48" s="1"/>
  <c r="AF11" i="49" s="1"/>
  <c r="AF29" i="9" s="1"/>
  <c r="AF30" i="9" s="1"/>
  <c r="AF31" i="9" s="1"/>
  <c r="AF32" i="9" s="1"/>
  <c r="T12" i="48"/>
  <c r="U12" i="48" s="1"/>
  <c r="V11" i="49" s="1"/>
  <c r="AL11" i="49" s="1"/>
  <c r="P12" i="48"/>
  <c r="J12" i="48"/>
  <c r="K12" i="48" s="1"/>
  <c r="AH11" i="48"/>
  <c r="AI11" i="48" s="1"/>
  <c r="AE10" i="49" s="1"/>
  <c r="AE29" i="8" s="1"/>
  <c r="AE30" i="8" s="1"/>
  <c r="AE31" i="8" s="1"/>
  <c r="AE32" i="8" s="1"/>
  <c r="J11" i="48"/>
  <c r="K11" i="48" s="1"/>
  <c r="AD7" i="48"/>
  <c r="AE7" i="48" s="1"/>
  <c r="AF6" i="49" s="1"/>
  <c r="AF29" i="4" s="1"/>
  <c r="AF30" i="4" s="1"/>
  <c r="AF31" i="4" s="1"/>
  <c r="AF32" i="4" s="1"/>
  <c r="AH4" i="48"/>
  <c r="AI4" i="48" s="1"/>
  <c r="AE3" i="49" s="1"/>
  <c r="AE29" i="1" s="1"/>
  <c r="AE30" i="1" s="1"/>
  <c r="X4" i="48"/>
  <c r="Y4" i="48" s="1"/>
  <c r="O3" i="49" s="1"/>
  <c r="O29" i="1" s="1"/>
  <c r="O30" i="1" s="1"/>
  <c r="J4" i="48"/>
  <c r="K4" i="48" s="1"/>
  <c r="AH32" i="48"/>
  <c r="AI32" i="48" s="1"/>
  <c r="AE31" i="49" s="1"/>
  <c r="AE29" i="29" s="1"/>
  <c r="AE30" i="29" s="1"/>
  <c r="AE31" i="29" s="1"/>
  <c r="AE32" i="29" s="1"/>
  <c r="AH34" i="48"/>
  <c r="AI34" i="48" s="1"/>
  <c r="AE33" i="49" s="1"/>
  <c r="AE29" i="31" s="1"/>
  <c r="AE30" i="31" s="1"/>
  <c r="AE31" i="31" s="1"/>
  <c r="AE32" i="31" s="1"/>
  <c r="AD20" i="48"/>
  <c r="AE20" i="48" s="1"/>
  <c r="AF19" i="49" s="1"/>
  <c r="AF29" i="17" s="1"/>
  <c r="AF30" i="17" s="1"/>
  <c r="AF31" i="17" s="1"/>
  <c r="AF32" i="17" s="1"/>
  <c r="AD22" i="48"/>
  <c r="AE22" i="48" s="1"/>
  <c r="AF21" i="49" s="1"/>
  <c r="AF29" i="19" s="1"/>
  <c r="AF30" i="19" s="1"/>
  <c r="AF31" i="19" s="1"/>
  <c r="AF32" i="19" s="1"/>
  <c r="AD32" i="48"/>
  <c r="AE32" i="48" s="1"/>
  <c r="AF31" i="49" s="1"/>
  <c r="AF29" i="29" s="1"/>
  <c r="AF30" i="29" s="1"/>
  <c r="AF31" i="29" s="1"/>
  <c r="AF32" i="29" s="1"/>
  <c r="AD34" i="48"/>
  <c r="AE34" i="48" s="1"/>
  <c r="AF33" i="49" s="1"/>
  <c r="AF29" i="31" s="1"/>
  <c r="AF30" i="31" s="1"/>
  <c r="AF31" i="31" s="1"/>
  <c r="AF32" i="31" s="1"/>
  <c r="AD36" i="48"/>
  <c r="AE36" i="48" s="1"/>
  <c r="AF35" i="49" s="1"/>
  <c r="AF29" i="33" s="1"/>
  <c r="AF30" i="33" s="1"/>
  <c r="AF31" i="33" s="1"/>
  <c r="AF32" i="33" s="1"/>
  <c r="X32" i="48"/>
  <c r="Y32" i="48" s="1"/>
  <c r="O31" i="49" s="1"/>
  <c r="O29" i="29" s="1"/>
  <c r="O30" i="29" s="1"/>
  <c r="O31" i="29" s="1"/>
  <c r="O32" i="29" s="1"/>
  <c r="X34" i="48"/>
  <c r="Y34" i="48" s="1"/>
  <c r="O33" i="49" s="1"/>
  <c r="O29" i="31" s="1"/>
  <c r="O30" i="31" s="1"/>
  <c r="O31" i="31" s="1"/>
  <c r="O32" i="31" s="1"/>
  <c r="T20" i="48"/>
  <c r="U20" i="48" s="1"/>
  <c r="V19" i="49" s="1"/>
  <c r="AL19" i="49" s="1"/>
  <c r="T22" i="48"/>
  <c r="U22" i="48" s="1"/>
  <c r="V21" i="49" s="1"/>
  <c r="V29" i="19" s="1"/>
  <c r="V30" i="19" s="1"/>
  <c r="V31" i="19" s="1"/>
  <c r="V32" i="19" s="1"/>
  <c r="T32" i="48"/>
  <c r="U32" i="48" s="1"/>
  <c r="V31" i="49" s="1"/>
  <c r="AL31" i="49" s="1"/>
  <c r="T34" i="48"/>
  <c r="U34" i="48" s="1"/>
  <c r="V33" i="49" s="1"/>
  <c r="V29" i="31" s="1"/>
  <c r="V30" i="31" s="1"/>
  <c r="V31" i="31" s="1"/>
  <c r="V32" i="31" s="1"/>
  <c r="T36" i="48"/>
  <c r="U36" i="48" s="1"/>
  <c r="V35" i="49" s="1"/>
  <c r="AL35" i="49" s="1"/>
  <c r="J32" i="48"/>
  <c r="K32" i="48" s="1"/>
  <c r="J34" i="48"/>
  <c r="K34" i="48" s="1"/>
  <c r="F20" i="48"/>
  <c r="G20" i="48" s="1"/>
  <c r="M19" i="49" s="1"/>
  <c r="M29" i="17" s="1"/>
  <c r="M30" i="17" s="1"/>
  <c r="M31" i="17" s="1"/>
  <c r="M32" i="17" s="1"/>
  <c r="F22" i="48"/>
  <c r="G22" i="48" s="1"/>
  <c r="M21" i="49" s="1"/>
  <c r="M29" i="19" s="1"/>
  <c r="M30" i="19" s="1"/>
  <c r="M31" i="19" s="1"/>
  <c r="M32" i="19" s="1"/>
  <c r="F32" i="48"/>
  <c r="G32" i="48" s="1"/>
  <c r="M31" i="49" s="1"/>
  <c r="M29" i="29" s="1"/>
  <c r="M30" i="29" s="1"/>
  <c r="M31" i="29" s="1"/>
  <c r="M32" i="29" s="1"/>
  <c r="M33" i="29" s="1"/>
  <c r="M34" i="29" s="1"/>
  <c r="M35" i="29" s="1"/>
  <c r="M36" i="29" s="1"/>
  <c r="M37" i="29" s="1"/>
  <c r="F34" i="48"/>
  <c r="G34" i="48" s="1"/>
  <c r="M33" i="49" s="1"/>
  <c r="M29" i="31" s="1"/>
  <c r="M30" i="31" s="1"/>
  <c r="M31" i="31" s="1"/>
  <c r="M32" i="31" s="1"/>
  <c r="F36" i="48"/>
  <c r="G36" i="48" s="1"/>
  <c r="M35" i="49" s="1"/>
  <c r="M29" i="33" s="1"/>
  <c r="M30" i="33" s="1"/>
  <c r="M31" i="33" s="1"/>
  <c r="M32" i="33" s="1"/>
  <c r="N31" i="48"/>
  <c r="N23" i="48"/>
  <c r="N15" i="48"/>
  <c r="P4" i="48"/>
  <c r="AB4" i="48"/>
  <c r="AC4" i="48" s="1"/>
  <c r="S3" i="49" s="1"/>
  <c r="S29" i="1" s="1"/>
  <c r="AJ32" i="48"/>
  <c r="AJ34" i="48"/>
  <c r="AK34" i="48" s="1"/>
  <c r="W33" i="49" s="1"/>
  <c r="AJ36" i="48"/>
  <c r="AK36" i="48" s="1"/>
  <c r="W35" i="49" s="1"/>
  <c r="AF32" i="48"/>
  <c r="AG32" i="48" s="1"/>
  <c r="T31" i="49" s="1"/>
  <c r="T29" i="29" s="1"/>
  <c r="T30" i="29" s="1"/>
  <c r="T31" i="29" s="1"/>
  <c r="T32" i="29" s="1"/>
  <c r="AF34" i="48"/>
  <c r="AG34" i="48" s="1"/>
  <c r="T33" i="49" s="1"/>
  <c r="T29" i="31" s="1"/>
  <c r="T30" i="31" s="1"/>
  <c r="T31" i="31" s="1"/>
  <c r="T32" i="31" s="1"/>
  <c r="Z32" i="48"/>
  <c r="AA32" i="48" s="1"/>
  <c r="F31" i="49" s="1"/>
  <c r="F29" i="29" s="1"/>
  <c r="F30" i="29" s="1"/>
  <c r="F31" i="29" s="1"/>
  <c r="F32" i="29" s="1"/>
  <c r="F33" i="29" s="1"/>
  <c r="F34" i="29" s="1"/>
  <c r="F35" i="29" s="1"/>
  <c r="F36" i="29" s="1"/>
  <c r="F37" i="29" s="1"/>
  <c r="Z34" i="48"/>
  <c r="AA34" i="48" s="1"/>
  <c r="F33" i="49" s="1"/>
  <c r="F29" i="31" s="1"/>
  <c r="F30" i="31" s="1"/>
  <c r="F31" i="31" s="1"/>
  <c r="F32" i="31" s="1"/>
  <c r="V32" i="48"/>
  <c r="W32" i="48" s="1"/>
  <c r="L31" i="49" s="1"/>
  <c r="L29" i="29" s="1"/>
  <c r="L30" i="29" s="1"/>
  <c r="L31" i="29" s="1"/>
  <c r="L32" i="29" s="1"/>
  <c r="V34" i="48"/>
  <c r="W34" i="48" s="1"/>
  <c r="L33" i="49" s="1"/>
  <c r="L29" i="31" s="1"/>
  <c r="L30" i="31" s="1"/>
  <c r="L31" i="31" s="1"/>
  <c r="L32" i="31" s="1"/>
  <c r="L32" i="48"/>
  <c r="M32" i="48" s="1"/>
  <c r="E31" i="49" s="1"/>
  <c r="E29" i="29" s="1"/>
  <c r="E30" i="29" s="1"/>
  <c r="E31" i="29" s="1"/>
  <c r="E32" i="29" s="1"/>
  <c r="E33" i="29" s="1"/>
  <c r="E34" i="29" s="1"/>
  <c r="E35" i="29" s="1"/>
  <c r="E36" i="29" s="1"/>
  <c r="E37" i="29" s="1"/>
  <c r="L34" i="48"/>
  <c r="M34" i="48" s="1"/>
  <c r="E33" i="49" s="1"/>
  <c r="E29" i="31" s="1"/>
  <c r="E30" i="31" s="1"/>
  <c r="E31" i="31" s="1"/>
  <c r="E32" i="31" s="1"/>
  <c r="H32" i="48"/>
  <c r="I32" i="48" s="1"/>
  <c r="K31" i="49" s="1"/>
  <c r="K29" i="29" s="1"/>
  <c r="K30" i="29" s="1"/>
  <c r="K31" i="29" s="1"/>
  <c r="K32" i="29" s="1"/>
  <c r="H34" i="48"/>
  <c r="I34" i="48" s="1"/>
  <c r="K33" i="49" s="1"/>
  <c r="K29" i="31" s="1"/>
  <c r="K30" i="31" s="1"/>
  <c r="K31" i="31" s="1"/>
  <c r="K32" i="31" s="1"/>
  <c r="F4" i="48"/>
  <c r="G4" i="48" s="1"/>
  <c r="M3" i="49" s="1"/>
  <c r="M29" i="1" s="1"/>
  <c r="M30" i="1" s="1"/>
  <c r="AL9" i="49"/>
  <c r="V29" i="15"/>
  <c r="V30" i="15" s="1"/>
  <c r="V31" i="15" s="1"/>
  <c r="V32" i="15" s="1"/>
  <c r="AL23" i="49"/>
  <c r="V29" i="21"/>
  <c r="V30" i="21" s="1"/>
  <c r="V31" i="21" s="1"/>
  <c r="V32" i="21" s="1"/>
  <c r="AB13" i="48"/>
  <c r="AC13" i="48" s="1"/>
  <c r="AP13" i="48" s="1"/>
  <c r="D13" i="48"/>
  <c r="E13" i="48" s="1"/>
  <c r="AB9" i="48"/>
  <c r="AC9" i="48" s="1"/>
  <c r="AP9" i="48" s="1"/>
  <c r="D9" i="48"/>
  <c r="E9" i="48" s="1"/>
  <c r="AB5" i="48"/>
  <c r="AC5" i="48" s="1"/>
  <c r="AP5" i="48" s="1"/>
  <c r="D5" i="48"/>
  <c r="H35" i="48"/>
  <c r="I35" i="48" s="1"/>
  <c r="K34" i="49" s="1"/>
  <c r="K29" i="32" s="1"/>
  <c r="K30" i="32" s="1"/>
  <c r="K31" i="32" s="1"/>
  <c r="K32" i="32" s="1"/>
  <c r="K33" i="32" s="1"/>
  <c r="K34" i="32" s="1"/>
  <c r="K35" i="32" s="1"/>
  <c r="K36" i="32" s="1"/>
  <c r="K37" i="32" s="1"/>
  <c r="K38" i="32" s="1"/>
  <c r="K39" i="32" s="1"/>
  <c r="K40" i="32" s="1"/>
  <c r="L35" i="48"/>
  <c r="M35" i="48" s="1"/>
  <c r="E34" i="49" s="1"/>
  <c r="E29" i="32" s="1"/>
  <c r="E30" i="32" s="1"/>
  <c r="E31" i="32" s="1"/>
  <c r="E32" i="32" s="1"/>
  <c r="E33" i="32" s="1"/>
  <c r="E34" i="32" s="1"/>
  <c r="E35" i="32" s="1"/>
  <c r="E36" i="32" s="1"/>
  <c r="E37" i="32" s="1"/>
  <c r="E38" i="32" s="1"/>
  <c r="E39" i="32" s="1"/>
  <c r="E40" i="32" s="1"/>
  <c r="V35" i="48"/>
  <c r="W35" i="48" s="1"/>
  <c r="L34" i="49" s="1"/>
  <c r="L29" i="32" s="1"/>
  <c r="L30" i="32" s="1"/>
  <c r="L31" i="32" s="1"/>
  <c r="L32" i="32" s="1"/>
  <c r="L33" i="32" s="1"/>
  <c r="L34" i="32" s="1"/>
  <c r="L35" i="32" s="1"/>
  <c r="L36" i="32" s="1"/>
  <c r="L37" i="32" s="1"/>
  <c r="L38" i="32" s="1"/>
  <c r="L39" i="32" s="1"/>
  <c r="L40" i="32" s="1"/>
  <c r="Z35" i="48"/>
  <c r="AA35" i="48" s="1"/>
  <c r="F34" i="49" s="1"/>
  <c r="F29" i="32" s="1"/>
  <c r="F30" i="32" s="1"/>
  <c r="F31" i="32" s="1"/>
  <c r="F32" i="32" s="1"/>
  <c r="F33" i="32" s="1"/>
  <c r="F34" i="32" s="1"/>
  <c r="F35" i="32" s="1"/>
  <c r="F36" i="32" s="1"/>
  <c r="F37" i="32" s="1"/>
  <c r="F38" i="32" s="1"/>
  <c r="F39" i="32" s="1"/>
  <c r="F40" i="32" s="1"/>
  <c r="AF35" i="48"/>
  <c r="AG35" i="48" s="1"/>
  <c r="T34" i="49" s="1"/>
  <c r="T29" i="32" s="1"/>
  <c r="T30" i="32" s="1"/>
  <c r="T31" i="32" s="1"/>
  <c r="T32" i="32" s="1"/>
  <c r="T33" i="32" s="1"/>
  <c r="T34" i="32" s="1"/>
  <c r="T35" i="32" s="1"/>
  <c r="T36" i="32" s="1"/>
  <c r="T37" i="32" s="1"/>
  <c r="T38" i="32" s="1"/>
  <c r="T39" i="32" s="1"/>
  <c r="T40" i="32" s="1"/>
  <c r="AB35" i="48"/>
  <c r="AC35" i="48" s="1"/>
  <c r="P35" i="48"/>
  <c r="J35" i="48"/>
  <c r="K35" i="48" s="1"/>
  <c r="X35" i="48"/>
  <c r="Y35" i="48" s="1"/>
  <c r="O34" i="49" s="1"/>
  <c r="O29" i="32" s="1"/>
  <c r="O30" i="32" s="1"/>
  <c r="O31" i="32" s="1"/>
  <c r="O32" i="32" s="1"/>
  <c r="O33" i="32" s="1"/>
  <c r="O34" i="32" s="1"/>
  <c r="O35" i="32" s="1"/>
  <c r="O36" i="32" s="1"/>
  <c r="O37" i="32" s="1"/>
  <c r="O38" i="32" s="1"/>
  <c r="O39" i="32" s="1"/>
  <c r="O40" i="32" s="1"/>
  <c r="AH35" i="48"/>
  <c r="AI35" i="48" s="1"/>
  <c r="AE34" i="49" s="1"/>
  <c r="AE29" i="32" s="1"/>
  <c r="AE30" i="32" s="1"/>
  <c r="AE31" i="32" s="1"/>
  <c r="AE32" i="32" s="1"/>
  <c r="AE33" i="32" s="1"/>
  <c r="AE34" i="32" s="1"/>
  <c r="AE35" i="32" s="1"/>
  <c r="AE36" i="32" s="1"/>
  <c r="AE37" i="32" s="1"/>
  <c r="AE38" i="32" s="1"/>
  <c r="AE39" i="32" s="1"/>
  <c r="AE40" i="32" s="1"/>
  <c r="H31" i="48"/>
  <c r="I31" i="48" s="1"/>
  <c r="K30" i="49" s="1"/>
  <c r="K29" i="28" s="1"/>
  <c r="K30" i="28" s="1"/>
  <c r="K31" i="28" s="1"/>
  <c r="K32" i="28" s="1"/>
  <c r="L31" i="48"/>
  <c r="M31" i="48" s="1"/>
  <c r="E30" i="49" s="1"/>
  <c r="E29" i="28" s="1"/>
  <c r="E30" i="28" s="1"/>
  <c r="E31" i="28" s="1"/>
  <c r="E32" i="28" s="1"/>
  <c r="V31" i="48"/>
  <c r="W31" i="48" s="1"/>
  <c r="L30" i="49" s="1"/>
  <c r="L29" i="28" s="1"/>
  <c r="L30" i="28" s="1"/>
  <c r="L31" i="28" s="1"/>
  <c r="L32" i="28" s="1"/>
  <c r="Z31" i="48"/>
  <c r="AA31" i="48" s="1"/>
  <c r="F30" i="49" s="1"/>
  <c r="F29" i="28" s="1"/>
  <c r="F30" i="28" s="1"/>
  <c r="F31" i="28" s="1"/>
  <c r="F32" i="28" s="1"/>
  <c r="AF31" i="48"/>
  <c r="AG31" i="48" s="1"/>
  <c r="T30" i="49" s="1"/>
  <c r="T29" i="28" s="1"/>
  <c r="T30" i="28" s="1"/>
  <c r="T31" i="28" s="1"/>
  <c r="T32" i="28" s="1"/>
  <c r="AB31" i="48"/>
  <c r="AC31" i="48" s="1"/>
  <c r="P31" i="48"/>
  <c r="J31" i="48"/>
  <c r="K31" i="48" s="1"/>
  <c r="X31" i="48"/>
  <c r="Y31" i="48" s="1"/>
  <c r="O30" i="49" s="1"/>
  <c r="O29" i="28" s="1"/>
  <c r="O30" i="28" s="1"/>
  <c r="O31" i="28" s="1"/>
  <c r="O32" i="28" s="1"/>
  <c r="AH31" i="48"/>
  <c r="AI31" i="48" s="1"/>
  <c r="AE30" i="49" s="1"/>
  <c r="AE29" i="28" s="1"/>
  <c r="AE30" i="28" s="1"/>
  <c r="AE31" i="28" s="1"/>
  <c r="AE32" i="28" s="1"/>
  <c r="H27" i="48"/>
  <c r="I27" i="48" s="1"/>
  <c r="K26" i="49" s="1"/>
  <c r="K29" i="24" s="1"/>
  <c r="K30" i="24" s="1"/>
  <c r="K31" i="24" s="1"/>
  <c r="K32" i="24" s="1"/>
  <c r="L27" i="48"/>
  <c r="M27" i="48" s="1"/>
  <c r="E26" i="49" s="1"/>
  <c r="E29" i="24" s="1"/>
  <c r="E30" i="24" s="1"/>
  <c r="E31" i="24" s="1"/>
  <c r="E32" i="24" s="1"/>
  <c r="V27" i="48"/>
  <c r="W27" i="48" s="1"/>
  <c r="L26" i="49" s="1"/>
  <c r="L29" i="24" s="1"/>
  <c r="L30" i="24" s="1"/>
  <c r="L31" i="24" s="1"/>
  <c r="L32" i="24" s="1"/>
  <c r="Z27" i="48"/>
  <c r="AA27" i="48" s="1"/>
  <c r="F26" i="49" s="1"/>
  <c r="F29" i="24" s="1"/>
  <c r="F30" i="24" s="1"/>
  <c r="F31" i="24" s="1"/>
  <c r="F32" i="24" s="1"/>
  <c r="AF27" i="48"/>
  <c r="AG27" i="48" s="1"/>
  <c r="T26" i="49" s="1"/>
  <c r="T29" i="24" s="1"/>
  <c r="T30" i="24" s="1"/>
  <c r="T31" i="24" s="1"/>
  <c r="T32" i="24" s="1"/>
  <c r="AJ27" i="48"/>
  <c r="AK27" i="48" s="1"/>
  <c r="W26" i="49" s="1"/>
  <c r="W29" i="24" s="1"/>
  <c r="W30" i="24" s="1"/>
  <c r="W31" i="24" s="1"/>
  <c r="W32" i="24" s="1"/>
  <c r="AB27" i="48"/>
  <c r="AC27" i="48" s="1"/>
  <c r="P27" i="48"/>
  <c r="J27" i="48"/>
  <c r="K27" i="48" s="1"/>
  <c r="X27" i="48"/>
  <c r="Y27" i="48" s="1"/>
  <c r="O26" i="49" s="1"/>
  <c r="O29" i="24" s="1"/>
  <c r="O30" i="24" s="1"/>
  <c r="O31" i="24" s="1"/>
  <c r="O32" i="24" s="1"/>
  <c r="AH27" i="48"/>
  <c r="AI27" i="48" s="1"/>
  <c r="AE26" i="49" s="1"/>
  <c r="AE29" i="24" s="1"/>
  <c r="AE30" i="24" s="1"/>
  <c r="AE31" i="24" s="1"/>
  <c r="AE32" i="24" s="1"/>
  <c r="H23" i="48"/>
  <c r="I23" i="48" s="1"/>
  <c r="K22" i="49" s="1"/>
  <c r="K29" i="20" s="1"/>
  <c r="K30" i="20" s="1"/>
  <c r="K31" i="20" s="1"/>
  <c r="K32" i="20" s="1"/>
  <c r="L23" i="48"/>
  <c r="M23" i="48" s="1"/>
  <c r="E22" i="49" s="1"/>
  <c r="E29" i="20" s="1"/>
  <c r="E30" i="20" s="1"/>
  <c r="E31" i="20" s="1"/>
  <c r="E32" i="20" s="1"/>
  <c r="V23" i="48"/>
  <c r="W23" i="48" s="1"/>
  <c r="L22" i="49" s="1"/>
  <c r="L29" i="20" s="1"/>
  <c r="L30" i="20" s="1"/>
  <c r="L31" i="20" s="1"/>
  <c r="L32" i="20" s="1"/>
  <c r="Z23" i="48"/>
  <c r="AA23" i="48" s="1"/>
  <c r="F22" i="49" s="1"/>
  <c r="F29" i="20" s="1"/>
  <c r="F30" i="20" s="1"/>
  <c r="F31" i="20" s="1"/>
  <c r="F32" i="20" s="1"/>
  <c r="AF23" i="48"/>
  <c r="AG23" i="48" s="1"/>
  <c r="T22" i="49" s="1"/>
  <c r="T29" i="20" s="1"/>
  <c r="T30" i="20" s="1"/>
  <c r="T31" i="20" s="1"/>
  <c r="T32" i="20" s="1"/>
  <c r="AJ23" i="48"/>
  <c r="AK23" i="48" s="1"/>
  <c r="W22" i="49" s="1"/>
  <c r="W29" i="20" s="1"/>
  <c r="W30" i="20" s="1"/>
  <c r="W31" i="20" s="1"/>
  <c r="W32" i="20" s="1"/>
  <c r="AB23" i="48"/>
  <c r="AC23" i="48" s="1"/>
  <c r="P23" i="48"/>
  <c r="J23" i="48"/>
  <c r="K23" i="48" s="1"/>
  <c r="X23" i="48"/>
  <c r="Y23" i="48" s="1"/>
  <c r="O22" i="49" s="1"/>
  <c r="O29" i="20" s="1"/>
  <c r="O30" i="20" s="1"/>
  <c r="O31" i="20" s="1"/>
  <c r="O32" i="20" s="1"/>
  <c r="AH23" i="48"/>
  <c r="AI23" i="48" s="1"/>
  <c r="AE22" i="49" s="1"/>
  <c r="AE29" i="20" s="1"/>
  <c r="AE30" i="20" s="1"/>
  <c r="AE31" i="20" s="1"/>
  <c r="AE32" i="20" s="1"/>
  <c r="H19" i="48"/>
  <c r="I19" i="48" s="1"/>
  <c r="K18" i="49" s="1"/>
  <c r="K29" i="16" s="1"/>
  <c r="K30" i="16" s="1"/>
  <c r="K31" i="16" s="1"/>
  <c r="K32" i="16" s="1"/>
  <c r="L19" i="48"/>
  <c r="M19" i="48" s="1"/>
  <c r="E18" i="49" s="1"/>
  <c r="E29" i="16" s="1"/>
  <c r="E30" i="16" s="1"/>
  <c r="E31" i="16" s="1"/>
  <c r="E32" i="16" s="1"/>
  <c r="V19" i="48"/>
  <c r="W19" i="48" s="1"/>
  <c r="L18" i="49" s="1"/>
  <c r="L29" i="16" s="1"/>
  <c r="L30" i="16" s="1"/>
  <c r="L31" i="16" s="1"/>
  <c r="L32" i="16" s="1"/>
  <c r="Z19" i="48"/>
  <c r="AA19" i="48" s="1"/>
  <c r="F18" i="49" s="1"/>
  <c r="F29" i="16" s="1"/>
  <c r="F30" i="16" s="1"/>
  <c r="F31" i="16" s="1"/>
  <c r="F32" i="16" s="1"/>
  <c r="AF19" i="48"/>
  <c r="AG19" i="48" s="1"/>
  <c r="T18" i="49" s="1"/>
  <c r="T29" i="16" s="1"/>
  <c r="T30" i="16" s="1"/>
  <c r="T31" i="16" s="1"/>
  <c r="T32" i="16" s="1"/>
  <c r="AJ19" i="48"/>
  <c r="AK19" i="48" s="1"/>
  <c r="W18" i="49" s="1"/>
  <c r="W29" i="16" s="1"/>
  <c r="W30" i="16" s="1"/>
  <c r="W31" i="16" s="1"/>
  <c r="W32" i="16" s="1"/>
  <c r="AB19" i="48"/>
  <c r="AC19" i="48" s="1"/>
  <c r="P19" i="48"/>
  <c r="J19" i="48"/>
  <c r="K19" i="48" s="1"/>
  <c r="X19" i="48"/>
  <c r="Y19" i="48" s="1"/>
  <c r="O18" i="49" s="1"/>
  <c r="O29" i="16" s="1"/>
  <c r="O30" i="16" s="1"/>
  <c r="O31" i="16" s="1"/>
  <c r="O32" i="16" s="1"/>
  <c r="AH19" i="48"/>
  <c r="AI19" i="48" s="1"/>
  <c r="AE18" i="49" s="1"/>
  <c r="AE29" i="16" s="1"/>
  <c r="AE30" i="16" s="1"/>
  <c r="AE31" i="16" s="1"/>
  <c r="AE32" i="16" s="1"/>
  <c r="H15" i="48"/>
  <c r="I15" i="48" s="1"/>
  <c r="K14" i="49" s="1"/>
  <c r="K29" i="12" s="1"/>
  <c r="K30" i="12" s="1"/>
  <c r="K31" i="12" s="1"/>
  <c r="K32" i="12" s="1"/>
  <c r="L15" i="48"/>
  <c r="M15" i="48" s="1"/>
  <c r="E14" i="49" s="1"/>
  <c r="E29" i="12" s="1"/>
  <c r="E30" i="12" s="1"/>
  <c r="E31" i="12" s="1"/>
  <c r="E32" i="12" s="1"/>
  <c r="V15" i="48"/>
  <c r="W15" i="48" s="1"/>
  <c r="L14" i="49" s="1"/>
  <c r="L29" i="12" s="1"/>
  <c r="L30" i="12" s="1"/>
  <c r="L31" i="12" s="1"/>
  <c r="L32" i="12" s="1"/>
  <c r="Z15" i="48"/>
  <c r="AA15" i="48" s="1"/>
  <c r="F14" i="49" s="1"/>
  <c r="F29" i="12" s="1"/>
  <c r="F30" i="12" s="1"/>
  <c r="F31" i="12" s="1"/>
  <c r="F32" i="12" s="1"/>
  <c r="AF15" i="48"/>
  <c r="AG15" i="48" s="1"/>
  <c r="T14" i="49" s="1"/>
  <c r="T29" i="12" s="1"/>
  <c r="T30" i="12" s="1"/>
  <c r="T31" i="12" s="1"/>
  <c r="T32" i="12" s="1"/>
  <c r="AJ15" i="48"/>
  <c r="AK15" i="48" s="1"/>
  <c r="W14" i="49" s="1"/>
  <c r="W29" i="12" s="1"/>
  <c r="W30" i="12" s="1"/>
  <c r="W31" i="12" s="1"/>
  <c r="W32" i="12" s="1"/>
  <c r="AB15" i="48"/>
  <c r="AC15" i="48" s="1"/>
  <c r="P15" i="48"/>
  <c r="J15" i="48"/>
  <c r="K15" i="48" s="1"/>
  <c r="X15" i="48"/>
  <c r="Y15" i="48" s="1"/>
  <c r="O14" i="49" s="1"/>
  <c r="O29" i="12" s="1"/>
  <c r="O30" i="12" s="1"/>
  <c r="O31" i="12" s="1"/>
  <c r="O32" i="12" s="1"/>
  <c r="AH15" i="48"/>
  <c r="AI15" i="48" s="1"/>
  <c r="AE14" i="49" s="1"/>
  <c r="AE29" i="12" s="1"/>
  <c r="AE30" i="12" s="1"/>
  <c r="AE31" i="12" s="1"/>
  <c r="AE32" i="12" s="1"/>
  <c r="AB11" i="48"/>
  <c r="AC11" i="48" s="1"/>
  <c r="H11" i="48"/>
  <c r="I11" i="48" s="1"/>
  <c r="K10" i="49" s="1"/>
  <c r="K29" i="8" s="1"/>
  <c r="K30" i="8" s="1"/>
  <c r="K31" i="8" s="1"/>
  <c r="K32" i="8" s="1"/>
  <c r="L11" i="48"/>
  <c r="M11" i="48" s="1"/>
  <c r="E10" i="49" s="1"/>
  <c r="E29" i="8" s="1"/>
  <c r="E30" i="8" s="1"/>
  <c r="E31" i="8" s="1"/>
  <c r="E32" i="8" s="1"/>
  <c r="V11" i="48"/>
  <c r="W11" i="48" s="1"/>
  <c r="L10" i="49" s="1"/>
  <c r="L29" i="8" s="1"/>
  <c r="L30" i="8" s="1"/>
  <c r="L31" i="8" s="1"/>
  <c r="L32" i="8" s="1"/>
  <c r="Z11" i="48"/>
  <c r="AA11" i="48" s="1"/>
  <c r="F10" i="49" s="1"/>
  <c r="F29" i="8" s="1"/>
  <c r="F30" i="8" s="1"/>
  <c r="F31" i="8" s="1"/>
  <c r="F32" i="8" s="1"/>
  <c r="AF11" i="48"/>
  <c r="AG11" i="48" s="1"/>
  <c r="T10" i="49" s="1"/>
  <c r="T29" i="8" s="1"/>
  <c r="T30" i="8" s="1"/>
  <c r="T31" i="8" s="1"/>
  <c r="T32" i="8" s="1"/>
  <c r="AJ11" i="48"/>
  <c r="F11" i="48"/>
  <c r="G11" i="48" s="1"/>
  <c r="M10" i="49" s="1"/>
  <c r="M29" i="8" s="1"/>
  <c r="M30" i="8" s="1"/>
  <c r="M31" i="8" s="1"/>
  <c r="M32" i="8" s="1"/>
  <c r="N11" i="48"/>
  <c r="R11" i="48"/>
  <c r="S11" i="48" s="1"/>
  <c r="X11" i="48"/>
  <c r="Y11" i="48" s="1"/>
  <c r="O10" i="49" s="1"/>
  <c r="O29" i="8" s="1"/>
  <c r="O30" i="8" s="1"/>
  <c r="O31" i="8" s="1"/>
  <c r="O32" i="8" s="1"/>
  <c r="AB7" i="48"/>
  <c r="AC7" i="48" s="1"/>
  <c r="H7" i="48"/>
  <c r="I7" i="48" s="1"/>
  <c r="K6" i="49" s="1"/>
  <c r="K29" i="4" s="1"/>
  <c r="K30" i="4" s="1"/>
  <c r="K31" i="4" s="1"/>
  <c r="K32" i="4" s="1"/>
  <c r="L7" i="48"/>
  <c r="M7" i="48" s="1"/>
  <c r="E6" i="49" s="1"/>
  <c r="E29" i="4" s="1"/>
  <c r="E30" i="4" s="1"/>
  <c r="E31" i="4" s="1"/>
  <c r="E32" i="4" s="1"/>
  <c r="V7" i="48"/>
  <c r="W7" i="48" s="1"/>
  <c r="L6" i="49" s="1"/>
  <c r="L29" i="4" s="1"/>
  <c r="L30" i="4" s="1"/>
  <c r="L31" i="4" s="1"/>
  <c r="L32" i="4" s="1"/>
  <c r="Z7" i="48"/>
  <c r="AA7" i="48" s="1"/>
  <c r="F6" i="49" s="1"/>
  <c r="F29" i="4" s="1"/>
  <c r="F30" i="4" s="1"/>
  <c r="F31" i="4" s="1"/>
  <c r="F32" i="4" s="1"/>
  <c r="AF7" i="48"/>
  <c r="AG7" i="48" s="1"/>
  <c r="T6" i="49" s="1"/>
  <c r="T29" i="4" s="1"/>
  <c r="T30" i="4" s="1"/>
  <c r="T31" i="4" s="1"/>
  <c r="T32" i="4" s="1"/>
  <c r="AJ7" i="48"/>
  <c r="AK7" i="48" s="1"/>
  <c r="W6" i="49" s="1"/>
  <c r="W29" i="4" s="1"/>
  <c r="W30" i="4" s="1"/>
  <c r="W31" i="4" s="1"/>
  <c r="W32" i="4" s="1"/>
  <c r="F7" i="48"/>
  <c r="G7" i="48" s="1"/>
  <c r="M6" i="49" s="1"/>
  <c r="M29" i="4" s="1"/>
  <c r="M30" i="4" s="1"/>
  <c r="M31" i="4" s="1"/>
  <c r="M32" i="4" s="1"/>
  <c r="N7" i="48"/>
  <c r="R7" i="48"/>
  <c r="S7" i="48" s="1"/>
  <c r="X7" i="48"/>
  <c r="Y7" i="48" s="1"/>
  <c r="O6" i="49" s="1"/>
  <c r="O29" i="4" s="1"/>
  <c r="O30" i="4" s="1"/>
  <c r="O31" i="4" s="1"/>
  <c r="O32" i="4" s="1"/>
  <c r="AH7" i="48"/>
  <c r="AI7" i="48" s="1"/>
  <c r="AE6" i="49" s="1"/>
  <c r="AE29" i="4" s="1"/>
  <c r="AE30" i="4" s="1"/>
  <c r="AE31" i="4" s="1"/>
  <c r="AE32" i="4" s="1"/>
  <c r="AD11" i="48"/>
  <c r="AE11" i="48" s="1"/>
  <c r="AF10" i="49" s="1"/>
  <c r="P11" i="48"/>
  <c r="T7" i="48"/>
  <c r="U7" i="48" s="1"/>
  <c r="V6" i="49" s="1"/>
  <c r="J7" i="48"/>
  <c r="K7" i="48" s="1"/>
  <c r="R35" i="48"/>
  <c r="S35" i="48" s="1"/>
  <c r="R31" i="48"/>
  <c r="S31" i="48" s="1"/>
  <c r="R27" i="48"/>
  <c r="S27" i="48" s="1"/>
  <c r="R23" i="48"/>
  <c r="S23" i="48" s="1"/>
  <c r="R19" i="48"/>
  <c r="S19" i="48" s="1"/>
  <c r="R15" i="48"/>
  <c r="S15" i="48" s="1"/>
  <c r="AK5" i="48"/>
  <c r="W4" i="49" s="1"/>
  <c r="AK11" i="48"/>
  <c r="W10" i="49" s="1"/>
  <c r="W29" i="8" s="1"/>
  <c r="W30" i="8" s="1"/>
  <c r="W31" i="8" s="1"/>
  <c r="W32" i="8" s="1"/>
  <c r="AK13" i="48"/>
  <c r="W12" i="49" s="1"/>
  <c r="AB41" i="48"/>
  <c r="AC41" i="48" s="1"/>
  <c r="P41" i="48"/>
  <c r="R41" i="48"/>
  <c r="S41" i="48" s="1"/>
  <c r="N41" i="48"/>
  <c r="AB39" i="48"/>
  <c r="AC39" i="48" s="1"/>
  <c r="P39" i="48"/>
  <c r="R39" i="48"/>
  <c r="S39" i="48" s="1"/>
  <c r="N39" i="48"/>
  <c r="AK6" i="48"/>
  <c r="W5" i="49" s="1"/>
  <c r="AK14" i="48"/>
  <c r="W13" i="49" s="1"/>
  <c r="AK20" i="48"/>
  <c r="W19" i="49" s="1"/>
  <c r="AK26" i="48"/>
  <c r="W25" i="49" s="1"/>
  <c r="O4" i="48"/>
  <c r="K33" i="29" l="1"/>
  <c r="K34" i="29" s="1"/>
  <c r="K35" i="29" s="1"/>
  <c r="K36" i="29" s="1"/>
  <c r="K37" i="29" s="1"/>
  <c r="L33" i="29"/>
  <c r="L34" i="29" s="1"/>
  <c r="L35" i="29" s="1"/>
  <c r="L36" i="29" s="1"/>
  <c r="L37" i="29" s="1"/>
  <c r="T33" i="29"/>
  <c r="T34" i="29" s="1"/>
  <c r="T35" i="29" s="1"/>
  <c r="T36" i="29" s="1"/>
  <c r="T37" i="29" s="1"/>
  <c r="O33" i="29"/>
  <c r="O34" i="29" s="1"/>
  <c r="O35" i="29" s="1"/>
  <c r="O36" i="29" s="1"/>
  <c r="O37" i="29" s="1"/>
  <c r="AF33" i="29"/>
  <c r="AF34" i="29" s="1"/>
  <c r="AF35" i="29" s="1"/>
  <c r="AF36" i="29" s="1"/>
  <c r="AF37" i="29" s="1"/>
  <c r="AE33" i="29"/>
  <c r="AE34" i="29" s="1"/>
  <c r="AE35" i="29" s="1"/>
  <c r="AE36" i="29" s="1"/>
  <c r="AE37" i="29" s="1"/>
  <c r="AN4" i="48"/>
  <c r="O11" i="48"/>
  <c r="AN11" i="48"/>
  <c r="O39" i="48"/>
  <c r="AN39" i="48"/>
  <c r="O41" i="48"/>
  <c r="AN41" i="48"/>
  <c r="O7" i="48"/>
  <c r="AN7" i="48"/>
  <c r="O15" i="48"/>
  <c r="AN15" i="48"/>
  <c r="O31" i="48"/>
  <c r="AN31" i="48"/>
  <c r="O17" i="48"/>
  <c r="AN17" i="48"/>
  <c r="O33" i="48"/>
  <c r="AN33" i="48"/>
  <c r="O9" i="48"/>
  <c r="AN9" i="48"/>
  <c r="O25" i="48"/>
  <c r="AN25" i="48"/>
  <c r="O37" i="48"/>
  <c r="AN37" i="48"/>
  <c r="O19" i="48"/>
  <c r="AN19" i="48"/>
  <c r="O27" i="48"/>
  <c r="AN27" i="48"/>
  <c r="O18" i="48"/>
  <c r="AN18" i="48"/>
  <c r="O40" i="48"/>
  <c r="AN40" i="48"/>
  <c r="O6" i="48"/>
  <c r="AB5" i="49" s="1"/>
  <c r="AN6" i="48"/>
  <c r="O26" i="48"/>
  <c r="AN26" i="48"/>
  <c r="O30" i="48"/>
  <c r="AN30" i="48"/>
  <c r="O16" i="48"/>
  <c r="AN16" i="48"/>
  <c r="O8" i="48"/>
  <c r="AN8" i="48"/>
  <c r="O23" i="48"/>
  <c r="AN23" i="48"/>
  <c r="O20" i="48"/>
  <c r="AN20" i="48"/>
  <c r="O22" i="48"/>
  <c r="AN22" i="48"/>
  <c r="O32" i="48"/>
  <c r="AN32" i="48"/>
  <c r="O34" i="48"/>
  <c r="AN34" i="48"/>
  <c r="O36" i="48"/>
  <c r="AN36" i="48"/>
  <c r="O29" i="48"/>
  <c r="AN29" i="48"/>
  <c r="O5" i="48"/>
  <c r="AN5" i="48"/>
  <c r="O13" i="48"/>
  <c r="AN13" i="48"/>
  <c r="O21" i="48"/>
  <c r="AN21" i="48"/>
  <c r="O35" i="48"/>
  <c r="AN35" i="48"/>
  <c r="O14" i="48"/>
  <c r="AN14" i="48"/>
  <c r="O38" i="48"/>
  <c r="AN38" i="48"/>
  <c r="O24" i="48"/>
  <c r="AN24" i="48"/>
  <c r="O28" i="48"/>
  <c r="AN28" i="48"/>
  <c r="O10" i="48"/>
  <c r="AN10" i="48"/>
  <c r="O12" i="48"/>
  <c r="AN12" i="48"/>
  <c r="X4" i="49"/>
  <c r="X29" i="2" s="1"/>
  <c r="X30" i="2" s="1"/>
  <c r="X31" i="2" s="1"/>
  <c r="X32" i="2" s="1"/>
  <c r="Q13" i="48"/>
  <c r="AD29" i="10" s="1"/>
  <c r="AD30" i="10" s="1"/>
  <c r="AD31" i="10" s="1"/>
  <c r="AD32" i="10" s="1"/>
  <c r="AC29" i="10"/>
  <c r="AC30" i="10" s="1"/>
  <c r="AC31" i="10" s="1"/>
  <c r="AC32" i="10" s="1"/>
  <c r="Q32" i="48"/>
  <c r="AD29" i="29" s="1"/>
  <c r="AD30" i="29" s="1"/>
  <c r="AD31" i="29" s="1"/>
  <c r="AD32" i="29" s="1"/>
  <c r="AC29" i="29"/>
  <c r="AC30" i="29" s="1"/>
  <c r="AC31" i="29" s="1"/>
  <c r="AC32" i="29" s="1"/>
  <c r="AC33" i="29" s="1"/>
  <c r="AC34" i="29" s="1"/>
  <c r="AC35" i="29" s="1"/>
  <c r="AC36" i="29" s="1"/>
  <c r="AC37" i="29" s="1"/>
  <c r="Q37" i="48"/>
  <c r="AD29" i="34" s="1"/>
  <c r="AD30" i="34" s="1"/>
  <c r="AD31" i="34" s="1"/>
  <c r="AD32" i="34" s="1"/>
  <c r="AC29" i="34"/>
  <c r="AC30" i="34" s="1"/>
  <c r="AC31" i="34" s="1"/>
  <c r="AC32" i="34" s="1"/>
  <c r="X13" i="49"/>
  <c r="X29" i="11" s="1"/>
  <c r="X30" i="11" s="1"/>
  <c r="X31" i="11" s="1"/>
  <c r="X32" i="11" s="1"/>
  <c r="Q38" i="48"/>
  <c r="AD29" i="35" s="1"/>
  <c r="AD30" i="35" s="1"/>
  <c r="AD31" i="35" s="1"/>
  <c r="AD32" i="35" s="1"/>
  <c r="AC29" i="35"/>
  <c r="AC30" i="35" s="1"/>
  <c r="AC31" i="35" s="1"/>
  <c r="AC32" i="35" s="1"/>
  <c r="AB39" i="49"/>
  <c r="AB29" i="37"/>
  <c r="AB30" i="37" s="1"/>
  <c r="AB31" i="37" s="1"/>
  <c r="AB32" i="37" s="1"/>
  <c r="X27" i="49"/>
  <c r="X29" i="25" s="1"/>
  <c r="X30" i="25" s="1"/>
  <c r="X31" i="25" s="1"/>
  <c r="X32" i="25" s="1"/>
  <c r="AB25" i="49"/>
  <c r="AB29" i="23"/>
  <c r="AB30" i="23" s="1"/>
  <c r="AB31" i="23" s="1"/>
  <c r="AB32" i="23" s="1"/>
  <c r="AB29" i="49"/>
  <c r="AB29" i="27"/>
  <c r="AB30" i="27" s="1"/>
  <c r="AB31" i="27" s="1"/>
  <c r="AB32" i="27" s="1"/>
  <c r="Q10" i="48"/>
  <c r="AD29" i="7" s="1"/>
  <c r="AD30" i="7" s="1"/>
  <c r="AD31" i="7" s="1"/>
  <c r="AD32" i="7" s="1"/>
  <c r="AC29" i="7"/>
  <c r="AC30" i="7" s="1"/>
  <c r="AC31" i="7" s="1"/>
  <c r="AC32" i="7" s="1"/>
  <c r="Q6" i="48"/>
  <c r="Q24" i="48"/>
  <c r="AD29" i="21" s="1"/>
  <c r="AD30" i="21" s="1"/>
  <c r="AD31" i="21" s="1"/>
  <c r="AD32" i="21" s="1"/>
  <c r="AC29" i="21"/>
  <c r="AC30" i="21" s="1"/>
  <c r="AC31" i="21" s="1"/>
  <c r="AC32" i="21" s="1"/>
  <c r="Q8" i="48"/>
  <c r="AD29" i="5" s="1"/>
  <c r="AD30" i="5" s="1"/>
  <c r="AD31" i="5" s="1"/>
  <c r="AD32" i="5" s="1"/>
  <c r="AD40" i="5" s="1"/>
  <c r="AC29" i="5"/>
  <c r="AC30" i="5" s="1"/>
  <c r="AC31" i="5" s="1"/>
  <c r="AC32" i="5" s="1"/>
  <c r="AC40" i="5" s="1"/>
  <c r="AB15" i="49"/>
  <c r="AB29" i="13"/>
  <c r="AB30" i="13" s="1"/>
  <c r="AB31" i="13" s="1"/>
  <c r="AB32" i="13" s="1"/>
  <c r="Q26" i="48"/>
  <c r="AD29" i="23" s="1"/>
  <c r="AD30" i="23" s="1"/>
  <c r="AD31" i="23" s="1"/>
  <c r="AD32" i="23" s="1"/>
  <c r="AC29" i="23"/>
  <c r="AC30" i="23" s="1"/>
  <c r="AC31" i="23" s="1"/>
  <c r="AC32" i="23" s="1"/>
  <c r="Q28" i="48"/>
  <c r="AD29" i="25" s="1"/>
  <c r="AD30" i="25" s="1"/>
  <c r="AD31" i="25" s="1"/>
  <c r="AD32" i="25" s="1"/>
  <c r="AC29" i="25"/>
  <c r="AC30" i="25" s="1"/>
  <c r="AC31" i="25" s="1"/>
  <c r="AC32" i="25" s="1"/>
  <c r="Q36" i="48"/>
  <c r="AD29" i="33" s="1"/>
  <c r="AD30" i="33" s="1"/>
  <c r="AD31" i="33" s="1"/>
  <c r="AD32" i="33" s="1"/>
  <c r="AC29" i="33"/>
  <c r="AC30" i="33" s="1"/>
  <c r="AC31" i="33" s="1"/>
  <c r="AC32" i="33" s="1"/>
  <c r="X8" i="49"/>
  <c r="X29" i="6" s="1"/>
  <c r="X30" i="6" s="1"/>
  <c r="X31" i="6" s="1"/>
  <c r="X32" i="6" s="1"/>
  <c r="AB7" i="49"/>
  <c r="AB29" i="5"/>
  <c r="AB30" i="5" s="1"/>
  <c r="AB31" i="5" s="1"/>
  <c r="AB32" i="5" s="1"/>
  <c r="AB40" i="5" s="1"/>
  <c r="AL42" i="48"/>
  <c r="AM4" i="48"/>
  <c r="AM42" i="48" s="1"/>
  <c r="AB38" i="49"/>
  <c r="AB29" i="36"/>
  <c r="AB30" i="36" s="1"/>
  <c r="AB31" i="36" s="1"/>
  <c r="AB32" i="36" s="1"/>
  <c r="Q39" i="48"/>
  <c r="AD29" i="36" s="1"/>
  <c r="AD30" i="36" s="1"/>
  <c r="AD31" i="36" s="1"/>
  <c r="AD32" i="36" s="1"/>
  <c r="AC29" i="36"/>
  <c r="AC30" i="36" s="1"/>
  <c r="AC31" i="36" s="1"/>
  <c r="AC32" i="36" s="1"/>
  <c r="AB40" i="49"/>
  <c r="AB29" i="38"/>
  <c r="AB30" i="38" s="1"/>
  <c r="AB31" i="38" s="1"/>
  <c r="AB32" i="38" s="1"/>
  <c r="Q41" i="48"/>
  <c r="AD29" i="38" s="1"/>
  <c r="AD30" i="38" s="1"/>
  <c r="AD31" i="38" s="1"/>
  <c r="AD32" i="38" s="1"/>
  <c r="AC29" i="38"/>
  <c r="AC30" i="38" s="1"/>
  <c r="AC31" i="38" s="1"/>
  <c r="AC32" i="38" s="1"/>
  <c r="AB6" i="49"/>
  <c r="AB29" i="4"/>
  <c r="AB30" i="4" s="1"/>
  <c r="AB31" i="4" s="1"/>
  <c r="AB32" i="4" s="1"/>
  <c r="X14" i="49"/>
  <c r="X29" i="12" s="1"/>
  <c r="X30" i="12" s="1"/>
  <c r="X31" i="12" s="1"/>
  <c r="X32" i="12" s="1"/>
  <c r="Q19" i="48"/>
  <c r="AD29" i="16" s="1"/>
  <c r="AD30" i="16" s="1"/>
  <c r="AD31" i="16" s="1"/>
  <c r="AD32" i="16" s="1"/>
  <c r="AC29" i="16"/>
  <c r="AC30" i="16" s="1"/>
  <c r="AC31" i="16" s="1"/>
  <c r="AC32" i="16" s="1"/>
  <c r="X22" i="49"/>
  <c r="X29" i="20" s="1"/>
  <c r="X30" i="20" s="1"/>
  <c r="X31" i="20" s="1"/>
  <c r="X32" i="20" s="1"/>
  <c r="Q27" i="48"/>
  <c r="AD29" i="24" s="1"/>
  <c r="AD30" i="24" s="1"/>
  <c r="AD31" i="24" s="1"/>
  <c r="AD32" i="24" s="1"/>
  <c r="AC29" i="24"/>
  <c r="AC30" i="24" s="1"/>
  <c r="AC31" i="24" s="1"/>
  <c r="AC32" i="24" s="1"/>
  <c r="X30" i="49"/>
  <c r="X29" i="28" s="1"/>
  <c r="X30" i="28" s="1"/>
  <c r="X31" i="28" s="1"/>
  <c r="X32" i="28" s="1"/>
  <c r="X34" i="49"/>
  <c r="X29" i="32" s="1"/>
  <c r="X30" i="32" s="1"/>
  <c r="X31" i="32" s="1"/>
  <c r="X32" i="32" s="1"/>
  <c r="X33" i="32" s="1"/>
  <c r="X34" i="32" s="1"/>
  <c r="X35" i="32" s="1"/>
  <c r="X36" i="32" s="1"/>
  <c r="X37" i="32" s="1"/>
  <c r="X38" i="32" s="1"/>
  <c r="X39" i="32" s="1"/>
  <c r="X40" i="32" s="1"/>
  <c r="M31" i="1"/>
  <c r="M74" i="1"/>
  <c r="M97" i="1" s="1"/>
  <c r="AB14" i="49"/>
  <c r="AB29" i="12"/>
  <c r="AB30" i="12" s="1"/>
  <c r="AB31" i="12" s="1"/>
  <c r="AB32" i="12" s="1"/>
  <c r="AB30" i="49"/>
  <c r="AB29" i="28"/>
  <c r="AB30" i="28" s="1"/>
  <c r="AB31" i="28" s="1"/>
  <c r="AB32" i="28" s="1"/>
  <c r="X33" i="49"/>
  <c r="X29" i="31" s="1"/>
  <c r="X30" i="31" s="1"/>
  <c r="X31" i="31" s="1"/>
  <c r="X32" i="31" s="1"/>
  <c r="X3" i="49"/>
  <c r="X29" i="1" s="1"/>
  <c r="AE31" i="1"/>
  <c r="AE74" i="1"/>
  <c r="AE97" i="1" s="1"/>
  <c r="X10" i="49"/>
  <c r="X29" i="8" s="1"/>
  <c r="X30" i="8" s="1"/>
  <c r="X31" i="8" s="1"/>
  <c r="X32" i="8" s="1"/>
  <c r="X11" i="49"/>
  <c r="X29" i="9" s="1"/>
  <c r="X30" i="9" s="1"/>
  <c r="X31" i="9" s="1"/>
  <c r="X32" i="9" s="1"/>
  <c r="T31" i="1"/>
  <c r="T74" i="1"/>
  <c r="T97" i="1" s="1"/>
  <c r="K31" i="1"/>
  <c r="K74" i="1"/>
  <c r="K97" i="1" s="1"/>
  <c r="AB16" i="49"/>
  <c r="AB29" i="14"/>
  <c r="AB30" i="14" s="1"/>
  <c r="AB31" i="14" s="1"/>
  <c r="AB32" i="14" s="1"/>
  <c r="AB32" i="49"/>
  <c r="AB29" i="30"/>
  <c r="AB30" i="30" s="1"/>
  <c r="AB31" i="30" s="1"/>
  <c r="AB32" i="30" s="1"/>
  <c r="X24" i="49"/>
  <c r="X29" i="22" s="1"/>
  <c r="X30" i="22" s="1"/>
  <c r="X31" i="22" s="1"/>
  <c r="X32" i="22" s="1"/>
  <c r="AB8" i="49"/>
  <c r="AB29" i="6"/>
  <c r="AB30" i="6" s="1"/>
  <c r="AB31" i="6" s="1"/>
  <c r="AB32" i="6" s="1"/>
  <c r="AB24" i="49"/>
  <c r="AB29" i="22"/>
  <c r="AB30" i="22" s="1"/>
  <c r="AB31" i="22" s="1"/>
  <c r="AB32" i="22" s="1"/>
  <c r="Q29" i="48"/>
  <c r="AD29" i="26" s="1"/>
  <c r="AD30" i="26" s="1"/>
  <c r="AD31" i="26" s="1"/>
  <c r="AD32" i="26" s="1"/>
  <c r="AC29" i="26"/>
  <c r="AC30" i="26" s="1"/>
  <c r="AC31" i="26" s="1"/>
  <c r="AC32" i="26" s="1"/>
  <c r="X32" i="49"/>
  <c r="X29" i="30" s="1"/>
  <c r="X30" i="30" s="1"/>
  <c r="X31" i="30" s="1"/>
  <c r="X32" i="30" s="1"/>
  <c r="Q33" i="48"/>
  <c r="AD29" i="30" s="1"/>
  <c r="AD30" i="30" s="1"/>
  <c r="AD31" i="30" s="1"/>
  <c r="AD32" i="30" s="1"/>
  <c r="AC29" i="30"/>
  <c r="AC30" i="30" s="1"/>
  <c r="AC31" i="30" s="1"/>
  <c r="AC32" i="30" s="1"/>
  <c r="X36" i="49"/>
  <c r="X29" i="34" s="1"/>
  <c r="X30" i="34" s="1"/>
  <c r="X31" i="34" s="1"/>
  <c r="X32" i="34" s="1"/>
  <c r="AB36" i="49"/>
  <c r="AB29" i="34"/>
  <c r="AB30" i="34" s="1"/>
  <c r="AB31" i="34" s="1"/>
  <c r="AB32" i="34" s="1"/>
  <c r="AB18" i="49"/>
  <c r="AB29" i="16"/>
  <c r="AB30" i="16" s="1"/>
  <c r="AB31" i="16" s="1"/>
  <c r="AB32" i="16" s="1"/>
  <c r="X19" i="49"/>
  <c r="X29" i="17" s="1"/>
  <c r="X30" i="17" s="1"/>
  <c r="X31" i="17" s="1"/>
  <c r="X32" i="17" s="1"/>
  <c r="AB26" i="49"/>
  <c r="AB29" i="24"/>
  <c r="AB30" i="24" s="1"/>
  <c r="AB31" i="24" s="1"/>
  <c r="AB32" i="24" s="1"/>
  <c r="AB17" i="49"/>
  <c r="AB29" i="15"/>
  <c r="AB30" i="15" s="1"/>
  <c r="AB31" i="15" s="1"/>
  <c r="AB32" i="15" s="1"/>
  <c r="Q34" i="48"/>
  <c r="AD29" i="31" s="1"/>
  <c r="AD30" i="31" s="1"/>
  <c r="AD31" i="31" s="1"/>
  <c r="AD32" i="31" s="1"/>
  <c r="AC29" i="31"/>
  <c r="AC30" i="31" s="1"/>
  <c r="AC31" i="31" s="1"/>
  <c r="AC32" i="31" s="1"/>
  <c r="AB3" i="49"/>
  <c r="AB29" i="1"/>
  <c r="X6" i="49"/>
  <c r="X29" i="4" s="1"/>
  <c r="X30" i="4" s="1"/>
  <c r="X31" i="4" s="1"/>
  <c r="X32" i="4" s="1"/>
  <c r="Q11" i="48"/>
  <c r="AD29" i="8" s="1"/>
  <c r="AD30" i="8" s="1"/>
  <c r="AD31" i="8" s="1"/>
  <c r="AD32" i="8" s="1"/>
  <c r="AC29" i="8"/>
  <c r="AC30" i="8" s="1"/>
  <c r="AC31" i="8" s="1"/>
  <c r="AC32" i="8" s="1"/>
  <c r="AB10" i="49"/>
  <c r="AB29" i="8"/>
  <c r="AB30" i="8" s="1"/>
  <c r="AB31" i="8" s="1"/>
  <c r="AB32" i="8" s="1"/>
  <c r="Q15" i="48"/>
  <c r="AD29" i="12" s="1"/>
  <c r="AD30" i="12" s="1"/>
  <c r="AD31" i="12" s="1"/>
  <c r="AD32" i="12" s="1"/>
  <c r="AC29" i="12"/>
  <c r="AC30" i="12" s="1"/>
  <c r="AC31" i="12" s="1"/>
  <c r="AC32" i="12" s="1"/>
  <c r="X18" i="49"/>
  <c r="X29" i="16" s="1"/>
  <c r="X30" i="16" s="1"/>
  <c r="X31" i="16" s="1"/>
  <c r="X32" i="16" s="1"/>
  <c r="Q23" i="48"/>
  <c r="AD29" i="20" s="1"/>
  <c r="AD30" i="20" s="1"/>
  <c r="AD31" i="20" s="1"/>
  <c r="AD32" i="20" s="1"/>
  <c r="AC29" i="20"/>
  <c r="AC30" i="20" s="1"/>
  <c r="AC31" i="20" s="1"/>
  <c r="AC32" i="20" s="1"/>
  <c r="X26" i="49"/>
  <c r="X29" i="24" s="1"/>
  <c r="X30" i="24" s="1"/>
  <c r="X31" i="24" s="1"/>
  <c r="X32" i="24" s="1"/>
  <c r="Q31" i="48"/>
  <c r="AD29" i="28" s="1"/>
  <c r="AD30" i="28" s="1"/>
  <c r="AD31" i="28" s="1"/>
  <c r="AD32" i="28" s="1"/>
  <c r="AC29" i="28"/>
  <c r="AC30" i="28" s="1"/>
  <c r="AC31" i="28" s="1"/>
  <c r="AC32" i="28" s="1"/>
  <c r="Q35" i="48"/>
  <c r="AD29" i="32" s="1"/>
  <c r="AD30" i="32" s="1"/>
  <c r="AD31" i="32" s="1"/>
  <c r="AD32" i="32" s="1"/>
  <c r="AD33" i="32" s="1"/>
  <c r="AD34" i="32" s="1"/>
  <c r="AD35" i="32" s="1"/>
  <c r="AD36" i="32" s="1"/>
  <c r="AD37" i="32" s="1"/>
  <c r="AD38" i="32" s="1"/>
  <c r="AD39" i="32" s="1"/>
  <c r="AD40" i="32" s="1"/>
  <c r="AC29" i="32"/>
  <c r="AC30" i="32" s="1"/>
  <c r="AC31" i="32" s="1"/>
  <c r="AC32" i="32" s="1"/>
  <c r="AC33" i="32" s="1"/>
  <c r="AC34" i="32" s="1"/>
  <c r="AC35" i="32" s="1"/>
  <c r="AC36" i="32" s="1"/>
  <c r="AC37" i="32" s="1"/>
  <c r="AC38" i="32" s="1"/>
  <c r="AC39" i="32" s="1"/>
  <c r="AC40" i="32" s="1"/>
  <c r="AC29" i="1"/>
  <c r="AB22" i="49"/>
  <c r="AB29" i="20"/>
  <c r="AB30" i="20" s="1"/>
  <c r="AB31" i="20" s="1"/>
  <c r="AB32" i="20" s="1"/>
  <c r="X31" i="49"/>
  <c r="X29" i="29" s="1"/>
  <c r="X30" i="29" s="1"/>
  <c r="X31" i="29" s="1"/>
  <c r="X32" i="29" s="1"/>
  <c r="O31" i="1"/>
  <c r="O74" i="1"/>
  <c r="O97" i="1" s="1"/>
  <c r="Q12" i="48"/>
  <c r="AD29" i="9" s="1"/>
  <c r="AD30" i="9" s="1"/>
  <c r="AD31" i="9" s="1"/>
  <c r="AD32" i="9" s="1"/>
  <c r="AC29" i="9"/>
  <c r="AC30" i="9" s="1"/>
  <c r="AC31" i="9" s="1"/>
  <c r="AC32" i="9" s="1"/>
  <c r="AB19" i="49"/>
  <c r="AB29" i="17"/>
  <c r="AB30" i="17" s="1"/>
  <c r="AB31" i="17" s="1"/>
  <c r="AB32" i="17" s="1"/>
  <c r="AB21" i="49"/>
  <c r="AB29" i="19"/>
  <c r="AB30" i="19" s="1"/>
  <c r="AB31" i="19" s="1"/>
  <c r="AB32" i="19" s="1"/>
  <c r="AB31" i="49"/>
  <c r="AB29" i="29"/>
  <c r="AB30" i="29" s="1"/>
  <c r="AB31" i="29" s="1"/>
  <c r="AB32" i="29" s="1"/>
  <c r="AB33" i="49"/>
  <c r="AB29" i="31"/>
  <c r="AB30" i="31" s="1"/>
  <c r="AB31" i="31" s="1"/>
  <c r="AB32" i="31" s="1"/>
  <c r="AB35" i="49"/>
  <c r="AB29" i="33"/>
  <c r="AB30" i="33" s="1"/>
  <c r="AB31" i="33" s="1"/>
  <c r="AB32" i="33" s="1"/>
  <c r="F31" i="1"/>
  <c r="F74" i="1"/>
  <c r="F97" i="1" s="1"/>
  <c r="F73" i="9"/>
  <c r="F30" i="9"/>
  <c r="F31" i="9" s="1"/>
  <c r="F32" i="9" s="1"/>
  <c r="E73" i="9"/>
  <c r="E30" i="9"/>
  <c r="E31" i="9" s="1"/>
  <c r="E32" i="9" s="1"/>
  <c r="AB28" i="49"/>
  <c r="AB29" i="26"/>
  <c r="AB30" i="26" s="1"/>
  <c r="AB31" i="26" s="1"/>
  <c r="AB32" i="26" s="1"/>
  <c r="AB4" i="49"/>
  <c r="AB29" i="2"/>
  <c r="AB30" i="2" s="1"/>
  <c r="AB31" i="2" s="1"/>
  <c r="AB32" i="2" s="1"/>
  <c r="AB12" i="49"/>
  <c r="AB29" i="10"/>
  <c r="AB30" i="10" s="1"/>
  <c r="AB31" i="10" s="1"/>
  <c r="AB32" i="10" s="1"/>
  <c r="Q17" i="48"/>
  <c r="AD29" i="14" s="1"/>
  <c r="AD30" i="14" s="1"/>
  <c r="AD31" i="14" s="1"/>
  <c r="AD32" i="14" s="1"/>
  <c r="AC29" i="14"/>
  <c r="AC30" i="14" s="1"/>
  <c r="AC31" i="14" s="1"/>
  <c r="AC32" i="14" s="1"/>
  <c r="X20" i="49"/>
  <c r="X29" i="18" s="1"/>
  <c r="X30" i="18" s="1"/>
  <c r="X31" i="18" s="1"/>
  <c r="X32" i="18" s="1"/>
  <c r="AB20" i="49"/>
  <c r="AB29" i="18"/>
  <c r="AB30" i="18" s="1"/>
  <c r="AB31" i="18" s="1"/>
  <c r="AB32" i="18" s="1"/>
  <c r="X28" i="49"/>
  <c r="X29" i="26" s="1"/>
  <c r="X30" i="26" s="1"/>
  <c r="X31" i="26" s="1"/>
  <c r="X32" i="26" s="1"/>
  <c r="X38" i="49"/>
  <c r="X29" i="36" s="1"/>
  <c r="X30" i="36" s="1"/>
  <c r="X31" i="36" s="1"/>
  <c r="X32" i="36" s="1"/>
  <c r="AB34" i="49"/>
  <c r="AB29" i="32"/>
  <c r="AB30" i="32" s="1"/>
  <c r="AB31" i="32" s="1"/>
  <c r="AB32" i="32" s="1"/>
  <c r="AB33" i="32" s="1"/>
  <c r="AB34" i="32" s="1"/>
  <c r="AB35" i="32" s="1"/>
  <c r="AB36" i="32" s="1"/>
  <c r="AB37" i="32" s="1"/>
  <c r="AB38" i="32" s="1"/>
  <c r="AB39" i="32" s="1"/>
  <c r="AB40" i="32" s="1"/>
  <c r="V31" i="1"/>
  <c r="V74" i="1"/>
  <c r="V97" i="1" s="1"/>
  <c r="AB13" i="49"/>
  <c r="AB29" i="11"/>
  <c r="AB30" i="11" s="1"/>
  <c r="AB31" i="11" s="1"/>
  <c r="AB32" i="11" s="1"/>
  <c r="W31" i="1"/>
  <c r="W74" i="1"/>
  <c r="W97" i="1" s="1"/>
  <c r="X21" i="49"/>
  <c r="X29" i="19" s="1"/>
  <c r="X30" i="19" s="1"/>
  <c r="X31" i="19" s="1"/>
  <c r="X32" i="19" s="1"/>
  <c r="Q14" i="48"/>
  <c r="AD29" i="11" s="1"/>
  <c r="AD30" i="11" s="1"/>
  <c r="AD31" i="11" s="1"/>
  <c r="AD32" i="11" s="1"/>
  <c r="AC29" i="11"/>
  <c r="AC30" i="11" s="1"/>
  <c r="AC31" i="11" s="1"/>
  <c r="AC32" i="11" s="1"/>
  <c r="Q22" i="48"/>
  <c r="AD29" i="19" s="1"/>
  <c r="AD30" i="19" s="1"/>
  <c r="AD31" i="19" s="1"/>
  <c r="AD32" i="19" s="1"/>
  <c r="AC29" i="19"/>
  <c r="AC30" i="19" s="1"/>
  <c r="AC31" i="19" s="1"/>
  <c r="AC32" i="19" s="1"/>
  <c r="X17" i="49"/>
  <c r="X29" i="15" s="1"/>
  <c r="X30" i="15" s="1"/>
  <c r="X31" i="15" s="1"/>
  <c r="X32" i="15" s="1"/>
  <c r="Q18" i="48"/>
  <c r="AD29" i="15" s="1"/>
  <c r="AD30" i="15" s="1"/>
  <c r="AD31" i="15" s="1"/>
  <c r="AD32" i="15" s="1"/>
  <c r="AC29" i="15"/>
  <c r="AC30" i="15" s="1"/>
  <c r="AC31" i="15" s="1"/>
  <c r="AC32" i="15" s="1"/>
  <c r="Q21" i="48"/>
  <c r="AD29" i="18" s="1"/>
  <c r="AD30" i="18" s="1"/>
  <c r="AD31" i="18" s="1"/>
  <c r="AD32" i="18" s="1"/>
  <c r="AC29" i="18"/>
  <c r="AC30" i="18" s="1"/>
  <c r="AC31" i="18" s="1"/>
  <c r="AC32" i="18" s="1"/>
  <c r="Q5" i="48"/>
  <c r="AD29" i="2" s="1"/>
  <c r="AD30" i="2" s="1"/>
  <c r="AD31" i="2" s="1"/>
  <c r="AD32" i="2" s="1"/>
  <c r="AC29" i="2"/>
  <c r="AC30" i="2" s="1"/>
  <c r="AC31" i="2" s="1"/>
  <c r="AC32" i="2" s="1"/>
  <c r="X12" i="49"/>
  <c r="X29" i="10" s="1"/>
  <c r="X30" i="10" s="1"/>
  <c r="X31" i="10" s="1"/>
  <c r="X32" i="10" s="1"/>
  <c r="Q20" i="48"/>
  <c r="AD29" i="17" s="1"/>
  <c r="AD30" i="17" s="1"/>
  <c r="AD31" i="17" s="1"/>
  <c r="AD32" i="17" s="1"/>
  <c r="AC29" i="17"/>
  <c r="AC30" i="17" s="1"/>
  <c r="AC31" i="17" s="1"/>
  <c r="AC32" i="17" s="1"/>
  <c r="Q7" i="48"/>
  <c r="AD29" i="4" s="1"/>
  <c r="AD30" i="4" s="1"/>
  <c r="AD31" i="4" s="1"/>
  <c r="AD32" i="4" s="1"/>
  <c r="AC29" i="4"/>
  <c r="AC30" i="4" s="1"/>
  <c r="AC31" i="4" s="1"/>
  <c r="AC32" i="4" s="1"/>
  <c r="AB37" i="49"/>
  <c r="AB29" i="35"/>
  <c r="AB30" i="35" s="1"/>
  <c r="AB31" i="35" s="1"/>
  <c r="AB32" i="35" s="1"/>
  <c r="AB23" i="49"/>
  <c r="AB29" i="21"/>
  <c r="AB30" i="21" s="1"/>
  <c r="AB31" i="21" s="1"/>
  <c r="AB32" i="21" s="1"/>
  <c r="AB27" i="49"/>
  <c r="AB29" i="25"/>
  <c r="AB30" i="25" s="1"/>
  <c r="AB31" i="25" s="1"/>
  <c r="AB32" i="25" s="1"/>
  <c r="X9" i="49"/>
  <c r="X29" i="7" s="1"/>
  <c r="X30" i="7" s="1"/>
  <c r="X31" i="7" s="1"/>
  <c r="X32" i="7" s="1"/>
  <c r="X7" i="49"/>
  <c r="X29" i="5" s="1"/>
  <c r="X30" i="5" s="1"/>
  <c r="X31" i="5" s="1"/>
  <c r="X32" i="5" s="1"/>
  <c r="X40" i="5" s="1"/>
  <c r="Q30" i="48"/>
  <c r="AD29" i="27" s="1"/>
  <c r="AD30" i="27" s="1"/>
  <c r="AD31" i="27" s="1"/>
  <c r="AD32" i="27" s="1"/>
  <c r="AC29" i="27"/>
  <c r="AC30" i="27" s="1"/>
  <c r="AC31" i="27" s="1"/>
  <c r="AC32" i="27" s="1"/>
  <c r="X29" i="49"/>
  <c r="X29" i="27" s="1"/>
  <c r="X30" i="27" s="1"/>
  <c r="X31" i="27" s="1"/>
  <c r="X32" i="27" s="1"/>
  <c r="X25" i="49"/>
  <c r="X29" i="23" s="1"/>
  <c r="X30" i="23" s="1"/>
  <c r="X31" i="23" s="1"/>
  <c r="X32" i="23" s="1"/>
  <c r="X39" i="49"/>
  <c r="X29" i="37" s="1"/>
  <c r="X30" i="37" s="1"/>
  <c r="X31" i="37" s="1"/>
  <c r="X32" i="37" s="1"/>
  <c r="X16" i="49"/>
  <c r="X29" i="14" s="1"/>
  <c r="X30" i="14" s="1"/>
  <c r="X31" i="14" s="1"/>
  <c r="X32" i="14" s="1"/>
  <c r="X15" i="49"/>
  <c r="X29" i="13" s="1"/>
  <c r="X30" i="13" s="1"/>
  <c r="X31" i="13" s="1"/>
  <c r="X32" i="13" s="1"/>
  <c r="Q16" i="48"/>
  <c r="AD29" i="13" s="1"/>
  <c r="AD30" i="13" s="1"/>
  <c r="AD31" i="13" s="1"/>
  <c r="AD32" i="13" s="1"/>
  <c r="AC29" i="13"/>
  <c r="AC30" i="13" s="1"/>
  <c r="AC31" i="13" s="1"/>
  <c r="AC32" i="13" s="1"/>
  <c r="X23" i="49"/>
  <c r="X29" i="21" s="1"/>
  <c r="X30" i="21" s="1"/>
  <c r="X31" i="21" s="1"/>
  <c r="X32" i="21" s="1"/>
  <c r="AB9" i="49"/>
  <c r="AB29" i="7"/>
  <c r="AB30" i="7" s="1"/>
  <c r="AB31" i="7" s="1"/>
  <c r="AB32" i="7" s="1"/>
  <c r="X37" i="49"/>
  <c r="X29" i="35" s="1"/>
  <c r="X30" i="35" s="1"/>
  <c r="X31" i="35" s="1"/>
  <c r="X32" i="35" s="1"/>
  <c r="Q40" i="48"/>
  <c r="AD29" i="37" s="1"/>
  <c r="AD30" i="37" s="1"/>
  <c r="AD31" i="37" s="1"/>
  <c r="AD32" i="37" s="1"/>
  <c r="AC29" i="37"/>
  <c r="AC30" i="37" s="1"/>
  <c r="AC31" i="37" s="1"/>
  <c r="AC32" i="37" s="1"/>
  <c r="AB11" i="49"/>
  <c r="AB29" i="9"/>
  <c r="AB30" i="9" s="1"/>
  <c r="AB31" i="9" s="1"/>
  <c r="AB32" i="9" s="1"/>
  <c r="X35" i="49"/>
  <c r="X29" i="33" s="1"/>
  <c r="X30" i="33" s="1"/>
  <c r="X31" i="33" s="1"/>
  <c r="X32" i="33" s="1"/>
  <c r="Q9" i="48"/>
  <c r="AD29" i="6" s="1"/>
  <c r="AD30" i="6" s="1"/>
  <c r="AD31" i="6" s="1"/>
  <c r="AD32" i="6" s="1"/>
  <c r="AC29" i="6"/>
  <c r="AC30" i="6" s="1"/>
  <c r="AC31" i="6" s="1"/>
  <c r="AC32" i="6" s="1"/>
  <c r="Q25" i="48"/>
  <c r="AD29" i="22" s="1"/>
  <c r="AD30" i="22" s="1"/>
  <c r="AD31" i="22" s="1"/>
  <c r="AD32" i="22" s="1"/>
  <c r="AC29" i="22"/>
  <c r="AC30" i="22" s="1"/>
  <c r="AC31" i="22" s="1"/>
  <c r="AC32" i="22" s="1"/>
  <c r="AJ30" i="11"/>
  <c r="S31" i="31"/>
  <c r="AJ30" i="31"/>
  <c r="S31" i="5"/>
  <c r="AJ30" i="5"/>
  <c r="S31" i="7"/>
  <c r="AJ30" i="7"/>
  <c r="S31" i="21"/>
  <c r="AJ30" i="21"/>
  <c r="S31" i="23"/>
  <c r="AJ30" i="23"/>
  <c r="S31" i="25"/>
  <c r="AJ30" i="25"/>
  <c r="S31" i="37"/>
  <c r="AJ30" i="37"/>
  <c r="S30" i="1"/>
  <c r="S31" i="9"/>
  <c r="AJ30" i="9"/>
  <c r="AM30" i="9" s="1"/>
  <c r="S31" i="22"/>
  <c r="AJ30" i="22"/>
  <c r="S31" i="14"/>
  <c r="AJ30" i="14"/>
  <c r="S31" i="33"/>
  <c r="AJ30" i="33"/>
  <c r="S32" i="11"/>
  <c r="AJ31" i="11"/>
  <c r="V29" i="32"/>
  <c r="V30" i="32" s="1"/>
  <c r="V31" i="32" s="1"/>
  <c r="V32" i="32" s="1"/>
  <c r="V33" i="32" s="1"/>
  <c r="V34" i="32" s="1"/>
  <c r="V35" i="32" s="1"/>
  <c r="V36" i="32" s="1"/>
  <c r="V37" i="32" s="1"/>
  <c r="V38" i="32" s="1"/>
  <c r="V39" i="32" s="1"/>
  <c r="V40" i="32" s="1"/>
  <c r="S15" i="49"/>
  <c r="S29" i="13" s="1"/>
  <c r="AL12" i="49"/>
  <c r="AO6" i="48"/>
  <c r="AO30" i="48"/>
  <c r="S31" i="49"/>
  <c r="S29" i="29" s="1"/>
  <c r="S30" i="29" s="1"/>
  <c r="V29" i="28"/>
  <c r="V30" i="28" s="1"/>
  <c r="V31" i="28" s="1"/>
  <c r="V32" i="28" s="1"/>
  <c r="AL37" i="49"/>
  <c r="AP40" i="48"/>
  <c r="AP24" i="48"/>
  <c r="V29" i="36"/>
  <c r="V30" i="36" s="1"/>
  <c r="V31" i="36" s="1"/>
  <c r="V32" i="36" s="1"/>
  <c r="V29" i="13"/>
  <c r="V30" i="13" s="1"/>
  <c r="V31" i="13" s="1"/>
  <c r="V32" i="13" s="1"/>
  <c r="S32" i="49"/>
  <c r="S29" i="30" s="1"/>
  <c r="S17" i="49"/>
  <c r="S29" i="15" s="1"/>
  <c r="AP28" i="48"/>
  <c r="AL14" i="49"/>
  <c r="AL4" i="49"/>
  <c r="AL36" i="49"/>
  <c r="AL8" i="49"/>
  <c r="AL13" i="49"/>
  <c r="AJ29" i="37"/>
  <c r="S28" i="49"/>
  <c r="S29" i="26" s="1"/>
  <c r="AP25" i="48"/>
  <c r="S21" i="49"/>
  <c r="S29" i="19" s="1"/>
  <c r="AP26" i="48"/>
  <c r="AL32" i="49"/>
  <c r="AL39" i="49"/>
  <c r="AL27" i="49"/>
  <c r="AL7" i="49"/>
  <c r="AP10" i="48"/>
  <c r="V29" i="33"/>
  <c r="V30" i="33" s="1"/>
  <c r="V31" i="33" s="1"/>
  <c r="V32" i="33" s="1"/>
  <c r="V29" i="17"/>
  <c r="V30" i="17" s="1"/>
  <c r="V31" i="17" s="1"/>
  <c r="V32" i="17" s="1"/>
  <c r="AP6" i="48"/>
  <c r="AJ29" i="5"/>
  <c r="AJ5" i="49"/>
  <c r="AJ29" i="7"/>
  <c r="AM29" i="7" s="1"/>
  <c r="AO24" i="48"/>
  <c r="AO16" i="48"/>
  <c r="AO28" i="48"/>
  <c r="AO38" i="48"/>
  <c r="AK28" i="48"/>
  <c r="W27" i="49" s="1"/>
  <c r="W29" i="25" s="1"/>
  <c r="W30" i="25" s="1"/>
  <c r="W31" i="25" s="1"/>
  <c r="W32" i="25" s="1"/>
  <c r="AK24" i="48"/>
  <c r="W23" i="49" s="1"/>
  <c r="W29" i="21" s="1"/>
  <c r="W30" i="21" s="1"/>
  <c r="W31" i="21" s="1"/>
  <c r="W32" i="21" s="1"/>
  <c r="AO10" i="48"/>
  <c r="AO8" i="48"/>
  <c r="S37" i="49"/>
  <c r="S29" i="35" s="1"/>
  <c r="S19" i="49"/>
  <c r="S29" i="17" s="1"/>
  <c r="AJ29" i="21"/>
  <c r="AM29" i="21" s="1"/>
  <c r="AJ29" i="23"/>
  <c r="AJ29" i="25"/>
  <c r="S29" i="49"/>
  <c r="S29" i="27" s="1"/>
  <c r="V29" i="18"/>
  <c r="V30" i="18" s="1"/>
  <c r="V31" i="18" s="1"/>
  <c r="V32" i="18" s="1"/>
  <c r="V29" i="27"/>
  <c r="V30" i="27" s="1"/>
  <c r="V31" i="27" s="1"/>
  <c r="V32" i="27" s="1"/>
  <c r="AL25" i="49"/>
  <c r="AO26" i="48"/>
  <c r="AO14" i="48"/>
  <c r="U5" i="49"/>
  <c r="AK5" i="49" s="1"/>
  <c r="AO40" i="48"/>
  <c r="AJ7" i="49"/>
  <c r="AL28" i="49"/>
  <c r="V29" i="14"/>
  <c r="V30" i="14" s="1"/>
  <c r="V31" i="14" s="1"/>
  <c r="V32" i="14" s="1"/>
  <c r="AL21" i="49"/>
  <c r="AO18" i="48"/>
  <c r="AP17" i="48"/>
  <c r="AP36" i="48"/>
  <c r="V29" i="20"/>
  <c r="V30" i="20" s="1"/>
  <c r="V31" i="20" s="1"/>
  <c r="V32" i="20" s="1"/>
  <c r="V29" i="16"/>
  <c r="V30" i="16" s="1"/>
  <c r="V31" i="16" s="1"/>
  <c r="V32" i="16" s="1"/>
  <c r="V29" i="8"/>
  <c r="V30" i="8" s="1"/>
  <c r="V31" i="8" s="1"/>
  <c r="V32" i="8" s="1"/>
  <c r="S8" i="49"/>
  <c r="S29" i="6" s="1"/>
  <c r="AP34" i="48"/>
  <c r="AL40" i="49"/>
  <c r="AL26" i="49"/>
  <c r="S73" i="1"/>
  <c r="V29" i="29"/>
  <c r="V30" i="29" s="1"/>
  <c r="V31" i="29" s="1"/>
  <c r="V32" i="29" s="1"/>
  <c r="V33" i="29" s="1"/>
  <c r="V34" i="29" s="1"/>
  <c r="V35" i="29" s="1"/>
  <c r="V36" i="29" s="1"/>
  <c r="V37" i="29" s="1"/>
  <c r="V29" i="9"/>
  <c r="V30" i="9" s="1"/>
  <c r="V31" i="9" s="1"/>
  <c r="V32" i="9" s="1"/>
  <c r="AJ29" i="22"/>
  <c r="AJ29" i="14"/>
  <c r="AM29" i="14" s="1"/>
  <c r="AO9" i="48"/>
  <c r="AJ9" i="49"/>
  <c r="AJ35" i="49"/>
  <c r="AJ29" i="11"/>
  <c r="AM29" i="11" s="1"/>
  <c r="AJ29" i="9"/>
  <c r="AM29" i="9" s="1"/>
  <c r="AJ29" i="31"/>
  <c r="AO21" i="48"/>
  <c r="S20" i="49"/>
  <c r="S29" i="18" s="1"/>
  <c r="S36" i="49"/>
  <c r="AJ36" i="49" s="1"/>
  <c r="AJ29" i="29"/>
  <c r="AJ29" i="33"/>
  <c r="AL24" i="49"/>
  <c r="AO36" i="48"/>
  <c r="AO32" i="48"/>
  <c r="AO4" i="48"/>
  <c r="AO33" i="48"/>
  <c r="AO37" i="48"/>
  <c r="AO22" i="48"/>
  <c r="AO20" i="48"/>
  <c r="AO12" i="48"/>
  <c r="AO34" i="48"/>
  <c r="AK32" i="48"/>
  <c r="W31" i="49" s="1"/>
  <c r="W29" i="29" s="1"/>
  <c r="AO29" i="48"/>
  <c r="AO25" i="48"/>
  <c r="AO17" i="48"/>
  <c r="AO13" i="48"/>
  <c r="AO5" i="48"/>
  <c r="AJ13" i="49"/>
  <c r="AJ23" i="49"/>
  <c r="S4" i="49"/>
  <c r="S12" i="49"/>
  <c r="S29" i="10" s="1"/>
  <c r="AL33" i="49"/>
  <c r="Q4" i="48"/>
  <c r="AJ21" i="49"/>
  <c r="AJ11" i="49"/>
  <c r="AJ33" i="49"/>
  <c r="AJ25" i="49"/>
  <c r="AJ15" i="49"/>
  <c r="AJ27" i="49"/>
  <c r="AJ28" i="49"/>
  <c r="AJ16" i="49"/>
  <c r="AJ24" i="49"/>
  <c r="R42" i="48"/>
  <c r="N42" i="48"/>
  <c r="AB42" i="48"/>
  <c r="AJ39" i="49"/>
  <c r="K73" i="1"/>
  <c r="T73" i="1"/>
  <c r="V73" i="1"/>
  <c r="W73" i="1"/>
  <c r="U35" i="49"/>
  <c r="W29" i="33"/>
  <c r="W30" i="33" s="1"/>
  <c r="W31" i="33" s="1"/>
  <c r="W32" i="33" s="1"/>
  <c r="U29" i="49"/>
  <c r="W29" i="27"/>
  <c r="W30" i="27" s="1"/>
  <c r="W31" i="27" s="1"/>
  <c r="W32" i="27" s="1"/>
  <c r="U20" i="49"/>
  <c r="W29" i="18"/>
  <c r="W30" i="18" s="1"/>
  <c r="W31" i="18" s="1"/>
  <c r="W32" i="18" s="1"/>
  <c r="U16" i="49"/>
  <c r="W29" i="14"/>
  <c r="W30" i="14" s="1"/>
  <c r="W31" i="14" s="1"/>
  <c r="W32" i="14" s="1"/>
  <c r="E41" i="49"/>
  <c r="E42" i="49" s="1"/>
  <c r="E29" i="1"/>
  <c r="E30" i="1" s="1"/>
  <c r="F73" i="1"/>
  <c r="M73" i="1"/>
  <c r="AF41" i="49"/>
  <c r="AF42" i="49" s="1"/>
  <c r="AF29" i="1"/>
  <c r="AF30" i="1" s="1"/>
  <c r="O73" i="1"/>
  <c r="U32" i="49"/>
  <c r="W29" i="30"/>
  <c r="W30" i="30" s="1"/>
  <c r="W31" i="30" s="1"/>
  <c r="W32" i="30" s="1"/>
  <c r="W29" i="38"/>
  <c r="W30" i="38" s="1"/>
  <c r="W31" i="38" s="1"/>
  <c r="W32" i="38" s="1"/>
  <c r="U36" i="49"/>
  <c r="W29" i="34"/>
  <c r="W30" i="34" s="1"/>
  <c r="W31" i="34" s="1"/>
  <c r="W32" i="34" s="1"/>
  <c r="W29" i="23"/>
  <c r="W30" i="23" s="1"/>
  <c r="W31" i="23" s="1"/>
  <c r="W32" i="23" s="1"/>
  <c r="W29" i="19"/>
  <c r="W30" i="19" s="1"/>
  <c r="W31" i="19" s="1"/>
  <c r="W32" i="19" s="1"/>
  <c r="W29" i="17"/>
  <c r="W30" i="17" s="1"/>
  <c r="W31" i="17" s="1"/>
  <c r="W32" i="17" s="1"/>
  <c r="W29" i="13"/>
  <c r="W30" i="13" s="1"/>
  <c r="W31" i="13" s="1"/>
  <c r="W32" i="13" s="1"/>
  <c r="W29" i="11"/>
  <c r="W30" i="11" s="1"/>
  <c r="W31" i="11" s="1"/>
  <c r="W32" i="11" s="1"/>
  <c r="W29" i="35"/>
  <c r="W30" i="35" s="1"/>
  <c r="W31" i="35" s="1"/>
  <c r="W32" i="35" s="1"/>
  <c r="U11" i="49"/>
  <c r="W29" i="9"/>
  <c r="W30" i="9" s="1"/>
  <c r="W31" i="9" s="1"/>
  <c r="W32" i="9" s="1"/>
  <c r="W29" i="7"/>
  <c r="W30" i="7" s="1"/>
  <c r="W31" i="7" s="1"/>
  <c r="W32" i="7" s="1"/>
  <c r="W29" i="5"/>
  <c r="W30" i="5" s="1"/>
  <c r="W31" i="5" s="1"/>
  <c r="W32" i="5" s="1"/>
  <c r="U38" i="49"/>
  <c r="W29" i="36"/>
  <c r="W30" i="36" s="1"/>
  <c r="W31" i="36" s="1"/>
  <c r="W32" i="36" s="1"/>
  <c r="U28" i="49"/>
  <c r="W29" i="26"/>
  <c r="W30" i="26" s="1"/>
  <c r="W31" i="26" s="1"/>
  <c r="W32" i="26" s="1"/>
  <c r="W29" i="22"/>
  <c r="W29" i="37"/>
  <c r="W30" i="37" s="1"/>
  <c r="W31" i="37" s="1"/>
  <c r="W32" i="37" s="1"/>
  <c r="W29" i="10"/>
  <c r="W30" i="10" s="1"/>
  <c r="W31" i="10" s="1"/>
  <c r="W32" i="10" s="1"/>
  <c r="W29" i="2"/>
  <c r="W30" i="2" s="1"/>
  <c r="W31" i="2" s="1"/>
  <c r="W32" i="2" s="1"/>
  <c r="AL6" i="49"/>
  <c r="V29" i="4"/>
  <c r="V30" i="4" s="1"/>
  <c r="V31" i="4" s="1"/>
  <c r="V32" i="4" s="1"/>
  <c r="U10" i="49"/>
  <c r="AF29" i="8"/>
  <c r="AF30" i="8" s="1"/>
  <c r="AF31" i="8" s="1"/>
  <c r="AF32" i="8" s="1"/>
  <c r="AJ42" i="48"/>
  <c r="L41" i="49"/>
  <c r="L42" i="49" s="1"/>
  <c r="L29" i="1"/>
  <c r="L30" i="1" s="1"/>
  <c r="AE73" i="1"/>
  <c r="U33" i="49"/>
  <c r="W29" i="31"/>
  <c r="W30" i="31" s="1"/>
  <c r="W31" i="31" s="1"/>
  <c r="W32" i="31" s="1"/>
  <c r="W29" i="6"/>
  <c r="W30" i="6" s="1"/>
  <c r="W31" i="6" s="1"/>
  <c r="W32" i="6" s="1"/>
  <c r="E5" i="48"/>
  <c r="E42" i="48" s="1"/>
  <c r="D42" i="48"/>
  <c r="U14" i="49"/>
  <c r="U22" i="49"/>
  <c r="U30" i="49"/>
  <c r="U34" i="49"/>
  <c r="AE41" i="49"/>
  <c r="AE42" i="49" s="1"/>
  <c r="U18" i="49"/>
  <c r="U26" i="49"/>
  <c r="T41" i="49"/>
  <c r="T42" i="49" s="1"/>
  <c r="AP39" i="48"/>
  <c r="S38" i="49"/>
  <c r="AP41" i="48"/>
  <c r="S40" i="49"/>
  <c r="S29" i="38" s="1"/>
  <c r="AP11" i="48"/>
  <c r="S10" i="49"/>
  <c r="S29" i="8" s="1"/>
  <c r="AP19" i="48"/>
  <c r="S18" i="49"/>
  <c r="S29" i="16" s="1"/>
  <c r="AP27" i="48"/>
  <c r="S26" i="49"/>
  <c r="S29" i="24" s="1"/>
  <c r="AP7" i="48"/>
  <c r="S6" i="49"/>
  <c r="S29" i="4" s="1"/>
  <c r="AP15" i="48"/>
  <c r="S14" i="49"/>
  <c r="S29" i="12" s="1"/>
  <c r="AP23" i="48"/>
  <c r="S22" i="49"/>
  <c r="S29" i="20" s="1"/>
  <c r="AP31" i="48"/>
  <c r="S30" i="49"/>
  <c r="S29" i="28" s="1"/>
  <c r="AP35" i="48"/>
  <c r="S34" i="49"/>
  <c r="S29" i="32" s="1"/>
  <c r="S30" i="32" s="1"/>
  <c r="S31" i="32" s="1"/>
  <c r="S32" i="32" s="1"/>
  <c r="S33" i="32" s="1"/>
  <c r="S34" i="32" s="1"/>
  <c r="S35" i="32" s="1"/>
  <c r="S36" i="32" s="1"/>
  <c r="S37" i="32" s="1"/>
  <c r="S38" i="32" s="1"/>
  <c r="S39" i="32" s="1"/>
  <c r="S40" i="32" s="1"/>
  <c r="F41" i="49"/>
  <c r="F42" i="49" s="1"/>
  <c r="O41" i="49"/>
  <c r="O42" i="49" s="1"/>
  <c r="AL3" i="49"/>
  <c r="V41" i="49"/>
  <c r="P42" i="48"/>
  <c r="AJ18" i="49"/>
  <c r="J42" i="48"/>
  <c r="K41" i="49"/>
  <c r="K42" i="49" s="1"/>
  <c r="AJ3" i="49"/>
  <c r="M41" i="49"/>
  <c r="I42" i="48"/>
  <c r="W42" i="48"/>
  <c r="AG42" i="48"/>
  <c r="T42" i="48"/>
  <c r="AD42" i="48"/>
  <c r="X42" i="48"/>
  <c r="AH42" i="48"/>
  <c r="M42" i="48"/>
  <c r="AA42" i="48"/>
  <c r="F42" i="48"/>
  <c r="AO7" i="48"/>
  <c r="AO19" i="48"/>
  <c r="AO27" i="48"/>
  <c r="H42" i="48"/>
  <c r="L42" i="48"/>
  <c r="V42" i="48"/>
  <c r="Z42" i="48"/>
  <c r="AF42" i="48"/>
  <c r="S42" i="48"/>
  <c r="O42" i="48"/>
  <c r="G42" i="48"/>
  <c r="U42" i="48"/>
  <c r="AE42" i="48"/>
  <c r="K42" i="48"/>
  <c r="Y42" i="48"/>
  <c r="AI42" i="48"/>
  <c r="AO35" i="48"/>
  <c r="AO31" i="48"/>
  <c r="AO41" i="48"/>
  <c r="AO23" i="48"/>
  <c r="AO15" i="48"/>
  <c r="AO11" i="48"/>
  <c r="AO39" i="48"/>
  <c r="AC42" i="48"/>
  <c r="AP4" i="48"/>
  <c r="P20" i="28"/>
  <c r="Q20" i="19"/>
  <c r="W30" i="29" l="1"/>
  <c r="U29" i="29"/>
  <c r="AB33" i="29"/>
  <c r="AB34" i="29" s="1"/>
  <c r="AB35" i="29" s="1"/>
  <c r="AB36" i="29" s="1"/>
  <c r="AB37" i="29" s="1"/>
  <c r="X33" i="29"/>
  <c r="X34" i="29" s="1"/>
  <c r="X35" i="29" s="1"/>
  <c r="X36" i="29" s="1"/>
  <c r="X37" i="29" s="1"/>
  <c r="AD33" i="29"/>
  <c r="AD34" i="29" s="1"/>
  <c r="AD35" i="29" s="1"/>
  <c r="AD36" i="29" s="1"/>
  <c r="AD37" i="29" s="1"/>
  <c r="U6" i="49"/>
  <c r="U29" i="4" s="1"/>
  <c r="U30" i="4" s="1"/>
  <c r="U31" i="4" s="1"/>
  <c r="U32" i="4" s="1"/>
  <c r="U8" i="49"/>
  <c r="X30" i="1"/>
  <c r="X73" i="1"/>
  <c r="AC41" i="49"/>
  <c r="AC42" i="49" s="1"/>
  <c r="AB30" i="1"/>
  <c r="AB73" i="1"/>
  <c r="W30" i="22"/>
  <c r="W31" i="22" s="1"/>
  <c r="W32" i="22" s="1"/>
  <c r="U4" i="49"/>
  <c r="U12" i="49"/>
  <c r="AK12" i="49" s="1"/>
  <c r="U39" i="49"/>
  <c r="U24" i="49"/>
  <c r="AK24" i="49" s="1"/>
  <c r="U7" i="49"/>
  <c r="U9" i="49"/>
  <c r="AK9" i="49" s="1"/>
  <c r="U37" i="49"/>
  <c r="U13" i="49"/>
  <c r="AK13" i="49" s="1"/>
  <c r="U15" i="49"/>
  <c r="U17" i="49"/>
  <c r="AK17" i="49" s="1"/>
  <c r="U19" i="49"/>
  <c r="U21" i="49"/>
  <c r="AK21" i="49" s="1"/>
  <c r="U25" i="49"/>
  <c r="AF31" i="1"/>
  <c r="AF74" i="1"/>
  <c r="AF97" i="1" s="1"/>
  <c r="E31" i="1"/>
  <c r="E74" i="1"/>
  <c r="Q42" i="48"/>
  <c r="W32" i="1"/>
  <c r="W75" i="1"/>
  <c r="W98" i="1" s="1"/>
  <c r="V32" i="1"/>
  <c r="V75" i="1"/>
  <c r="V98" i="1" s="1"/>
  <c r="F32" i="1"/>
  <c r="F75" i="1"/>
  <c r="F98" i="1" s="1"/>
  <c r="O32" i="1"/>
  <c r="O75" i="1"/>
  <c r="O98" i="1" s="1"/>
  <c r="AC30" i="1"/>
  <c r="AC73" i="1"/>
  <c r="AB41" i="49"/>
  <c r="AB42" i="49" s="1"/>
  <c r="K32" i="1"/>
  <c r="K75" i="1"/>
  <c r="K98" i="1" s="1"/>
  <c r="T32" i="1"/>
  <c r="T75" i="1"/>
  <c r="T98" i="1" s="1"/>
  <c r="AE32" i="1"/>
  <c r="AE75" i="1"/>
  <c r="AE98" i="1" s="1"/>
  <c r="M32" i="1"/>
  <c r="M75" i="1"/>
  <c r="M98" i="1" s="1"/>
  <c r="L31" i="1"/>
  <c r="L74" i="1"/>
  <c r="L97" i="1" s="1"/>
  <c r="X41" i="22"/>
  <c r="AJ29" i="28"/>
  <c r="S30" i="28"/>
  <c r="AJ29" i="12"/>
  <c r="S30" i="12"/>
  <c r="AJ29" i="4"/>
  <c r="S30" i="4"/>
  <c r="AJ29" i="16"/>
  <c r="S30" i="16"/>
  <c r="AJ29" i="8"/>
  <c r="AM29" i="8" s="1"/>
  <c r="S30" i="8"/>
  <c r="AJ29" i="38"/>
  <c r="S30" i="38"/>
  <c r="AJ29" i="18"/>
  <c r="S30" i="18"/>
  <c r="AJ29" i="6"/>
  <c r="AM29" i="6" s="1"/>
  <c r="S30" i="6"/>
  <c r="AJ29" i="27"/>
  <c r="S30" i="27"/>
  <c r="AJ29" i="17"/>
  <c r="S30" i="17"/>
  <c r="AM29" i="5"/>
  <c r="AJ29" i="19"/>
  <c r="AM29" i="19" s="1"/>
  <c r="S30" i="19"/>
  <c r="AJ29" i="26"/>
  <c r="S30" i="26"/>
  <c r="AJ29" i="15"/>
  <c r="S30" i="15"/>
  <c r="S31" i="29"/>
  <c r="AJ30" i="29"/>
  <c r="AJ29" i="13"/>
  <c r="AM29" i="13" s="1"/>
  <c r="S30" i="13"/>
  <c r="S31" i="1"/>
  <c r="AJ30" i="1"/>
  <c r="AM30" i="1" s="1"/>
  <c r="S74" i="1"/>
  <c r="AJ29" i="20"/>
  <c r="S30" i="20"/>
  <c r="AJ29" i="24"/>
  <c r="S30" i="24"/>
  <c r="AJ29" i="10"/>
  <c r="AM29" i="10" s="1"/>
  <c r="S30" i="10"/>
  <c r="AJ29" i="35"/>
  <c r="S30" i="35"/>
  <c r="AJ29" i="30"/>
  <c r="S30" i="30"/>
  <c r="AJ32" i="11"/>
  <c r="S32" i="33"/>
  <c r="AJ31" i="33"/>
  <c r="S32" i="14"/>
  <c r="AJ31" i="14"/>
  <c r="S32" i="22"/>
  <c r="AJ31" i="22"/>
  <c r="S32" i="9"/>
  <c r="AJ31" i="9"/>
  <c r="S32" i="37"/>
  <c r="AJ31" i="37"/>
  <c r="S32" i="25"/>
  <c r="AJ31" i="25"/>
  <c r="S32" i="23"/>
  <c r="AJ31" i="23"/>
  <c r="S32" i="21"/>
  <c r="AJ31" i="21"/>
  <c r="S32" i="7"/>
  <c r="AJ31" i="7"/>
  <c r="S32" i="5"/>
  <c r="AJ31" i="5"/>
  <c r="S32" i="31"/>
  <c r="AJ31" i="31"/>
  <c r="AJ17" i="49"/>
  <c r="AJ37" i="49"/>
  <c r="U27" i="49"/>
  <c r="AK27" i="49" s="1"/>
  <c r="AJ31" i="49"/>
  <c r="U23" i="49"/>
  <c r="AK23" i="49" s="1"/>
  <c r="AJ19" i="49"/>
  <c r="AJ29" i="49"/>
  <c r="AJ32" i="49"/>
  <c r="S96" i="1"/>
  <c r="U31" i="49"/>
  <c r="AK31" i="49" s="1"/>
  <c r="AF48" i="48"/>
  <c r="AG48" i="48" s="1"/>
  <c r="AG52" i="48" s="1"/>
  <c r="AJ8" i="49"/>
  <c r="S29" i="34"/>
  <c r="W41" i="49"/>
  <c r="W42" i="49" s="1"/>
  <c r="AJ20" i="49"/>
  <c r="AJ12" i="49"/>
  <c r="S29" i="2"/>
  <c r="AJ4" i="49"/>
  <c r="AJ30" i="49"/>
  <c r="AJ14" i="49"/>
  <c r="AJ34" i="49"/>
  <c r="AJ26" i="49"/>
  <c r="AJ6" i="49"/>
  <c r="AJ22" i="49"/>
  <c r="AJ10" i="49"/>
  <c r="AM29" i="4"/>
  <c r="AJ38" i="49"/>
  <c r="S29" i="36"/>
  <c r="AK18" i="49"/>
  <c r="AK34" i="49"/>
  <c r="U29" i="32"/>
  <c r="U30" i="32" s="1"/>
  <c r="U31" i="32" s="1"/>
  <c r="U32" i="32" s="1"/>
  <c r="U33" i="32" s="1"/>
  <c r="U34" i="32" s="1"/>
  <c r="U35" i="32" s="1"/>
  <c r="U36" i="32" s="1"/>
  <c r="U37" i="32" s="1"/>
  <c r="U38" i="32" s="1"/>
  <c r="U39" i="32" s="1"/>
  <c r="U40" i="32" s="1"/>
  <c r="AK22" i="49"/>
  <c r="AK8" i="49"/>
  <c r="U29" i="6"/>
  <c r="U30" i="6" s="1"/>
  <c r="U31" i="6" s="1"/>
  <c r="U32" i="6" s="1"/>
  <c r="AK33" i="49"/>
  <c r="O96" i="1"/>
  <c r="AF73" i="1"/>
  <c r="M96" i="1"/>
  <c r="AJ29" i="1"/>
  <c r="W96" i="1"/>
  <c r="X96" i="1"/>
  <c r="V96" i="1"/>
  <c r="T96" i="1"/>
  <c r="K96" i="1"/>
  <c r="AK26" i="49"/>
  <c r="AK30" i="49"/>
  <c r="AK14" i="49"/>
  <c r="AE96" i="1"/>
  <c r="L73" i="1"/>
  <c r="AJ73" i="1" s="1"/>
  <c r="AM73" i="1" s="1"/>
  <c r="AK10" i="49"/>
  <c r="U29" i="8"/>
  <c r="U30" i="8" s="1"/>
  <c r="U31" i="8" s="1"/>
  <c r="U32" i="8" s="1"/>
  <c r="AK4" i="49"/>
  <c r="U29" i="2"/>
  <c r="U30" i="2" s="1"/>
  <c r="U31" i="2" s="1"/>
  <c r="U32" i="2" s="1"/>
  <c r="AK39" i="49"/>
  <c r="AK28" i="49"/>
  <c r="AK38" i="49"/>
  <c r="AK7" i="49"/>
  <c r="U29" i="5"/>
  <c r="U30" i="5" s="1"/>
  <c r="U31" i="5" s="1"/>
  <c r="U32" i="5" s="1"/>
  <c r="U40" i="5" s="1"/>
  <c r="AK11" i="49"/>
  <c r="U29" i="9"/>
  <c r="U30" i="9" s="1"/>
  <c r="U31" i="9" s="1"/>
  <c r="U32" i="9" s="1"/>
  <c r="AK37" i="49"/>
  <c r="AK15" i="49"/>
  <c r="AK19" i="49"/>
  <c r="AK25" i="49"/>
  <c r="AK36" i="49"/>
  <c r="AK32" i="49"/>
  <c r="F96" i="1"/>
  <c r="AK16" i="49"/>
  <c r="AK20" i="49"/>
  <c r="AK29" i="49"/>
  <c r="AK35" i="49"/>
  <c r="S41" i="49"/>
  <c r="S42" i="49" s="1"/>
  <c r="V42" i="49"/>
  <c r="AL41" i="49"/>
  <c r="AL42" i="49" s="1"/>
  <c r="M42" i="49"/>
  <c r="AO42" i="48"/>
  <c r="AN42" i="48"/>
  <c r="W31" i="29" l="1"/>
  <c r="U30" i="29"/>
  <c r="U29" i="7"/>
  <c r="U30" i="7" s="1"/>
  <c r="U31" i="7" s="1"/>
  <c r="U32" i="7" s="1"/>
  <c r="AK6" i="49"/>
  <c r="U29" i="11"/>
  <c r="U30" i="11" s="1"/>
  <c r="U31" i="11" s="1"/>
  <c r="U32" i="11" s="1"/>
  <c r="M76" i="1"/>
  <c r="AE76" i="1"/>
  <c r="AE41" i="1"/>
  <c r="T76" i="1"/>
  <c r="T41" i="1"/>
  <c r="K76" i="1"/>
  <c r="K41" i="1"/>
  <c r="AC96" i="1"/>
  <c r="AC31" i="1"/>
  <c r="AC74" i="1"/>
  <c r="AC97" i="1" s="1"/>
  <c r="O76" i="1"/>
  <c r="O41" i="1"/>
  <c r="F76" i="1"/>
  <c r="F41" i="1"/>
  <c r="V76" i="1"/>
  <c r="V41" i="1"/>
  <c r="W76" i="1"/>
  <c r="W41" i="1"/>
  <c r="W4" i="43" s="1"/>
  <c r="E32" i="1"/>
  <c r="E75" i="1"/>
  <c r="E98" i="1" s="1"/>
  <c r="AF32" i="1"/>
  <c r="AF75" i="1"/>
  <c r="AF98" i="1" s="1"/>
  <c r="AB96" i="1"/>
  <c r="AB31" i="1"/>
  <c r="AB74" i="1"/>
  <c r="AB97" i="1" s="1"/>
  <c r="AD29" i="1"/>
  <c r="AD41" i="49"/>
  <c r="AD42" i="49" s="1"/>
  <c r="U3" i="49"/>
  <c r="E97" i="1"/>
  <c r="X74" i="1"/>
  <c r="X31" i="1"/>
  <c r="L32" i="1"/>
  <c r="L75" i="1"/>
  <c r="L98" i="1" s="1"/>
  <c r="AJ29" i="36"/>
  <c r="S30" i="36"/>
  <c r="AJ29" i="2"/>
  <c r="AM29" i="2" s="1"/>
  <c r="S30" i="2"/>
  <c r="AJ32" i="9"/>
  <c r="AJ32" i="22"/>
  <c r="AJ32" i="14"/>
  <c r="AJ32" i="33"/>
  <c r="AJ33" i="11"/>
  <c r="S31" i="13"/>
  <c r="AJ30" i="13"/>
  <c r="S31" i="15"/>
  <c r="AJ30" i="15"/>
  <c r="S31" i="26"/>
  <c r="AJ30" i="26"/>
  <c r="S31" i="19"/>
  <c r="AJ30" i="19"/>
  <c r="S31" i="17"/>
  <c r="AJ30" i="17"/>
  <c r="S31" i="27"/>
  <c r="AJ30" i="27"/>
  <c r="S31" i="6"/>
  <c r="AJ30" i="6"/>
  <c r="S31" i="18"/>
  <c r="AJ30" i="18"/>
  <c r="S31" i="38"/>
  <c r="AJ30" i="38"/>
  <c r="S31" i="8"/>
  <c r="AJ30" i="8"/>
  <c r="S31" i="16"/>
  <c r="AJ30" i="16"/>
  <c r="S31" i="4"/>
  <c r="AJ30" i="4"/>
  <c r="S31" i="12"/>
  <c r="AJ30" i="12"/>
  <c r="S31" i="28"/>
  <c r="AJ30" i="28"/>
  <c r="AJ29" i="34"/>
  <c r="S30" i="34"/>
  <c r="AJ32" i="31"/>
  <c r="AJ32" i="5"/>
  <c r="AJ32" i="7"/>
  <c r="AJ32" i="21"/>
  <c r="AJ32" i="23"/>
  <c r="AJ32" i="25"/>
  <c r="AJ32" i="37"/>
  <c r="S31" i="30"/>
  <c r="AJ30" i="30"/>
  <c r="S31" i="35"/>
  <c r="AJ30" i="35"/>
  <c r="S31" i="10"/>
  <c r="AJ30" i="10"/>
  <c r="S31" i="24"/>
  <c r="AJ30" i="24"/>
  <c r="S31" i="20"/>
  <c r="AJ30" i="20"/>
  <c r="S97" i="1"/>
  <c r="AJ97" i="1" s="1"/>
  <c r="AJ74" i="1"/>
  <c r="AM74" i="1" s="1"/>
  <c r="S32" i="1"/>
  <c r="AJ31" i="1"/>
  <c r="AM31" i="1" s="1"/>
  <c r="S75" i="1"/>
  <c r="S32" i="29"/>
  <c r="S33" i="29" s="1"/>
  <c r="S34" i="29" s="1"/>
  <c r="S35" i="29" s="1"/>
  <c r="S36" i="29" s="1"/>
  <c r="S37" i="29" s="1"/>
  <c r="AJ31" i="29"/>
  <c r="AJ41" i="49"/>
  <c r="AJ42" i="49" s="1"/>
  <c r="AM29" i="1"/>
  <c r="L96" i="1"/>
  <c r="AJ96" i="1" s="1"/>
  <c r="AM96" i="1" s="1"/>
  <c r="AF96" i="1"/>
  <c r="U96" i="1" s="1"/>
  <c r="W32" i="29" l="1"/>
  <c r="U31" i="29"/>
  <c r="M79" i="1"/>
  <c r="M102" i="1" s="1"/>
  <c r="X75" i="1"/>
  <c r="X32" i="1"/>
  <c r="X76" i="1" s="1"/>
  <c r="U29" i="1"/>
  <c r="AK3" i="49"/>
  <c r="AD30" i="1"/>
  <c r="AD73" i="1"/>
  <c r="AB32" i="1"/>
  <c r="AB75" i="1"/>
  <c r="AB98" i="1" s="1"/>
  <c r="AF76" i="1"/>
  <c r="AF41" i="1"/>
  <c r="E76" i="1"/>
  <c r="E99" i="1" s="1"/>
  <c r="W99" i="1"/>
  <c r="W85" i="1"/>
  <c r="V99" i="1"/>
  <c r="V85" i="1"/>
  <c r="F99" i="1"/>
  <c r="F85" i="1"/>
  <c r="O99" i="1"/>
  <c r="O85" i="1"/>
  <c r="AC32" i="1"/>
  <c r="AC75" i="1"/>
  <c r="AC98" i="1" s="1"/>
  <c r="K99" i="1"/>
  <c r="K85" i="1"/>
  <c r="T99" i="1"/>
  <c r="T85" i="1"/>
  <c r="AE99" i="1"/>
  <c r="AE85" i="1"/>
  <c r="M99" i="1"/>
  <c r="X97" i="1"/>
  <c r="U97" i="1" s="1"/>
  <c r="L76" i="1"/>
  <c r="X77" i="1"/>
  <c r="X99" i="1"/>
  <c r="AJ32" i="29"/>
  <c r="S31" i="34"/>
  <c r="AJ30" i="34"/>
  <c r="S31" i="2"/>
  <c r="AJ30" i="2"/>
  <c r="S31" i="36"/>
  <c r="AJ30" i="36"/>
  <c r="S98" i="1"/>
  <c r="AJ98" i="1" s="1"/>
  <c r="AJ75" i="1"/>
  <c r="AM75" i="1" s="1"/>
  <c r="S76" i="1"/>
  <c r="AJ32" i="1"/>
  <c r="AM32" i="1" s="1"/>
  <c r="AM97" i="1"/>
  <c r="S32" i="20"/>
  <c r="AJ31" i="20"/>
  <c r="S32" i="24"/>
  <c r="AJ31" i="24"/>
  <c r="S32" i="10"/>
  <c r="AJ31" i="10"/>
  <c r="S32" i="35"/>
  <c r="AJ31" i="35"/>
  <c r="S32" i="30"/>
  <c r="AJ31" i="30"/>
  <c r="AJ33" i="37"/>
  <c r="AJ33" i="25"/>
  <c r="AJ33" i="23"/>
  <c r="AJ33" i="21"/>
  <c r="AJ33" i="7"/>
  <c r="AJ33" i="5"/>
  <c r="AJ33" i="31"/>
  <c r="S32" i="28"/>
  <c r="AJ31" i="28"/>
  <c r="S32" i="12"/>
  <c r="AJ31" i="12"/>
  <c r="S32" i="4"/>
  <c r="AJ31" i="4"/>
  <c r="S32" i="16"/>
  <c r="AJ31" i="16"/>
  <c r="S32" i="8"/>
  <c r="AJ31" i="8"/>
  <c r="S32" i="38"/>
  <c r="AJ31" i="38"/>
  <c r="S32" i="18"/>
  <c r="AJ31" i="18"/>
  <c r="S32" i="6"/>
  <c r="AJ31" i="6"/>
  <c r="S32" i="27"/>
  <c r="AJ31" i="27"/>
  <c r="S32" i="17"/>
  <c r="AJ31" i="17"/>
  <c r="S32" i="19"/>
  <c r="AJ31" i="19"/>
  <c r="S32" i="26"/>
  <c r="AJ31" i="26"/>
  <c r="S32" i="15"/>
  <c r="AJ31" i="15"/>
  <c r="S32" i="13"/>
  <c r="AJ31" i="13"/>
  <c r="AJ34" i="11"/>
  <c r="AJ33" i="33"/>
  <c r="AJ33" i="14"/>
  <c r="AJ33" i="22"/>
  <c r="AJ33" i="9"/>
  <c r="AJ50" i="25"/>
  <c r="AM50" i="25" s="1"/>
  <c r="AJ50" i="21"/>
  <c r="AM50" i="21" s="1"/>
  <c r="W33" i="29" l="1"/>
  <c r="U32" i="29"/>
  <c r="E79" i="1"/>
  <c r="E102" i="1" s="1"/>
  <c r="M80" i="1"/>
  <c r="U99" i="1"/>
  <c r="AF99" i="1"/>
  <c r="AF85" i="1"/>
  <c r="AD96" i="1"/>
  <c r="U73" i="1"/>
  <c r="AD31" i="1"/>
  <c r="AD74" i="1"/>
  <c r="U30" i="1"/>
  <c r="U31" i="1" s="1"/>
  <c r="U32" i="1" s="1"/>
  <c r="AC76" i="1"/>
  <c r="AB76" i="1"/>
  <c r="X98" i="1"/>
  <c r="U98" i="1" s="1"/>
  <c r="L77" i="1"/>
  <c r="L100" i="1" s="1"/>
  <c r="L99" i="1"/>
  <c r="X100" i="1"/>
  <c r="U100" i="1" s="1"/>
  <c r="U77" i="1"/>
  <c r="X78" i="1"/>
  <c r="AJ34" i="9"/>
  <c r="AJ34" i="22"/>
  <c r="AJ34" i="14"/>
  <c r="AJ34" i="33"/>
  <c r="AJ35" i="11"/>
  <c r="AJ32" i="13"/>
  <c r="AJ32" i="15"/>
  <c r="AJ32" i="26"/>
  <c r="AJ32" i="19"/>
  <c r="AJ32" i="17"/>
  <c r="AJ32" i="27"/>
  <c r="AJ32" i="6"/>
  <c r="AJ32" i="18"/>
  <c r="AJ32" i="38"/>
  <c r="AJ32" i="8"/>
  <c r="AJ32" i="16"/>
  <c r="AJ32" i="4"/>
  <c r="AJ32" i="12"/>
  <c r="AJ32" i="28"/>
  <c r="AJ34" i="31"/>
  <c r="AJ34" i="5"/>
  <c r="AJ34" i="7"/>
  <c r="AJ34" i="21"/>
  <c r="AJ34" i="23"/>
  <c r="AJ34" i="25"/>
  <c r="AJ34" i="37"/>
  <c r="AJ32" i="30"/>
  <c r="AJ32" i="35"/>
  <c r="AJ32" i="10"/>
  <c r="AJ32" i="24"/>
  <c r="AJ32" i="20"/>
  <c r="AJ33" i="1"/>
  <c r="AM33" i="1" s="1"/>
  <c r="S77" i="1"/>
  <c r="AM98" i="1"/>
  <c r="S32" i="34"/>
  <c r="AJ31" i="34"/>
  <c r="AJ33" i="29"/>
  <c r="S99" i="1"/>
  <c r="AJ76" i="1"/>
  <c r="AM76" i="1" s="1"/>
  <c r="S32" i="36"/>
  <c r="AJ31" i="36"/>
  <c r="S32" i="2"/>
  <c r="AJ31" i="2"/>
  <c r="AJ50" i="12"/>
  <c r="AN50" i="12"/>
  <c r="AM50" i="12"/>
  <c r="AN29" i="12"/>
  <c r="U33" i="29" l="1"/>
  <c r="W34" i="29"/>
  <c r="AB79" i="1"/>
  <c r="AB102" i="1" s="1"/>
  <c r="AC79" i="1"/>
  <c r="AC102" i="1" s="1"/>
  <c r="M103" i="1"/>
  <c r="M81" i="1"/>
  <c r="M104" i="1" s="1"/>
  <c r="E80" i="1"/>
  <c r="AD32" i="1"/>
  <c r="AD75" i="1"/>
  <c r="AJ99" i="1"/>
  <c r="AB99" i="1"/>
  <c r="AC99" i="1"/>
  <c r="U41" i="1"/>
  <c r="AD97" i="1"/>
  <c r="U74" i="1"/>
  <c r="L78" i="1"/>
  <c r="AM99" i="1"/>
  <c r="X101" i="1"/>
  <c r="U101" i="1" s="1"/>
  <c r="U78" i="1"/>
  <c r="X79" i="1"/>
  <c r="AJ34" i="29"/>
  <c r="AJ32" i="34"/>
  <c r="AJ32" i="2"/>
  <c r="AJ32" i="36"/>
  <c r="S100" i="1"/>
  <c r="AJ100" i="1" s="1"/>
  <c r="AJ77" i="1"/>
  <c r="AM77" i="1" s="1"/>
  <c r="S78" i="1"/>
  <c r="AJ34" i="1"/>
  <c r="AJ33" i="20"/>
  <c r="AJ33" i="24"/>
  <c r="AJ33" i="10"/>
  <c r="AJ33" i="35"/>
  <c r="AJ33" i="30"/>
  <c r="AJ35" i="37"/>
  <c r="AJ35" i="25"/>
  <c r="AJ35" i="23"/>
  <c r="AJ35" i="21"/>
  <c r="AJ35" i="7"/>
  <c r="AJ35" i="5"/>
  <c r="AJ35" i="31"/>
  <c r="AJ33" i="28"/>
  <c r="AJ33" i="12"/>
  <c r="AJ33" i="4"/>
  <c r="AJ33" i="16"/>
  <c r="AJ33" i="8"/>
  <c r="AJ33" i="38"/>
  <c r="AJ33" i="18"/>
  <c r="AJ33" i="6"/>
  <c r="AJ33" i="27"/>
  <c r="AJ33" i="17"/>
  <c r="AJ33" i="19"/>
  <c r="AJ33" i="26"/>
  <c r="AJ33" i="15"/>
  <c r="AJ36" i="11"/>
  <c r="AJ35" i="33"/>
  <c r="AJ35" i="14"/>
  <c r="AJ35" i="22"/>
  <c r="AJ35" i="9"/>
  <c r="AM29" i="37"/>
  <c r="AM29" i="38"/>
  <c r="AM50" i="36"/>
  <c r="AN29" i="36"/>
  <c r="AM29" i="36"/>
  <c r="AM50" i="35"/>
  <c r="AM29" i="35"/>
  <c r="AM50" i="34"/>
  <c r="AN29" i="34"/>
  <c r="AM29" i="33"/>
  <c r="AN29" i="31"/>
  <c r="AN29" i="30"/>
  <c r="AM29" i="30"/>
  <c r="AM29" i="29"/>
  <c r="AM29" i="28"/>
  <c r="AN50" i="27"/>
  <c r="AM50" i="27" s="1"/>
  <c r="AN51" i="27"/>
  <c r="AN29" i="27"/>
  <c r="AM29" i="26"/>
  <c r="AM50" i="22"/>
  <c r="AM29" i="23"/>
  <c r="AM50" i="23"/>
  <c r="AM29" i="25"/>
  <c r="AM29" i="24"/>
  <c r="AM29" i="22"/>
  <c r="AM29" i="20"/>
  <c r="AM29" i="18"/>
  <c r="AM29" i="17"/>
  <c r="AM29" i="16"/>
  <c r="AM29" i="15"/>
  <c r="AM29" i="12"/>
  <c r="U34" i="29" l="1"/>
  <c r="W35" i="29"/>
  <c r="E103" i="1"/>
  <c r="AC80" i="1"/>
  <c r="E81" i="1"/>
  <c r="E104" i="1" s="1"/>
  <c r="M82" i="1"/>
  <c r="M105" i="1" s="1"/>
  <c r="AB80" i="1"/>
  <c r="AD98" i="1"/>
  <c r="U75" i="1"/>
  <c r="AD76" i="1"/>
  <c r="L79" i="1"/>
  <c r="L102" i="1" s="1"/>
  <c r="L101" i="1"/>
  <c r="X102" i="1"/>
  <c r="U102" i="1" s="1"/>
  <c r="X80" i="1"/>
  <c r="AJ36" i="9"/>
  <c r="AJ36" i="22"/>
  <c r="AJ36" i="14"/>
  <c r="AJ36" i="33"/>
  <c r="AJ37" i="11"/>
  <c r="AJ34" i="13"/>
  <c r="AJ34" i="15"/>
  <c r="AJ34" i="26"/>
  <c r="AJ34" i="19"/>
  <c r="AJ34" i="17"/>
  <c r="AJ34" i="27"/>
  <c r="AJ34" i="6"/>
  <c r="AJ34" i="18"/>
  <c r="AJ34" i="38"/>
  <c r="AJ34" i="8"/>
  <c r="AJ34" i="16"/>
  <c r="AJ34" i="4"/>
  <c r="AJ34" i="12"/>
  <c r="AJ34" i="28"/>
  <c r="AJ36" i="31"/>
  <c r="AJ36" i="5"/>
  <c r="AJ36" i="7"/>
  <c r="AJ36" i="21"/>
  <c r="AJ36" i="23"/>
  <c r="AJ36" i="25"/>
  <c r="AJ36" i="37"/>
  <c r="AJ34" i="30"/>
  <c r="AJ34" i="35"/>
  <c r="AJ34" i="10"/>
  <c r="AJ34" i="24"/>
  <c r="AJ34" i="20"/>
  <c r="S101" i="1"/>
  <c r="AJ78" i="1"/>
  <c r="AM100" i="1"/>
  <c r="AJ33" i="36"/>
  <c r="AJ33" i="2"/>
  <c r="AJ33" i="34"/>
  <c r="AJ35" i="29"/>
  <c r="AM34" i="1"/>
  <c r="AJ35" i="1"/>
  <c r="AM35" i="1" s="1"/>
  <c r="S79" i="1"/>
  <c r="AM29" i="27"/>
  <c r="AM29" i="31"/>
  <c r="AM29" i="34"/>
  <c r="U35" i="29" l="1"/>
  <c r="W36" i="29"/>
  <c r="AM78" i="1"/>
  <c r="AB103" i="1"/>
  <c r="M83" i="1"/>
  <c r="M106" i="1" s="1"/>
  <c r="E82" i="1"/>
  <c r="E105" i="1" s="1"/>
  <c r="AC81" i="1"/>
  <c r="AC104" i="1" s="1"/>
  <c r="AD79" i="1"/>
  <c r="AB81" i="1"/>
  <c r="AB104" i="1" s="1"/>
  <c r="AC103" i="1"/>
  <c r="U41" i="14"/>
  <c r="X41" i="10"/>
  <c r="AD99" i="1"/>
  <c r="U76" i="1"/>
  <c r="AJ101" i="1"/>
  <c r="L80" i="1"/>
  <c r="X103" i="1"/>
  <c r="U103" i="1" s="1"/>
  <c r="X81" i="1"/>
  <c r="S102" i="1"/>
  <c r="AJ102" i="1" s="1"/>
  <c r="AJ79" i="1"/>
  <c r="AJ36" i="29"/>
  <c r="AJ34" i="34"/>
  <c r="AJ34" i="2"/>
  <c r="AJ35" i="20"/>
  <c r="AJ35" i="24"/>
  <c r="AJ35" i="10"/>
  <c r="AJ35" i="35"/>
  <c r="AJ35" i="30"/>
  <c r="AJ37" i="37"/>
  <c r="AJ37" i="25"/>
  <c r="AJ37" i="23"/>
  <c r="AJ37" i="21"/>
  <c r="AJ37" i="7"/>
  <c r="AJ37" i="5"/>
  <c r="AJ37" i="31"/>
  <c r="AJ35" i="28"/>
  <c r="AJ35" i="12"/>
  <c r="AJ35" i="4"/>
  <c r="AJ35" i="16"/>
  <c r="AJ35" i="8"/>
  <c r="AJ35" i="38"/>
  <c r="AJ35" i="18"/>
  <c r="AJ35" i="6"/>
  <c r="AJ35" i="27"/>
  <c r="AJ35" i="17"/>
  <c r="AJ35" i="19"/>
  <c r="AJ35" i="26"/>
  <c r="AJ35" i="15"/>
  <c r="AJ35" i="13"/>
  <c r="AJ38" i="11"/>
  <c r="AJ37" i="33"/>
  <c r="AJ37" i="14"/>
  <c r="AJ37" i="22"/>
  <c r="AJ37" i="9"/>
  <c r="AJ36" i="1"/>
  <c r="AM36" i="1" s="1"/>
  <c r="S80" i="1"/>
  <c r="AJ34" i="36"/>
  <c r="L20" i="10"/>
  <c r="W37" i="29" l="1"/>
  <c r="U37" i="29" s="1"/>
  <c r="U36" i="29"/>
  <c r="AM101" i="1"/>
  <c r="AM79" i="1"/>
  <c r="AB82" i="1"/>
  <c r="AB105" i="1" s="1"/>
  <c r="AD102" i="1"/>
  <c r="U79" i="1"/>
  <c r="E83" i="1"/>
  <c r="M84" i="1"/>
  <c r="M41" i="1"/>
  <c r="AD80" i="1"/>
  <c r="AC82" i="1"/>
  <c r="W41" i="22"/>
  <c r="L81" i="1"/>
  <c r="L104" i="1" s="1"/>
  <c r="L103" i="1"/>
  <c r="X104" i="1"/>
  <c r="U104" i="1" s="1"/>
  <c r="X82" i="1"/>
  <c r="AJ35" i="36"/>
  <c r="S103" i="1"/>
  <c r="AJ80" i="1"/>
  <c r="AJ37" i="1"/>
  <c r="AM37" i="1" s="1"/>
  <c r="S81" i="1"/>
  <c r="AJ38" i="9"/>
  <c r="AJ38" i="22"/>
  <c r="AJ38" i="14"/>
  <c r="AJ38" i="33"/>
  <c r="AJ40" i="11"/>
  <c r="AJ39" i="11"/>
  <c r="AJ36" i="13"/>
  <c r="AJ36" i="15"/>
  <c r="AJ36" i="26"/>
  <c r="AJ36" i="19"/>
  <c r="AJ36" i="17"/>
  <c r="AJ36" i="27"/>
  <c r="AJ36" i="6"/>
  <c r="AJ36" i="18"/>
  <c r="AJ36" i="38"/>
  <c r="AJ36" i="8"/>
  <c r="AJ36" i="16"/>
  <c r="AJ36" i="4"/>
  <c r="AJ36" i="12"/>
  <c r="AJ36" i="28"/>
  <c r="AJ38" i="31"/>
  <c r="AJ38" i="5"/>
  <c r="AJ38" i="7"/>
  <c r="AJ38" i="21"/>
  <c r="AJ38" i="23"/>
  <c r="AJ38" i="25"/>
  <c r="AJ38" i="37"/>
  <c r="AJ36" i="30"/>
  <c r="AJ36" i="35"/>
  <c r="AJ36" i="10"/>
  <c r="AJ36" i="24"/>
  <c r="AJ36" i="20"/>
  <c r="AJ35" i="2"/>
  <c r="AJ35" i="34"/>
  <c r="AJ37" i="29"/>
  <c r="AM102" i="1"/>
  <c r="AN14" i="4"/>
  <c r="AN15" i="4"/>
  <c r="AN16" i="4"/>
  <c r="AN17" i="4"/>
  <c r="AN18" i="4"/>
  <c r="AN19" i="4"/>
  <c r="O84" i="29"/>
  <c r="O83" i="29"/>
  <c r="O82" i="29"/>
  <c r="O81" i="29"/>
  <c r="O80" i="29"/>
  <c r="O74" i="29"/>
  <c r="O75" i="29"/>
  <c r="O76" i="29"/>
  <c r="O77" i="29"/>
  <c r="O78" i="29"/>
  <c r="O79" i="29"/>
  <c r="L77" i="29"/>
  <c r="L73" i="29"/>
  <c r="L76" i="29"/>
  <c r="AM80" i="1" l="1"/>
  <c r="AC105" i="1"/>
  <c r="AD103" i="1"/>
  <c r="U80" i="1"/>
  <c r="E106" i="1"/>
  <c r="AC84" i="1"/>
  <c r="AC107" i="1" s="1"/>
  <c r="AC83" i="1"/>
  <c r="AC106" i="1" s="1"/>
  <c r="AC41" i="1"/>
  <c r="AD81" i="1"/>
  <c r="M107" i="1"/>
  <c r="M85" i="1"/>
  <c r="E84" i="1"/>
  <c r="E107" i="1" s="1"/>
  <c r="E41" i="1"/>
  <c r="AB84" i="1"/>
  <c r="AB107" i="1" s="1"/>
  <c r="AB83" i="1"/>
  <c r="AB41" i="1"/>
  <c r="AJ103" i="1"/>
  <c r="L82" i="1"/>
  <c r="X105" i="1"/>
  <c r="U105" i="1" s="1"/>
  <c r="X83" i="1"/>
  <c r="AJ38" i="29"/>
  <c r="AJ36" i="2"/>
  <c r="AJ37" i="20"/>
  <c r="AJ37" i="24"/>
  <c r="AJ37" i="10"/>
  <c r="AJ37" i="35"/>
  <c r="AJ37" i="30"/>
  <c r="AJ40" i="37"/>
  <c r="AJ39" i="37"/>
  <c r="AJ40" i="25"/>
  <c r="AJ39" i="25"/>
  <c r="AJ40" i="23"/>
  <c r="AJ39" i="23"/>
  <c r="AJ40" i="21"/>
  <c r="AJ39" i="21"/>
  <c r="AJ40" i="7"/>
  <c r="AJ39" i="7"/>
  <c r="S40" i="5"/>
  <c r="AJ40" i="5" s="1"/>
  <c r="AJ39" i="5"/>
  <c r="AJ40" i="31"/>
  <c r="AJ39" i="31"/>
  <c r="AJ37" i="28"/>
  <c r="AJ37" i="12"/>
  <c r="AJ37" i="4"/>
  <c r="S82" i="16"/>
  <c r="AJ37" i="16"/>
  <c r="AJ37" i="8"/>
  <c r="AJ37" i="38"/>
  <c r="AJ37" i="18"/>
  <c r="AJ37" i="6"/>
  <c r="AJ37" i="27"/>
  <c r="AJ37" i="17"/>
  <c r="AJ37" i="19"/>
  <c r="AJ37" i="26"/>
  <c r="AJ37" i="15"/>
  <c r="AJ37" i="13"/>
  <c r="AJ40" i="33"/>
  <c r="AJ39" i="33"/>
  <c r="AJ40" i="14"/>
  <c r="AJ39" i="14"/>
  <c r="AJ40" i="22"/>
  <c r="AJ39" i="22"/>
  <c r="AJ40" i="9"/>
  <c r="AJ39" i="9"/>
  <c r="AJ36" i="34"/>
  <c r="S104" i="1"/>
  <c r="AJ104" i="1" s="1"/>
  <c r="AJ81" i="1"/>
  <c r="AJ38" i="1"/>
  <c r="AM38" i="1" s="1"/>
  <c r="S82" i="1"/>
  <c r="AJ36" i="36"/>
  <c r="X73" i="16"/>
  <c r="Y73" i="16"/>
  <c r="Z73" i="16"/>
  <c r="AA73" i="16"/>
  <c r="AB73" i="16"/>
  <c r="AC73" i="16"/>
  <c r="AD73" i="16"/>
  <c r="AE73" i="16"/>
  <c r="AF73" i="16"/>
  <c r="X74" i="16"/>
  <c r="Y74" i="16"/>
  <c r="Z74" i="16"/>
  <c r="AA74" i="16"/>
  <c r="AB74" i="16"/>
  <c r="AC74" i="16"/>
  <c r="AD74" i="16"/>
  <c r="AE74" i="16"/>
  <c r="AF74" i="16"/>
  <c r="X75" i="16"/>
  <c r="Y75" i="16"/>
  <c r="Z75" i="16"/>
  <c r="AA75" i="16"/>
  <c r="AB75" i="16"/>
  <c r="AC75" i="16"/>
  <c r="AD75" i="16"/>
  <c r="AE75" i="16"/>
  <c r="AF75" i="16"/>
  <c r="X76" i="16"/>
  <c r="Y76" i="16"/>
  <c r="Z76" i="16"/>
  <c r="AA76" i="16"/>
  <c r="AB76" i="16"/>
  <c r="AC76" i="16"/>
  <c r="AD76" i="16"/>
  <c r="AE76" i="16"/>
  <c r="AF76" i="16"/>
  <c r="X77" i="16"/>
  <c r="Y77" i="16"/>
  <c r="Z77" i="16"/>
  <c r="AA77" i="16"/>
  <c r="AB77" i="16"/>
  <c r="AC77" i="16"/>
  <c r="AD77" i="16"/>
  <c r="AE77" i="16"/>
  <c r="AF77" i="16"/>
  <c r="X78" i="16"/>
  <c r="Y78" i="16"/>
  <c r="Z78" i="16"/>
  <c r="AA78" i="16"/>
  <c r="AB78" i="16"/>
  <c r="AC78" i="16"/>
  <c r="AD78" i="16"/>
  <c r="AE78" i="16"/>
  <c r="AF78" i="16"/>
  <c r="X79" i="16"/>
  <c r="Y79" i="16"/>
  <c r="Z79" i="16"/>
  <c r="AA79" i="16"/>
  <c r="AB79" i="16"/>
  <c r="AC79" i="16"/>
  <c r="AD79" i="16"/>
  <c r="AE79" i="16"/>
  <c r="AF79" i="16"/>
  <c r="X80" i="16"/>
  <c r="Y80" i="16"/>
  <c r="Z80" i="16"/>
  <c r="AA80" i="16"/>
  <c r="AB80" i="16"/>
  <c r="AC80" i="16"/>
  <c r="AD80" i="16"/>
  <c r="AE80" i="16"/>
  <c r="AF80" i="16"/>
  <c r="X81" i="16"/>
  <c r="Y81" i="16"/>
  <c r="Z81" i="16"/>
  <c r="AA81" i="16"/>
  <c r="AB81" i="16"/>
  <c r="AC81" i="16"/>
  <c r="AD81" i="16"/>
  <c r="AE81" i="16"/>
  <c r="AF81" i="16"/>
  <c r="X82" i="16"/>
  <c r="Y82" i="16"/>
  <c r="Z82" i="16"/>
  <c r="AA82" i="16"/>
  <c r="AB82" i="16"/>
  <c r="AC82" i="16"/>
  <c r="AD82" i="16"/>
  <c r="AE82" i="16"/>
  <c r="AF82" i="16"/>
  <c r="X83" i="16"/>
  <c r="Y83" i="16"/>
  <c r="Z83" i="16"/>
  <c r="AA83" i="16"/>
  <c r="AB83" i="16"/>
  <c r="AC83" i="16"/>
  <c r="AD83" i="16"/>
  <c r="AE83" i="16"/>
  <c r="AF83" i="16"/>
  <c r="X84" i="16"/>
  <c r="Y84" i="16"/>
  <c r="Z84" i="16"/>
  <c r="AA84" i="16"/>
  <c r="AB84" i="16"/>
  <c r="AC84" i="16"/>
  <c r="AD84" i="16"/>
  <c r="AE84" i="16"/>
  <c r="AF84" i="16"/>
  <c r="W74" i="16"/>
  <c r="W75" i="16"/>
  <c r="W76" i="16"/>
  <c r="W77" i="16"/>
  <c r="W78" i="16"/>
  <c r="W79" i="16"/>
  <c r="W80" i="16"/>
  <c r="W81" i="16"/>
  <c r="W82" i="16"/>
  <c r="W83" i="16"/>
  <c r="W84" i="16"/>
  <c r="P74" i="16"/>
  <c r="Q74" i="16"/>
  <c r="S74" i="16"/>
  <c r="T74" i="16"/>
  <c r="P75" i="16"/>
  <c r="Q75" i="16"/>
  <c r="S75" i="16"/>
  <c r="T75" i="16"/>
  <c r="P76" i="16"/>
  <c r="Q76" i="16"/>
  <c r="S76" i="16"/>
  <c r="T76" i="16"/>
  <c r="P77" i="16"/>
  <c r="Q77" i="16"/>
  <c r="R77" i="16"/>
  <c r="S77" i="16"/>
  <c r="T77" i="16"/>
  <c r="P78" i="16"/>
  <c r="Q78" i="16"/>
  <c r="S78" i="16"/>
  <c r="T78" i="16"/>
  <c r="P79" i="16"/>
  <c r="Q79" i="16"/>
  <c r="S79" i="16"/>
  <c r="T79" i="16"/>
  <c r="P80" i="16"/>
  <c r="Q80" i="16"/>
  <c r="S80" i="16"/>
  <c r="T80" i="16"/>
  <c r="P81" i="16"/>
  <c r="Q81" i="16"/>
  <c r="S81" i="16"/>
  <c r="T81" i="16"/>
  <c r="P82" i="16"/>
  <c r="Q82" i="16"/>
  <c r="T82" i="16"/>
  <c r="P83" i="16"/>
  <c r="Q83" i="16"/>
  <c r="T83" i="16"/>
  <c r="P84" i="16"/>
  <c r="Q84" i="16"/>
  <c r="T84" i="16"/>
  <c r="G74" i="16"/>
  <c r="H74" i="16"/>
  <c r="I74" i="16"/>
  <c r="J74" i="16"/>
  <c r="K74" i="16"/>
  <c r="L74" i="16"/>
  <c r="M74" i="16"/>
  <c r="N74" i="16"/>
  <c r="O74" i="16"/>
  <c r="G75" i="16"/>
  <c r="H75" i="16"/>
  <c r="I75" i="16"/>
  <c r="J75" i="16"/>
  <c r="K75" i="16"/>
  <c r="L75" i="16"/>
  <c r="M75" i="16"/>
  <c r="N75" i="16"/>
  <c r="O75" i="16"/>
  <c r="G76" i="16"/>
  <c r="H76" i="16"/>
  <c r="I76" i="16"/>
  <c r="J76" i="16"/>
  <c r="K76" i="16"/>
  <c r="L76" i="16"/>
  <c r="M76" i="16"/>
  <c r="N76" i="16"/>
  <c r="O76" i="16"/>
  <c r="G77" i="16"/>
  <c r="H77" i="16"/>
  <c r="I77" i="16"/>
  <c r="J77" i="16"/>
  <c r="K77" i="16"/>
  <c r="L77" i="16"/>
  <c r="M77" i="16"/>
  <c r="N77" i="16"/>
  <c r="O77" i="16"/>
  <c r="G78" i="16"/>
  <c r="H78" i="16"/>
  <c r="I78" i="16"/>
  <c r="J78" i="16"/>
  <c r="K78" i="16"/>
  <c r="L78" i="16"/>
  <c r="M78" i="16"/>
  <c r="N78" i="16"/>
  <c r="O78" i="16"/>
  <c r="G79" i="16"/>
  <c r="H79" i="16"/>
  <c r="I79" i="16"/>
  <c r="J79" i="16"/>
  <c r="K79" i="16"/>
  <c r="L79" i="16"/>
  <c r="M79" i="16"/>
  <c r="N79" i="16"/>
  <c r="O79" i="16"/>
  <c r="G80" i="16"/>
  <c r="H80" i="16"/>
  <c r="I80" i="16"/>
  <c r="J80" i="16"/>
  <c r="K80" i="16"/>
  <c r="L80" i="16"/>
  <c r="M80" i="16"/>
  <c r="N80" i="16"/>
  <c r="O80" i="16"/>
  <c r="G81" i="16"/>
  <c r="H81" i="16"/>
  <c r="I81" i="16"/>
  <c r="J81" i="16"/>
  <c r="K81" i="16"/>
  <c r="L81" i="16"/>
  <c r="M81" i="16"/>
  <c r="N81" i="16"/>
  <c r="O81" i="16"/>
  <c r="G82" i="16"/>
  <c r="H82" i="16"/>
  <c r="I82" i="16"/>
  <c r="J82" i="16"/>
  <c r="K82" i="16"/>
  <c r="L82" i="16"/>
  <c r="M82" i="16"/>
  <c r="N82" i="16"/>
  <c r="O82" i="16"/>
  <c r="G83" i="16"/>
  <c r="H83" i="16"/>
  <c r="I83" i="16"/>
  <c r="J83" i="16"/>
  <c r="K83" i="16"/>
  <c r="L83" i="16"/>
  <c r="M83" i="16"/>
  <c r="N83" i="16"/>
  <c r="O83" i="16"/>
  <c r="G84" i="16"/>
  <c r="H84" i="16"/>
  <c r="I84" i="16"/>
  <c r="J84" i="16"/>
  <c r="K84" i="16"/>
  <c r="L84" i="16"/>
  <c r="M84" i="16"/>
  <c r="N84" i="16"/>
  <c r="O84" i="16"/>
  <c r="E74" i="16"/>
  <c r="F74" i="16"/>
  <c r="E75" i="16"/>
  <c r="F75" i="16"/>
  <c r="E76" i="16"/>
  <c r="F76" i="16"/>
  <c r="E77" i="16"/>
  <c r="F77" i="16"/>
  <c r="E78" i="16"/>
  <c r="F78" i="16"/>
  <c r="E79" i="16"/>
  <c r="F79" i="16"/>
  <c r="E80" i="16"/>
  <c r="F80" i="16"/>
  <c r="E81" i="16"/>
  <c r="F81" i="16"/>
  <c r="E82" i="16"/>
  <c r="F82" i="16"/>
  <c r="E83" i="16"/>
  <c r="F83" i="16"/>
  <c r="E84" i="16"/>
  <c r="F84" i="16"/>
  <c r="D78" i="16"/>
  <c r="D79" i="16"/>
  <c r="D80" i="16"/>
  <c r="D81" i="16"/>
  <c r="D82" i="16"/>
  <c r="D83" i="16"/>
  <c r="D84" i="16"/>
  <c r="D77" i="16"/>
  <c r="AJ12" i="16"/>
  <c r="AG76" i="9"/>
  <c r="AH76" i="9"/>
  <c r="AG77" i="9"/>
  <c r="AH77" i="9"/>
  <c r="AG78" i="9"/>
  <c r="AH78" i="9"/>
  <c r="W76" i="9"/>
  <c r="X76" i="9"/>
  <c r="Y76" i="9"/>
  <c r="Z76" i="9"/>
  <c r="AA76" i="9"/>
  <c r="AB76" i="9"/>
  <c r="AC76" i="9"/>
  <c r="AD76" i="9"/>
  <c r="AE76" i="9"/>
  <c r="AF76" i="9"/>
  <c r="W77" i="9"/>
  <c r="X77" i="9"/>
  <c r="Y77" i="9"/>
  <c r="Z77" i="9"/>
  <c r="AA77" i="9"/>
  <c r="AB77" i="9"/>
  <c r="AC77" i="9"/>
  <c r="AD77" i="9"/>
  <c r="AE77" i="9"/>
  <c r="AF77" i="9"/>
  <c r="H76" i="9"/>
  <c r="I76" i="9"/>
  <c r="J76" i="9"/>
  <c r="H77" i="9"/>
  <c r="I77" i="9"/>
  <c r="J77" i="9"/>
  <c r="H78" i="9"/>
  <c r="I78" i="9"/>
  <c r="J78" i="9"/>
  <c r="E77" i="9"/>
  <c r="F77" i="9"/>
  <c r="G77" i="9"/>
  <c r="K77" i="9"/>
  <c r="L77" i="9"/>
  <c r="M77" i="9"/>
  <c r="N77" i="9"/>
  <c r="O77" i="9"/>
  <c r="P77" i="9"/>
  <c r="Q77" i="9"/>
  <c r="S77" i="9"/>
  <c r="T77" i="9"/>
  <c r="V77" i="9"/>
  <c r="AI77" i="9"/>
  <c r="AK78" i="9"/>
  <c r="AK79" i="9"/>
  <c r="AK80" i="9"/>
  <c r="AK81" i="9"/>
  <c r="AK82" i="9"/>
  <c r="AK83" i="9"/>
  <c r="AK84" i="9"/>
  <c r="AK74" i="9"/>
  <c r="AK75" i="9"/>
  <c r="AK76" i="9"/>
  <c r="AK77" i="9"/>
  <c r="AI76" i="9"/>
  <c r="U76" i="9"/>
  <c r="V76" i="9"/>
  <c r="G76" i="9"/>
  <c r="K76" i="9"/>
  <c r="L76" i="9"/>
  <c r="M76" i="9"/>
  <c r="N76" i="9"/>
  <c r="O76" i="9"/>
  <c r="P76" i="9"/>
  <c r="Q76" i="9"/>
  <c r="S76" i="9"/>
  <c r="T76" i="9"/>
  <c r="E76" i="9"/>
  <c r="F76" i="9"/>
  <c r="D77" i="9"/>
  <c r="D75" i="9"/>
  <c r="D76" i="9"/>
  <c r="AN15" i="9"/>
  <c r="AN16" i="9"/>
  <c r="AN17" i="9"/>
  <c r="AN18" i="9"/>
  <c r="AN11" i="9"/>
  <c r="AN12" i="9"/>
  <c r="AN10" i="9"/>
  <c r="R11" i="9"/>
  <c r="R12" i="9"/>
  <c r="R77" i="9" s="1"/>
  <c r="R13" i="9"/>
  <c r="R14" i="9"/>
  <c r="R15" i="9"/>
  <c r="AJ12" i="4"/>
  <c r="U12" i="2"/>
  <c r="AM103" i="1" l="1"/>
  <c r="AM81" i="1"/>
  <c r="AB106" i="1"/>
  <c r="AB85" i="1"/>
  <c r="AD82" i="1"/>
  <c r="E85" i="1"/>
  <c r="AC85" i="1"/>
  <c r="AD104" i="1"/>
  <c r="U81" i="1"/>
  <c r="AJ41" i="31"/>
  <c r="AJ41" i="5"/>
  <c r="L84" i="1"/>
  <c r="L107" i="1" s="1"/>
  <c r="L83" i="1"/>
  <c r="L106" i="1" s="1"/>
  <c r="L41" i="1"/>
  <c r="L105" i="1"/>
  <c r="X106" i="1"/>
  <c r="U106" i="1" s="1"/>
  <c r="X84" i="1"/>
  <c r="X41" i="1"/>
  <c r="S82" i="36"/>
  <c r="S105" i="36" s="1"/>
  <c r="AJ37" i="36"/>
  <c r="S105" i="1"/>
  <c r="AJ105" i="1" s="1"/>
  <c r="AJ82" i="1"/>
  <c r="AJ39" i="1"/>
  <c r="AM39" i="1" s="1"/>
  <c r="S83" i="1"/>
  <c r="AM104" i="1"/>
  <c r="S82" i="34"/>
  <c r="S105" i="34" s="1"/>
  <c r="AJ37" i="34"/>
  <c r="AJ38" i="13"/>
  <c r="S83" i="15"/>
  <c r="S106" i="15" s="1"/>
  <c r="AJ38" i="15"/>
  <c r="AM38" i="15" s="1"/>
  <c r="S83" i="26"/>
  <c r="S106" i="26" s="1"/>
  <c r="AJ38" i="26"/>
  <c r="S83" i="19"/>
  <c r="S106" i="19" s="1"/>
  <c r="AJ38" i="19"/>
  <c r="AJ38" i="17"/>
  <c r="S83" i="27"/>
  <c r="S106" i="27" s="1"/>
  <c r="AJ38" i="27"/>
  <c r="S83" i="6"/>
  <c r="S106" i="6" s="1"/>
  <c r="AJ38" i="6"/>
  <c r="S83" i="18"/>
  <c r="S106" i="18" s="1"/>
  <c r="AJ38" i="18"/>
  <c r="S83" i="38"/>
  <c r="S106" i="38" s="1"/>
  <c r="AJ38" i="38"/>
  <c r="S83" i="8"/>
  <c r="S106" i="8" s="1"/>
  <c r="AJ38" i="8"/>
  <c r="AM38" i="8" s="1"/>
  <c r="AJ38" i="16"/>
  <c r="S83" i="4"/>
  <c r="S106" i="4" s="1"/>
  <c r="AJ38" i="4"/>
  <c r="S83" i="12"/>
  <c r="S106" i="12" s="1"/>
  <c r="AJ38" i="12"/>
  <c r="S83" i="28"/>
  <c r="S106" i="28" s="1"/>
  <c r="AJ38" i="28"/>
  <c r="S83" i="30"/>
  <c r="S106" i="30" s="1"/>
  <c r="AJ38" i="30"/>
  <c r="S83" i="35"/>
  <c r="S106" i="35" s="1"/>
  <c r="AJ38" i="35"/>
  <c r="S83" i="10"/>
  <c r="S106" i="10" s="1"/>
  <c r="AJ38" i="10"/>
  <c r="S83" i="24"/>
  <c r="S106" i="24" s="1"/>
  <c r="AJ38" i="24"/>
  <c r="AM38" i="24" s="1"/>
  <c r="S83" i="20"/>
  <c r="S106" i="20" s="1"/>
  <c r="AJ38" i="20"/>
  <c r="S82" i="2"/>
  <c r="S105" i="2" s="1"/>
  <c r="AJ37" i="2"/>
  <c r="AJ40" i="29"/>
  <c r="AJ39" i="29"/>
  <c r="AM11" i="9"/>
  <c r="R76" i="9"/>
  <c r="AJ76" i="9" s="1"/>
  <c r="AJ77" i="9"/>
  <c r="AM12" i="9"/>
  <c r="C91" i="4"/>
  <c r="C68" i="4"/>
  <c r="C45" i="4"/>
  <c r="C24" i="4"/>
  <c r="C91" i="3"/>
  <c r="C68" i="3"/>
  <c r="C24" i="3"/>
  <c r="C45" i="3" s="1"/>
  <c r="C68" i="2"/>
  <c r="C91" i="2" s="1"/>
  <c r="C45" i="2"/>
  <c r="M75" i="25"/>
  <c r="M98" i="25" s="1"/>
  <c r="M77" i="25"/>
  <c r="M100" i="25" s="1"/>
  <c r="AL84" i="38"/>
  <c r="AL107" i="38" s="1"/>
  <c r="AK84" i="38"/>
  <c r="AK107" i="38" s="1"/>
  <c r="AI84" i="38"/>
  <c r="AI107" i="38" s="1"/>
  <c r="AH84" i="38"/>
  <c r="AH107" i="38" s="1"/>
  <c r="AG84" i="38"/>
  <c r="AG107" i="38" s="1"/>
  <c r="AF84" i="38"/>
  <c r="AF107" i="38" s="1"/>
  <c r="AE84" i="38"/>
  <c r="AE107" i="38" s="1"/>
  <c r="AD84" i="38"/>
  <c r="AD107" i="38" s="1"/>
  <c r="AC84" i="38"/>
  <c r="AC107" i="38" s="1"/>
  <c r="AB84" i="38"/>
  <c r="AB107" i="38" s="1"/>
  <c r="AA84" i="38"/>
  <c r="AA107" i="38" s="1"/>
  <c r="W84" i="38"/>
  <c r="W107" i="38" s="1"/>
  <c r="V84" i="38"/>
  <c r="V107" i="38" s="1"/>
  <c r="T84" i="38"/>
  <c r="T107" i="38" s="1"/>
  <c r="Q84" i="38"/>
  <c r="Q107" i="38" s="1"/>
  <c r="P84" i="38"/>
  <c r="P107" i="38" s="1"/>
  <c r="O84" i="38"/>
  <c r="O107" i="38" s="1"/>
  <c r="N84" i="38"/>
  <c r="N107" i="38" s="1"/>
  <c r="M84" i="38"/>
  <c r="M107" i="38" s="1"/>
  <c r="L84" i="38"/>
  <c r="L107" i="38" s="1"/>
  <c r="K84" i="38"/>
  <c r="K107" i="38" s="1"/>
  <c r="J84" i="38"/>
  <c r="J107" i="38" s="1"/>
  <c r="I84" i="38"/>
  <c r="I107" i="38" s="1"/>
  <c r="H84" i="38"/>
  <c r="H107" i="38" s="1"/>
  <c r="G84" i="38"/>
  <c r="G107" i="38" s="1"/>
  <c r="F84" i="38"/>
  <c r="F107" i="38" s="1"/>
  <c r="E84" i="38"/>
  <c r="E107" i="38" s="1"/>
  <c r="D84" i="38"/>
  <c r="D107" i="38" s="1"/>
  <c r="AL83" i="38"/>
  <c r="AL106" i="38" s="1"/>
  <c r="AK83" i="38"/>
  <c r="AK106" i="38" s="1"/>
  <c r="AI83" i="38"/>
  <c r="AI106" i="38" s="1"/>
  <c r="AH83" i="38"/>
  <c r="AH106" i="38" s="1"/>
  <c r="AG83" i="38"/>
  <c r="AG106" i="38" s="1"/>
  <c r="AF83" i="38"/>
  <c r="AF106" i="38" s="1"/>
  <c r="AE83" i="38"/>
  <c r="AE106" i="38" s="1"/>
  <c r="AD83" i="38"/>
  <c r="AD106" i="38" s="1"/>
  <c r="AC83" i="38"/>
  <c r="AC106" i="38" s="1"/>
  <c r="AB83" i="38"/>
  <c r="AB106" i="38" s="1"/>
  <c r="AA83" i="38"/>
  <c r="AA106" i="38" s="1"/>
  <c r="W83" i="38"/>
  <c r="W106" i="38" s="1"/>
  <c r="V83" i="38"/>
  <c r="V106" i="38" s="1"/>
  <c r="T83" i="38"/>
  <c r="T106" i="38" s="1"/>
  <c r="Q83" i="38"/>
  <c r="Q106" i="38" s="1"/>
  <c r="P83" i="38"/>
  <c r="P106" i="38" s="1"/>
  <c r="O83" i="38"/>
  <c r="O106" i="38" s="1"/>
  <c r="N83" i="38"/>
  <c r="N106" i="38" s="1"/>
  <c r="M83" i="38"/>
  <c r="M106" i="38" s="1"/>
  <c r="L83" i="38"/>
  <c r="L106" i="38" s="1"/>
  <c r="K83" i="38"/>
  <c r="K106" i="38" s="1"/>
  <c r="J83" i="38"/>
  <c r="J106" i="38" s="1"/>
  <c r="I83" i="38"/>
  <c r="I106" i="38" s="1"/>
  <c r="H83" i="38"/>
  <c r="H106" i="38" s="1"/>
  <c r="G83" i="38"/>
  <c r="G106" i="38" s="1"/>
  <c r="F83" i="38"/>
  <c r="F106" i="38" s="1"/>
  <c r="E83" i="38"/>
  <c r="E106" i="38" s="1"/>
  <c r="D83" i="38"/>
  <c r="D106" i="38" s="1"/>
  <c r="AL82" i="38"/>
  <c r="AL105" i="38" s="1"/>
  <c r="AK82" i="38"/>
  <c r="AK105" i="38" s="1"/>
  <c r="AI82" i="38"/>
  <c r="AI105" i="38" s="1"/>
  <c r="AH82" i="38"/>
  <c r="AH105" i="38" s="1"/>
  <c r="AG82" i="38"/>
  <c r="AG105" i="38" s="1"/>
  <c r="AF82" i="38"/>
  <c r="AF105" i="38" s="1"/>
  <c r="AE82" i="38"/>
  <c r="AE105" i="38" s="1"/>
  <c r="AD82" i="38"/>
  <c r="AD105" i="38" s="1"/>
  <c r="AC82" i="38"/>
  <c r="AC105" i="38" s="1"/>
  <c r="AB82" i="38"/>
  <c r="AB105" i="38" s="1"/>
  <c r="AA82" i="38"/>
  <c r="AA105" i="38" s="1"/>
  <c r="W82" i="38"/>
  <c r="W105" i="38" s="1"/>
  <c r="V82" i="38"/>
  <c r="V105" i="38" s="1"/>
  <c r="T82" i="38"/>
  <c r="T105" i="38" s="1"/>
  <c r="S82" i="38"/>
  <c r="S105" i="38" s="1"/>
  <c r="Q82" i="38"/>
  <c r="Q105" i="38" s="1"/>
  <c r="P82" i="38"/>
  <c r="P105" i="38" s="1"/>
  <c r="O82" i="38"/>
  <c r="O105" i="38" s="1"/>
  <c r="N82" i="38"/>
  <c r="N105" i="38" s="1"/>
  <c r="M82" i="38"/>
  <c r="M105" i="38" s="1"/>
  <c r="L82" i="38"/>
  <c r="L105" i="38" s="1"/>
  <c r="K82" i="38"/>
  <c r="K105" i="38" s="1"/>
  <c r="J82" i="38"/>
  <c r="J105" i="38" s="1"/>
  <c r="I82" i="38"/>
  <c r="I105" i="38" s="1"/>
  <c r="H82" i="38"/>
  <c r="H105" i="38" s="1"/>
  <c r="G82" i="38"/>
  <c r="G105" i="38" s="1"/>
  <c r="F82" i="38"/>
  <c r="F105" i="38" s="1"/>
  <c r="E82" i="38"/>
  <c r="E105" i="38" s="1"/>
  <c r="D82" i="38"/>
  <c r="D105" i="38" s="1"/>
  <c r="AL81" i="38"/>
  <c r="AL104" i="38" s="1"/>
  <c r="AK81" i="38"/>
  <c r="AK104" i="38" s="1"/>
  <c r="AI81" i="38"/>
  <c r="AI104" i="38" s="1"/>
  <c r="AH81" i="38"/>
  <c r="AH104" i="38" s="1"/>
  <c r="AG81" i="38"/>
  <c r="AG104" i="38" s="1"/>
  <c r="AF81" i="38"/>
  <c r="AF104" i="38" s="1"/>
  <c r="AE81" i="38"/>
  <c r="AE104" i="38" s="1"/>
  <c r="AD81" i="38"/>
  <c r="AD104" i="38" s="1"/>
  <c r="AC81" i="38"/>
  <c r="AC104" i="38" s="1"/>
  <c r="AB81" i="38"/>
  <c r="AB104" i="38" s="1"/>
  <c r="AA81" i="38"/>
  <c r="AA104" i="38" s="1"/>
  <c r="W81" i="38"/>
  <c r="W104" i="38" s="1"/>
  <c r="V81" i="38"/>
  <c r="V104" i="38" s="1"/>
  <c r="T81" i="38"/>
  <c r="T104" i="38" s="1"/>
  <c r="S81" i="38"/>
  <c r="S104" i="38" s="1"/>
  <c r="Q81" i="38"/>
  <c r="Q104" i="38" s="1"/>
  <c r="P81" i="38"/>
  <c r="P104" i="38" s="1"/>
  <c r="O81" i="38"/>
  <c r="O104" i="38" s="1"/>
  <c r="N81" i="38"/>
  <c r="N104" i="38" s="1"/>
  <c r="M81" i="38"/>
  <c r="M104" i="38" s="1"/>
  <c r="L81" i="38"/>
  <c r="L104" i="38" s="1"/>
  <c r="K81" i="38"/>
  <c r="K104" i="38" s="1"/>
  <c r="J81" i="38"/>
  <c r="J104" i="38" s="1"/>
  <c r="I81" i="38"/>
  <c r="I104" i="38" s="1"/>
  <c r="H81" i="38"/>
  <c r="H104" i="38" s="1"/>
  <c r="G81" i="38"/>
  <c r="G104" i="38" s="1"/>
  <c r="F81" i="38"/>
  <c r="F104" i="38" s="1"/>
  <c r="E81" i="38"/>
  <c r="E104" i="38" s="1"/>
  <c r="D81" i="38"/>
  <c r="D104" i="38" s="1"/>
  <c r="AL80" i="38"/>
  <c r="AL103" i="38" s="1"/>
  <c r="AK80" i="38"/>
  <c r="AK103" i="38" s="1"/>
  <c r="AI80" i="38"/>
  <c r="AI103" i="38" s="1"/>
  <c r="AH80" i="38"/>
  <c r="AH103" i="38" s="1"/>
  <c r="AG80" i="38"/>
  <c r="AG103" i="38" s="1"/>
  <c r="AF80" i="38"/>
  <c r="AF103" i="38" s="1"/>
  <c r="AE80" i="38"/>
  <c r="AE103" i="38" s="1"/>
  <c r="AD80" i="38"/>
  <c r="AD103" i="38" s="1"/>
  <c r="AC80" i="38"/>
  <c r="AC103" i="38" s="1"/>
  <c r="AB80" i="38"/>
  <c r="AB103" i="38" s="1"/>
  <c r="AA80" i="38"/>
  <c r="AA103" i="38" s="1"/>
  <c r="W80" i="38"/>
  <c r="W103" i="38" s="1"/>
  <c r="V80" i="38"/>
  <c r="V103" i="38" s="1"/>
  <c r="T80" i="38"/>
  <c r="T103" i="38" s="1"/>
  <c r="S80" i="38"/>
  <c r="S103" i="38" s="1"/>
  <c r="Q80" i="38"/>
  <c r="Q103" i="38" s="1"/>
  <c r="P80" i="38"/>
  <c r="P103" i="38" s="1"/>
  <c r="O80" i="38"/>
  <c r="O103" i="38" s="1"/>
  <c r="N80" i="38"/>
  <c r="N103" i="38" s="1"/>
  <c r="M80" i="38"/>
  <c r="M103" i="38" s="1"/>
  <c r="L80" i="38"/>
  <c r="L103" i="38" s="1"/>
  <c r="K80" i="38"/>
  <c r="K103" i="38" s="1"/>
  <c r="J80" i="38"/>
  <c r="J103" i="38" s="1"/>
  <c r="I80" i="38"/>
  <c r="I103" i="38" s="1"/>
  <c r="H80" i="38"/>
  <c r="H103" i="38" s="1"/>
  <c r="G80" i="38"/>
  <c r="G103" i="38" s="1"/>
  <c r="F80" i="38"/>
  <c r="F103" i="38" s="1"/>
  <c r="E80" i="38"/>
  <c r="E103" i="38" s="1"/>
  <c r="D80" i="38"/>
  <c r="D103" i="38" s="1"/>
  <c r="AL79" i="38"/>
  <c r="AL102" i="38" s="1"/>
  <c r="AK79" i="38"/>
  <c r="AK102" i="38" s="1"/>
  <c r="AI79" i="38"/>
  <c r="AI102" i="38" s="1"/>
  <c r="AH79" i="38"/>
  <c r="AH102" i="38" s="1"/>
  <c r="AG79" i="38"/>
  <c r="AG102" i="38" s="1"/>
  <c r="AF79" i="38"/>
  <c r="AF102" i="38" s="1"/>
  <c r="AE79" i="38"/>
  <c r="AE102" i="38" s="1"/>
  <c r="AD79" i="38"/>
  <c r="AD102" i="38" s="1"/>
  <c r="AC79" i="38"/>
  <c r="AC102" i="38" s="1"/>
  <c r="AB79" i="38"/>
  <c r="AB102" i="38" s="1"/>
  <c r="AA79" i="38"/>
  <c r="AA102" i="38" s="1"/>
  <c r="W79" i="38"/>
  <c r="W102" i="38" s="1"/>
  <c r="V79" i="38"/>
  <c r="V102" i="38" s="1"/>
  <c r="T79" i="38"/>
  <c r="T102" i="38" s="1"/>
  <c r="S79" i="38"/>
  <c r="S102" i="38" s="1"/>
  <c r="Q79" i="38"/>
  <c r="Q102" i="38" s="1"/>
  <c r="P79" i="38"/>
  <c r="P102" i="38" s="1"/>
  <c r="O79" i="38"/>
  <c r="O102" i="38" s="1"/>
  <c r="N79" i="38"/>
  <c r="N102" i="38" s="1"/>
  <c r="M79" i="38"/>
  <c r="M102" i="38" s="1"/>
  <c r="L79" i="38"/>
  <c r="L102" i="38" s="1"/>
  <c r="K79" i="38"/>
  <c r="K102" i="38" s="1"/>
  <c r="J79" i="38"/>
  <c r="J102" i="38" s="1"/>
  <c r="I79" i="38"/>
  <c r="I102" i="38" s="1"/>
  <c r="H79" i="38"/>
  <c r="H102" i="38" s="1"/>
  <c r="G79" i="38"/>
  <c r="G102" i="38" s="1"/>
  <c r="F79" i="38"/>
  <c r="F102" i="38" s="1"/>
  <c r="E79" i="38"/>
  <c r="E102" i="38" s="1"/>
  <c r="D79" i="38"/>
  <c r="D102" i="38" s="1"/>
  <c r="AL78" i="38"/>
  <c r="AL101" i="38" s="1"/>
  <c r="AK78" i="38"/>
  <c r="AK101" i="38" s="1"/>
  <c r="AI78" i="38"/>
  <c r="AI101" i="38" s="1"/>
  <c r="AH78" i="38"/>
  <c r="AH101" i="38" s="1"/>
  <c r="AG78" i="38"/>
  <c r="AG101" i="38" s="1"/>
  <c r="AF78" i="38"/>
  <c r="AF101" i="38" s="1"/>
  <c r="AE78" i="38"/>
  <c r="AE101" i="38" s="1"/>
  <c r="AD78" i="38"/>
  <c r="AD101" i="38" s="1"/>
  <c r="AC78" i="38"/>
  <c r="AC101" i="38" s="1"/>
  <c r="AB78" i="38"/>
  <c r="AB101" i="38" s="1"/>
  <c r="AA78" i="38"/>
  <c r="AA101" i="38" s="1"/>
  <c r="W78" i="38"/>
  <c r="W101" i="38" s="1"/>
  <c r="V78" i="38"/>
  <c r="V101" i="38" s="1"/>
  <c r="T78" i="38"/>
  <c r="T101" i="38" s="1"/>
  <c r="S78" i="38"/>
  <c r="S101" i="38" s="1"/>
  <c r="Q78" i="38"/>
  <c r="Q101" i="38" s="1"/>
  <c r="P78" i="38"/>
  <c r="P101" i="38" s="1"/>
  <c r="O78" i="38"/>
  <c r="O101" i="38" s="1"/>
  <c r="N78" i="38"/>
  <c r="N101" i="38" s="1"/>
  <c r="M78" i="38"/>
  <c r="M101" i="38" s="1"/>
  <c r="L78" i="38"/>
  <c r="L101" i="38" s="1"/>
  <c r="K78" i="38"/>
  <c r="K101" i="38" s="1"/>
  <c r="J78" i="38"/>
  <c r="J101" i="38" s="1"/>
  <c r="I78" i="38"/>
  <c r="I101" i="38" s="1"/>
  <c r="H78" i="38"/>
  <c r="H101" i="38" s="1"/>
  <c r="G78" i="38"/>
  <c r="G101" i="38" s="1"/>
  <c r="F78" i="38"/>
  <c r="F101" i="38" s="1"/>
  <c r="E78" i="38"/>
  <c r="E101" i="38" s="1"/>
  <c r="D78" i="38"/>
  <c r="D101" i="38" s="1"/>
  <c r="AL77" i="38"/>
  <c r="AL100" i="38" s="1"/>
  <c r="AK77" i="38"/>
  <c r="AK100" i="38" s="1"/>
  <c r="AI77" i="38"/>
  <c r="AI100" i="38" s="1"/>
  <c r="AH77" i="38"/>
  <c r="AH100" i="38" s="1"/>
  <c r="AG77" i="38"/>
  <c r="AG100" i="38" s="1"/>
  <c r="AF77" i="38"/>
  <c r="AF100" i="38" s="1"/>
  <c r="AE77" i="38"/>
  <c r="AE100" i="38" s="1"/>
  <c r="AD77" i="38"/>
  <c r="AD100" i="38" s="1"/>
  <c r="AC77" i="38"/>
  <c r="AC100" i="38" s="1"/>
  <c r="AB77" i="38"/>
  <c r="AB100" i="38" s="1"/>
  <c r="AA77" i="38"/>
  <c r="AA100" i="38" s="1"/>
  <c r="W77" i="38"/>
  <c r="W100" i="38" s="1"/>
  <c r="V77" i="38"/>
  <c r="V100" i="38" s="1"/>
  <c r="T77" i="38"/>
  <c r="T100" i="38" s="1"/>
  <c r="S77" i="38"/>
  <c r="S100" i="38" s="1"/>
  <c r="Q77" i="38"/>
  <c r="Q100" i="38" s="1"/>
  <c r="P77" i="38"/>
  <c r="P100" i="38" s="1"/>
  <c r="O77" i="38"/>
  <c r="O100" i="38" s="1"/>
  <c r="N77" i="38"/>
  <c r="N100" i="38" s="1"/>
  <c r="M77" i="38"/>
  <c r="M100" i="38" s="1"/>
  <c r="L77" i="38"/>
  <c r="L100" i="38" s="1"/>
  <c r="K77" i="38"/>
  <c r="K100" i="38" s="1"/>
  <c r="J77" i="38"/>
  <c r="J100" i="38" s="1"/>
  <c r="I77" i="38"/>
  <c r="I100" i="38" s="1"/>
  <c r="H77" i="38"/>
  <c r="H100" i="38" s="1"/>
  <c r="G77" i="38"/>
  <c r="G100" i="38" s="1"/>
  <c r="F77" i="38"/>
  <c r="F100" i="38" s="1"/>
  <c r="E77" i="38"/>
  <c r="E100" i="38" s="1"/>
  <c r="D77" i="38"/>
  <c r="D100" i="38" s="1"/>
  <c r="AL76" i="38"/>
  <c r="AL99" i="38" s="1"/>
  <c r="AK76" i="38"/>
  <c r="AK99" i="38" s="1"/>
  <c r="AI76" i="38"/>
  <c r="AI99" i="38" s="1"/>
  <c r="AH76" i="38"/>
  <c r="AH99" i="38" s="1"/>
  <c r="AG76" i="38"/>
  <c r="AG99" i="38" s="1"/>
  <c r="AF76" i="38"/>
  <c r="AF99" i="38" s="1"/>
  <c r="AE76" i="38"/>
  <c r="AE99" i="38" s="1"/>
  <c r="AD76" i="38"/>
  <c r="AD99" i="38" s="1"/>
  <c r="AC76" i="38"/>
  <c r="AC99" i="38" s="1"/>
  <c r="AB76" i="38"/>
  <c r="AB99" i="38" s="1"/>
  <c r="AA76" i="38"/>
  <c r="AA99" i="38" s="1"/>
  <c r="W76" i="38"/>
  <c r="W99" i="38" s="1"/>
  <c r="V76" i="38"/>
  <c r="V99" i="38" s="1"/>
  <c r="T76" i="38"/>
  <c r="T99" i="38" s="1"/>
  <c r="S76" i="38"/>
  <c r="S99" i="38" s="1"/>
  <c r="Q76" i="38"/>
  <c r="Q99" i="38" s="1"/>
  <c r="P76" i="38"/>
  <c r="P99" i="38" s="1"/>
  <c r="O76" i="38"/>
  <c r="O99" i="38" s="1"/>
  <c r="N76" i="38"/>
  <c r="N99" i="38" s="1"/>
  <c r="M76" i="38"/>
  <c r="M99" i="38" s="1"/>
  <c r="L76" i="38"/>
  <c r="L99" i="38" s="1"/>
  <c r="K76" i="38"/>
  <c r="K99" i="38" s="1"/>
  <c r="J76" i="38"/>
  <c r="J99" i="38" s="1"/>
  <c r="I76" i="38"/>
  <c r="I99" i="38" s="1"/>
  <c r="H76" i="38"/>
  <c r="H99" i="38" s="1"/>
  <c r="G76" i="38"/>
  <c r="G99" i="38" s="1"/>
  <c r="F76" i="38"/>
  <c r="F99" i="38" s="1"/>
  <c r="E76" i="38"/>
  <c r="E99" i="38" s="1"/>
  <c r="D76" i="38"/>
  <c r="D99" i="38" s="1"/>
  <c r="AL75" i="38"/>
  <c r="AL98" i="38" s="1"/>
  <c r="AK75" i="38"/>
  <c r="AK98" i="38" s="1"/>
  <c r="AI75" i="38"/>
  <c r="AI98" i="38" s="1"/>
  <c r="AH75" i="38"/>
  <c r="AH98" i="38" s="1"/>
  <c r="AG75" i="38"/>
  <c r="AG98" i="38" s="1"/>
  <c r="AF75" i="38"/>
  <c r="AF98" i="38" s="1"/>
  <c r="AE75" i="38"/>
  <c r="AE98" i="38" s="1"/>
  <c r="AD75" i="38"/>
  <c r="AD98" i="38" s="1"/>
  <c r="AC75" i="38"/>
  <c r="AC98" i="38" s="1"/>
  <c r="AB75" i="38"/>
  <c r="AB98" i="38" s="1"/>
  <c r="AA75" i="38"/>
  <c r="AA98" i="38" s="1"/>
  <c r="W75" i="38"/>
  <c r="W98" i="38" s="1"/>
  <c r="V75" i="38"/>
  <c r="V98" i="38" s="1"/>
  <c r="T75" i="38"/>
  <c r="T98" i="38" s="1"/>
  <c r="S75" i="38"/>
  <c r="S98" i="38" s="1"/>
  <c r="Q75" i="38"/>
  <c r="Q98" i="38" s="1"/>
  <c r="P75" i="38"/>
  <c r="P98" i="38" s="1"/>
  <c r="O75" i="38"/>
  <c r="O98" i="38" s="1"/>
  <c r="N75" i="38"/>
  <c r="N98" i="38" s="1"/>
  <c r="M75" i="38"/>
  <c r="M98" i="38" s="1"/>
  <c r="L75" i="38"/>
  <c r="L98" i="38" s="1"/>
  <c r="K75" i="38"/>
  <c r="K98" i="38" s="1"/>
  <c r="J75" i="38"/>
  <c r="J98" i="38" s="1"/>
  <c r="I75" i="38"/>
  <c r="I98" i="38" s="1"/>
  <c r="H75" i="38"/>
  <c r="H98" i="38" s="1"/>
  <c r="G75" i="38"/>
  <c r="G98" i="38" s="1"/>
  <c r="F75" i="38"/>
  <c r="F98" i="38" s="1"/>
  <c r="E75" i="38"/>
  <c r="E98" i="38" s="1"/>
  <c r="D75" i="38"/>
  <c r="D98" i="38" s="1"/>
  <c r="AL74" i="38"/>
  <c r="AL97" i="38" s="1"/>
  <c r="AK74" i="38"/>
  <c r="AK97" i="38" s="1"/>
  <c r="AI74" i="38"/>
  <c r="AI97" i="38" s="1"/>
  <c r="AH74" i="38"/>
  <c r="AH97" i="38" s="1"/>
  <c r="AG74" i="38"/>
  <c r="AG97" i="38" s="1"/>
  <c r="AF74" i="38"/>
  <c r="AF97" i="38" s="1"/>
  <c r="AE74" i="38"/>
  <c r="AE97" i="38" s="1"/>
  <c r="AD74" i="38"/>
  <c r="AD97" i="38" s="1"/>
  <c r="AC74" i="38"/>
  <c r="AC97" i="38" s="1"/>
  <c r="AB74" i="38"/>
  <c r="AB97" i="38" s="1"/>
  <c r="AA74" i="38"/>
  <c r="AA97" i="38" s="1"/>
  <c r="W74" i="38"/>
  <c r="W97" i="38" s="1"/>
  <c r="V74" i="38"/>
  <c r="V97" i="38" s="1"/>
  <c r="T74" i="38"/>
  <c r="T97" i="38" s="1"/>
  <c r="S74" i="38"/>
  <c r="S97" i="38" s="1"/>
  <c r="Q74" i="38"/>
  <c r="Q97" i="38" s="1"/>
  <c r="P74" i="38"/>
  <c r="P97" i="38" s="1"/>
  <c r="O74" i="38"/>
  <c r="O97" i="38" s="1"/>
  <c r="N74" i="38"/>
  <c r="N97" i="38" s="1"/>
  <c r="M74" i="38"/>
  <c r="M97" i="38" s="1"/>
  <c r="L74" i="38"/>
  <c r="L97" i="38" s="1"/>
  <c r="K74" i="38"/>
  <c r="K97" i="38" s="1"/>
  <c r="J74" i="38"/>
  <c r="J97" i="38" s="1"/>
  <c r="I74" i="38"/>
  <c r="I97" i="38" s="1"/>
  <c r="H74" i="38"/>
  <c r="H97" i="38" s="1"/>
  <c r="G74" i="38"/>
  <c r="G97" i="38" s="1"/>
  <c r="F74" i="38"/>
  <c r="F97" i="38" s="1"/>
  <c r="E74" i="38"/>
  <c r="E97" i="38" s="1"/>
  <c r="D74" i="38"/>
  <c r="D97" i="38" s="1"/>
  <c r="AL73" i="38"/>
  <c r="AK73" i="38"/>
  <c r="AI73" i="38"/>
  <c r="AH73" i="38"/>
  <c r="AG73" i="38"/>
  <c r="AF73" i="38"/>
  <c r="AE73" i="38"/>
  <c r="AD73" i="38"/>
  <c r="AC73" i="38"/>
  <c r="AB73" i="38"/>
  <c r="AA73" i="38"/>
  <c r="W73" i="38"/>
  <c r="V73" i="38"/>
  <c r="T73" i="38"/>
  <c r="S73" i="38"/>
  <c r="Q73" i="38"/>
  <c r="P73" i="38"/>
  <c r="O73" i="38"/>
  <c r="N73" i="38"/>
  <c r="M73" i="38"/>
  <c r="L73" i="38"/>
  <c r="K73" i="38"/>
  <c r="J73" i="38"/>
  <c r="I73" i="38"/>
  <c r="I96" i="38" s="1"/>
  <c r="H73" i="38"/>
  <c r="H96" i="38" s="1"/>
  <c r="G73" i="38"/>
  <c r="G96" i="38" s="1"/>
  <c r="F73" i="38"/>
  <c r="F96" i="38" s="1"/>
  <c r="E73" i="38"/>
  <c r="E96" i="38" s="1"/>
  <c r="D73" i="38"/>
  <c r="D96" i="38" s="1"/>
  <c r="AL62" i="38"/>
  <c r="AK62" i="38"/>
  <c r="AI62" i="38"/>
  <c r="AH62" i="38"/>
  <c r="AG62" i="38"/>
  <c r="AF62" i="38"/>
  <c r="AE62" i="38"/>
  <c r="AD62" i="38"/>
  <c r="AC62" i="38"/>
  <c r="AB62" i="38"/>
  <c r="AA62" i="38"/>
  <c r="Z62" i="38"/>
  <c r="Y62" i="38"/>
  <c r="X62" i="38"/>
  <c r="W62" i="38"/>
  <c r="V62" i="38"/>
  <c r="U62" i="38"/>
  <c r="T62" i="38"/>
  <c r="S62" i="38"/>
  <c r="R62" i="38"/>
  <c r="Q62" i="38"/>
  <c r="P62" i="38"/>
  <c r="O62" i="38"/>
  <c r="N62" i="38"/>
  <c r="M62" i="38"/>
  <c r="L62" i="38"/>
  <c r="K62" i="38"/>
  <c r="J62" i="38"/>
  <c r="I62" i="38"/>
  <c r="H62" i="38"/>
  <c r="G62" i="38"/>
  <c r="F62" i="38"/>
  <c r="E62" i="38"/>
  <c r="D62" i="38"/>
  <c r="AN61" i="38"/>
  <c r="AJ61" i="38"/>
  <c r="AN60" i="38"/>
  <c r="AJ60" i="38"/>
  <c r="AM60" i="38" s="1"/>
  <c r="AN59" i="38"/>
  <c r="AJ59" i="38"/>
  <c r="AN58" i="38"/>
  <c r="AJ58" i="38"/>
  <c r="AN57" i="38"/>
  <c r="AJ57" i="38"/>
  <c r="AN56" i="38"/>
  <c r="AJ56" i="38"/>
  <c r="AN55" i="38"/>
  <c r="AJ55" i="38"/>
  <c r="AN54" i="38"/>
  <c r="AJ54" i="38"/>
  <c r="AN53" i="38"/>
  <c r="AJ53" i="38"/>
  <c r="AN52" i="38"/>
  <c r="AJ52" i="38"/>
  <c r="AN51" i="38"/>
  <c r="AJ51" i="38"/>
  <c r="AL41" i="38"/>
  <c r="AK41" i="38"/>
  <c r="AI41" i="38"/>
  <c r="AH41" i="38"/>
  <c r="AG41" i="38"/>
  <c r="AF41" i="38"/>
  <c r="AE41" i="38"/>
  <c r="AD41" i="38"/>
  <c r="AC41" i="38"/>
  <c r="AB41" i="38"/>
  <c r="AA41" i="38"/>
  <c r="W41" i="38"/>
  <c r="W41" i="43" s="1"/>
  <c r="V41" i="38"/>
  <c r="T41" i="38"/>
  <c r="R41" i="38"/>
  <c r="Q41" i="38"/>
  <c r="P41" i="38"/>
  <c r="O41" i="38"/>
  <c r="N41" i="38"/>
  <c r="N41" i="43" s="1"/>
  <c r="M41" i="38"/>
  <c r="L41" i="38"/>
  <c r="K41" i="38"/>
  <c r="J41" i="38"/>
  <c r="I41" i="38"/>
  <c r="H41" i="38"/>
  <c r="G41" i="38"/>
  <c r="F41" i="38"/>
  <c r="E41" i="38"/>
  <c r="D41" i="38"/>
  <c r="AN40" i="38"/>
  <c r="AN39" i="38"/>
  <c r="AN38" i="38"/>
  <c r="AN37" i="38"/>
  <c r="AN36" i="38"/>
  <c r="AN35" i="38"/>
  <c r="AN34" i="38"/>
  <c r="AN33" i="38"/>
  <c r="AM33" i="38" s="1"/>
  <c r="AN32" i="38"/>
  <c r="AN31" i="38"/>
  <c r="AN30" i="38"/>
  <c r="AL84" i="37"/>
  <c r="AL107" i="37" s="1"/>
  <c r="AK84" i="37"/>
  <c r="AK107" i="37" s="1"/>
  <c r="AI84" i="37"/>
  <c r="AI107" i="37" s="1"/>
  <c r="AH84" i="37"/>
  <c r="AH107" i="37" s="1"/>
  <c r="AG84" i="37"/>
  <c r="AG107" i="37" s="1"/>
  <c r="AF84" i="37"/>
  <c r="AF107" i="37" s="1"/>
  <c r="AE84" i="37"/>
  <c r="AE107" i="37" s="1"/>
  <c r="AD84" i="37"/>
  <c r="AD107" i="37" s="1"/>
  <c r="AC84" i="37"/>
  <c r="AC107" i="37" s="1"/>
  <c r="AB84" i="37"/>
  <c r="AB107" i="37" s="1"/>
  <c r="AA84" i="37"/>
  <c r="AA107" i="37" s="1"/>
  <c r="Z84" i="37"/>
  <c r="Z107" i="37" s="1"/>
  <c r="Y84" i="37"/>
  <c r="Y107" i="37" s="1"/>
  <c r="X84" i="37"/>
  <c r="X107" i="37" s="1"/>
  <c r="W84" i="37"/>
  <c r="W107" i="37" s="1"/>
  <c r="V84" i="37"/>
  <c r="V107" i="37" s="1"/>
  <c r="T84" i="37"/>
  <c r="T107" i="37" s="1"/>
  <c r="S84" i="37"/>
  <c r="S107" i="37" s="1"/>
  <c r="Q84" i="37"/>
  <c r="Q107" i="37" s="1"/>
  <c r="P84" i="37"/>
  <c r="P107" i="37" s="1"/>
  <c r="O84" i="37"/>
  <c r="O107" i="37" s="1"/>
  <c r="N84" i="37"/>
  <c r="N107" i="37" s="1"/>
  <c r="M84" i="37"/>
  <c r="M107" i="37" s="1"/>
  <c r="L84" i="37"/>
  <c r="L107" i="37" s="1"/>
  <c r="K84" i="37"/>
  <c r="K107" i="37" s="1"/>
  <c r="J84" i="37"/>
  <c r="J107" i="37" s="1"/>
  <c r="I84" i="37"/>
  <c r="I107" i="37" s="1"/>
  <c r="H84" i="37"/>
  <c r="H107" i="37" s="1"/>
  <c r="G84" i="37"/>
  <c r="G107" i="37" s="1"/>
  <c r="F84" i="37"/>
  <c r="F107" i="37" s="1"/>
  <c r="E84" i="37"/>
  <c r="E107" i="37" s="1"/>
  <c r="D84" i="37"/>
  <c r="D107" i="37" s="1"/>
  <c r="AL83" i="37"/>
  <c r="AL106" i="37" s="1"/>
  <c r="AK83" i="37"/>
  <c r="AK106" i="37" s="1"/>
  <c r="AI83" i="37"/>
  <c r="AI106" i="37" s="1"/>
  <c r="AH83" i="37"/>
  <c r="AH106" i="37" s="1"/>
  <c r="AG83" i="37"/>
  <c r="AG106" i="37" s="1"/>
  <c r="AF83" i="37"/>
  <c r="AF106" i="37" s="1"/>
  <c r="AE83" i="37"/>
  <c r="AE106" i="37" s="1"/>
  <c r="AD83" i="37"/>
  <c r="AD106" i="37" s="1"/>
  <c r="AC83" i="37"/>
  <c r="AC106" i="37" s="1"/>
  <c r="AB83" i="37"/>
  <c r="AB106" i="37" s="1"/>
  <c r="AA83" i="37"/>
  <c r="AA106" i="37" s="1"/>
  <c r="Z83" i="37"/>
  <c r="Z106" i="37" s="1"/>
  <c r="Y83" i="37"/>
  <c r="Y106" i="37" s="1"/>
  <c r="X83" i="37"/>
  <c r="X106" i="37" s="1"/>
  <c r="W83" i="37"/>
  <c r="W106" i="37" s="1"/>
  <c r="V83" i="37"/>
  <c r="V106" i="37" s="1"/>
  <c r="T83" i="37"/>
  <c r="T106" i="37" s="1"/>
  <c r="S83" i="37"/>
  <c r="S106" i="37" s="1"/>
  <c r="Q83" i="37"/>
  <c r="Q106" i="37" s="1"/>
  <c r="P83" i="37"/>
  <c r="P106" i="37" s="1"/>
  <c r="O83" i="37"/>
  <c r="O106" i="37" s="1"/>
  <c r="N83" i="37"/>
  <c r="N106" i="37" s="1"/>
  <c r="M83" i="37"/>
  <c r="M106" i="37" s="1"/>
  <c r="L83" i="37"/>
  <c r="L106" i="37" s="1"/>
  <c r="K83" i="37"/>
  <c r="K106" i="37" s="1"/>
  <c r="J83" i="37"/>
  <c r="J106" i="37" s="1"/>
  <c r="I83" i="37"/>
  <c r="I106" i="37" s="1"/>
  <c r="H83" i="37"/>
  <c r="H106" i="37" s="1"/>
  <c r="G83" i="37"/>
  <c r="G106" i="37" s="1"/>
  <c r="F83" i="37"/>
  <c r="F106" i="37" s="1"/>
  <c r="E83" i="37"/>
  <c r="E106" i="37" s="1"/>
  <c r="D83" i="37"/>
  <c r="D106" i="37" s="1"/>
  <c r="AL82" i="37"/>
  <c r="AL105" i="37" s="1"/>
  <c r="AK82" i="37"/>
  <c r="AK105" i="37" s="1"/>
  <c r="AI82" i="37"/>
  <c r="AI105" i="37" s="1"/>
  <c r="AH82" i="37"/>
  <c r="AH105" i="37" s="1"/>
  <c r="AG82" i="37"/>
  <c r="AG105" i="37" s="1"/>
  <c r="AF82" i="37"/>
  <c r="AF105" i="37" s="1"/>
  <c r="AE82" i="37"/>
  <c r="AE105" i="37" s="1"/>
  <c r="AD82" i="37"/>
  <c r="AD105" i="37" s="1"/>
  <c r="AC82" i="37"/>
  <c r="AC105" i="37" s="1"/>
  <c r="AB82" i="37"/>
  <c r="AB105" i="37" s="1"/>
  <c r="AA82" i="37"/>
  <c r="AA105" i="37" s="1"/>
  <c r="Z82" i="37"/>
  <c r="Z105" i="37" s="1"/>
  <c r="Y82" i="37"/>
  <c r="Y105" i="37" s="1"/>
  <c r="X82" i="37"/>
  <c r="X105" i="37" s="1"/>
  <c r="W82" i="37"/>
  <c r="W105" i="37" s="1"/>
  <c r="V82" i="37"/>
  <c r="V105" i="37" s="1"/>
  <c r="T82" i="37"/>
  <c r="T105" i="37" s="1"/>
  <c r="S82" i="37"/>
  <c r="S105" i="37" s="1"/>
  <c r="Q82" i="37"/>
  <c r="Q105" i="37" s="1"/>
  <c r="P82" i="37"/>
  <c r="P105" i="37" s="1"/>
  <c r="O82" i="37"/>
  <c r="O105" i="37" s="1"/>
  <c r="N82" i="37"/>
  <c r="N105" i="37" s="1"/>
  <c r="M82" i="37"/>
  <c r="M105" i="37" s="1"/>
  <c r="L82" i="37"/>
  <c r="L105" i="37" s="1"/>
  <c r="K82" i="37"/>
  <c r="K105" i="37" s="1"/>
  <c r="J82" i="37"/>
  <c r="J105" i="37" s="1"/>
  <c r="I82" i="37"/>
  <c r="I105" i="37" s="1"/>
  <c r="H82" i="37"/>
  <c r="H105" i="37" s="1"/>
  <c r="G82" i="37"/>
  <c r="G105" i="37" s="1"/>
  <c r="F82" i="37"/>
  <c r="F105" i="37" s="1"/>
  <c r="E82" i="37"/>
  <c r="E105" i="37" s="1"/>
  <c r="D82" i="37"/>
  <c r="D105" i="37" s="1"/>
  <c r="AL81" i="37"/>
  <c r="AL104" i="37" s="1"/>
  <c r="AK81" i="37"/>
  <c r="AK104" i="37" s="1"/>
  <c r="AI81" i="37"/>
  <c r="AI104" i="37" s="1"/>
  <c r="AH81" i="37"/>
  <c r="AH104" i="37" s="1"/>
  <c r="AG81" i="37"/>
  <c r="AG104" i="37" s="1"/>
  <c r="AF81" i="37"/>
  <c r="AF104" i="37" s="1"/>
  <c r="AE81" i="37"/>
  <c r="AE104" i="37" s="1"/>
  <c r="AD81" i="37"/>
  <c r="AD104" i="37" s="1"/>
  <c r="AC81" i="37"/>
  <c r="AC104" i="37" s="1"/>
  <c r="AB81" i="37"/>
  <c r="AB104" i="37" s="1"/>
  <c r="AA81" i="37"/>
  <c r="AA104" i="37" s="1"/>
  <c r="Z81" i="37"/>
  <c r="Z104" i="37" s="1"/>
  <c r="Y81" i="37"/>
  <c r="Y104" i="37" s="1"/>
  <c r="X81" i="37"/>
  <c r="X104" i="37" s="1"/>
  <c r="W81" i="37"/>
  <c r="W104" i="37" s="1"/>
  <c r="V81" i="37"/>
  <c r="V104" i="37" s="1"/>
  <c r="T81" i="37"/>
  <c r="T104" i="37" s="1"/>
  <c r="S81" i="37"/>
  <c r="S104" i="37" s="1"/>
  <c r="Q81" i="37"/>
  <c r="Q104" i="37" s="1"/>
  <c r="P81" i="37"/>
  <c r="P104" i="37" s="1"/>
  <c r="O81" i="37"/>
  <c r="O104" i="37" s="1"/>
  <c r="N81" i="37"/>
  <c r="N104" i="37" s="1"/>
  <c r="M81" i="37"/>
  <c r="M104" i="37" s="1"/>
  <c r="L81" i="37"/>
  <c r="L104" i="37" s="1"/>
  <c r="K81" i="37"/>
  <c r="K104" i="37" s="1"/>
  <c r="J81" i="37"/>
  <c r="J104" i="37" s="1"/>
  <c r="I81" i="37"/>
  <c r="I104" i="37" s="1"/>
  <c r="H81" i="37"/>
  <c r="H104" i="37" s="1"/>
  <c r="G81" i="37"/>
  <c r="G104" i="37" s="1"/>
  <c r="F81" i="37"/>
  <c r="F104" i="37" s="1"/>
  <c r="E81" i="37"/>
  <c r="E104" i="37" s="1"/>
  <c r="D81" i="37"/>
  <c r="D104" i="37" s="1"/>
  <c r="AL80" i="37"/>
  <c r="AL103" i="37" s="1"/>
  <c r="AK80" i="37"/>
  <c r="AK103" i="37" s="1"/>
  <c r="AI80" i="37"/>
  <c r="AI103" i="37" s="1"/>
  <c r="AH80" i="37"/>
  <c r="AH103" i="37" s="1"/>
  <c r="AG80" i="37"/>
  <c r="AG103" i="37" s="1"/>
  <c r="AF80" i="37"/>
  <c r="AF103" i="37" s="1"/>
  <c r="AE80" i="37"/>
  <c r="AE103" i="37" s="1"/>
  <c r="AD80" i="37"/>
  <c r="AD103" i="37" s="1"/>
  <c r="AC80" i="37"/>
  <c r="AC103" i="37" s="1"/>
  <c r="AB80" i="37"/>
  <c r="AB103" i="37" s="1"/>
  <c r="AA80" i="37"/>
  <c r="AA103" i="37" s="1"/>
  <c r="Z80" i="37"/>
  <c r="Z103" i="37" s="1"/>
  <c r="Y80" i="37"/>
  <c r="Y103" i="37" s="1"/>
  <c r="X80" i="37"/>
  <c r="W80" i="37"/>
  <c r="W103" i="37" s="1"/>
  <c r="V80" i="37"/>
  <c r="V103" i="37" s="1"/>
  <c r="T80" i="37"/>
  <c r="T103" i="37" s="1"/>
  <c r="S80" i="37"/>
  <c r="S103" i="37" s="1"/>
  <c r="Q80" i="37"/>
  <c r="Q103" i="37" s="1"/>
  <c r="P80" i="37"/>
  <c r="P103" i="37" s="1"/>
  <c r="O80" i="37"/>
  <c r="O103" i="37" s="1"/>
  <c r="N80" i="37"/>
  <c r="N103" i="37" s="1"/>
  <c r="M80" i="37"/>
  <c r="M103" i="37" s="1"/>
  <c r="L80" i="37"/>
  <c r="L103" i="37" s="1"/>
  <c r="K80" i="37"/>
  <c r="K103" i="37" s="1"/>
  <c r="J80" i="37"/>
  <c r="J103" i="37" s="1"/>
  <c r="I80" i="37"/>
  <c r="I103" i="37" s="1"/>
  <c r="H80" i="37"/>
  <c r="H103" i="37" s="1"/>
  <c r="G80" i="37"/>
  <c r="G103" i="37" s="1"/>
  <c r="F80" i="37"/>
  <c r="F103" i="37" s="1"/>
  <c r="E80" i="37"/>
  <c r="E103" i="37" s="1"/>
  <c r="D80" i="37"/>
  <c r="D103" i="37" s="1"/>
  <c r="AL79" i="37"/>
  <c r="AL102" i="37" s="1"/>
  <c r="AK79" i="37"/>
  <c r="AK102" i="37" s="1"/>
  <c r="AI79" i="37"/>
  <c r="AI102" i="37" s="1"/>
  <c r="AH79" i="37"/>
  <c r="AH102" i="37" s="1"/>
  <c r="AG79" i="37"/>
  <c r="AG102" i="37" s="1"/>
  <c r="AF79" i="37"/>
  <c r="AF102" i="37" s="1"/>
  <c r="AE79" i="37"/>
  <c r="AE102" i="37" s="1"/>
  <c r="AD79" i="37"/>
  <c r="AD102" i="37" s="1"/>
  <c r="AC79" i="37"/>
  <c r="AC102" i="37" s="1"/>
  <c r="AB79" i="37"/>
  <c r="AB102" i="37" s="1"/>
  <c r="AA79" i="37"/>
  <c r="AA102" i="37" s="1"/>
  <c r="Z79" i="37"/>
  <c r="Z102" i="37" s="1"/>
  <c r="Y79" i="37"/>
  <c r="Y102" i="37" s="1"/>
  <c r="X79" i="37"/>
  <c r="X102" i="37" s="1"/>
  <c r="W79" i="37"/>
  <c r="W102" i="37" s="1"/>
  <c r="V79" i="37"/>
  <c r="V102" i="37" s="1"/>
  <c r="T79" i="37"/>
  <c r="T102" i="37" s="1"/>
  <c r="S79" i="37"/>
  <c r="S102" i="37" s="1"/>
  <c r="Q79" i="37"/>
  <c r="Q102" i="37" s="1"/>
  <c r="P79" i="37"/>
  <c r="P102" i="37" s="1"/>
  <c r="O79" i="37"/>
  <c r="O102" i="37" s="1"/>
  <c r="N79" i="37"/>
  <c r="N102" i="37" s="1"/>
  <c r="M79" i="37"/>
  <c r="M102" i="37" s="1"/>
  <c r="L79" i="37"/>
  <c r="L102" i="37" s="1"/>
  <c r="K79" i="37"/>
  <c r="K102" i="37" s="1"/>
  <c r="J79" i="37"/>
  <c r="J102" i="37" s="1"/>
  <c r="I79" i="37"/>
  <c r="I102" i="37" s="1"/>
  <c r="H79" i="37"/>
  <c r="H102" i="37" s="1"/>
  <c r="G79" i="37"/>
  <c r="G102" i="37" s="1"/>
  <c r="F79" i="37"/>
  <c r="F102" i="37" s="1"/>
  <c r="E79" i="37"/>
  <c r="E102" i="37" s="1"/>
  <c r="D79" i="37"/>
  <c r="D102" i="37" s="1"/>
  <c r="AL78" i="37"/>
  <c r="AL101" i="37" s="1"/>
  <c r="AK78" i="37"/>
  <c r="AK101" i="37" s="1"/>
  <c r="AI78" i="37"/>
  <c r="AI101" i="37" s="1"/>
  <c r="AH78" i="37"/>
  <c r="AH101" i="37" s="1"/>
  <c r="AG78" i="37"/>
  <c r="AG101" i="37" s="1"/>
  <c r="AF78" i="37"/>
  <c r="AF101" i="37" s="1"/>
  <c r="AE78" i="37"/>
  <c r="AE101" i="37" s="1"/>
  <c r="AD78" i="37"/>
  <c r="AD101" i="37" s="1"/>
  <c r="AC78" i="37"/>
  <c r="AC101" i="37" s="1"/>
  <c r="AB78" i="37"/>
  <c r="AB101" i="37" s="1"/>
  <c r="AA78" i="37"/>
  <c r="AA101" i="37" s="1"/>
  <c r="Z78" i="37"/>
  <c r="Z101" i="37" s="1"/>
  <c r="Y78" i="37"/>
  <c r="Y101" i="37" s="1"/>
  <c r="X78" i="37"/>
  <c r="W78" i="37"/>
  <c r="W101" i="37" s="1"/>
  <c r="V78" i="37"/>
  <c r="V101" i="37" s="1"/>
  <c r="T78" i="37"/>
  <c r="T101" i="37" s="1"/>
  <c r="S78" i="37"/>
  <c r="S101" i="37" s="1"/>
  <c r="Q78" i="37"/>
  <c r="Q101" i="37" s="1"/>
  <c r="P78" i="37"/>
  <c r="P101" i="37" s="1"/>
  <c r="O78" i="37"/>
  <c r="O101" i="37" s="1"/>
  <c r="N78" i="37"/>
  <c r="N101" i="37" s="1"/>
  <c r="M78" i="37"/>
  <c r="M101" i="37" s="1"/>
  <c r="L78" i="37"/>
  <c r="L101" i="37" s="1"/>
  <c r="K78" i="37"/>
  <c r="K101" i="37" s="1"/>
  <c r="J78" i="37"/>
  <c r="J101" i="37" s="1"/>
  <c r="I78" i="37"/>
  <c r="I101" i="37" s="1"/>
  <c r="H78" i="37"/>
  <c r="H101" i="37" s="1"/>
  <c r="G78" i="37"/>
  <c r="G101" i="37" s="1"/>
  <c r="F78" i="37"/>
  <c r="F101" i="37" s="1"/>
  <c r="E78" i="37"/>
  <c r="E101" i="37" s="1"/>
  <c r="D78" i="37"/>
  <c r="D101" i="37" s="1"/>
  <c r="AL77" i="37"/>
  <c r="AL100" i="37" s="1"/>
  <c r="AK77" i="37"/>
  <c r="AK100" i="37" s="1"/>
  <c r="AI77" i="37"/>
  <c r="AI100" i="37" s="1"/>
  <c r="AH77" i="37"/>
  <c r="AH100" i="37" s="1"/>
  <c r="AG77" i="37"/>
  <c r="AG100" i="37" s="1"/>
  <c r="AF77" i="37"/>
  <c r="AF100" i="37" s="1"/>
  <c r="AE77" i="37"/>
  <c r="AE100" i="37" s="1"/>
  <c r="AD77" i="37"/>
  <c r="AD100" i="37" s="1"/>
  <c r="AC77" i="37"/>
  <c r="AC100" i="37" s="1"/>
  <c r="AB77" i="37"/>
  <c r="AB100" i="37" s="1"/>
  <c r="AA77" i="37"/>
  <c r="AA100" i="37" s="1"/>
  <c r="Z77" i="37"/>
  <c r="Z100" i="37" s="1"/>
  <c r="Y77" i="37"/>
  <c r="Y100" i="37" s="1"/>
  <c r="X77" i="37"/>
  <c r="X100" i="37" s="1"/>
  <c r="W77" i="37"/>
  <c r="W100" i="37" s="1"/>
  <c r="V77" i="37"/>
  <c r="V100" i="37" s="1"/>
  <c r="T77" i="37"/>
  <c r="T100" i="37" s="1"/>
  <c r="S77" i="37"/>
  <c r="S100" i="37" s="1"/>
  <c r="Q77" i="37"/>
  <c r="Q100" i="37" s="1"/>
  <c r="P77" i="37"/>
  <c r="P100" i="37" s="1"/>
  <c r="O77" i="37"/>
  <c r="O100" i="37" s="1"/>
  <c r="N77" i="37"/>
  <c r="N100" i="37" s="1"/>
  <c r="M77" i="37"/>
  <c r="M100" i="37" s="1"/>
  <c r="L77" i="37"/>
  <c r="L100" i="37" s="1"/>
  <c r="K77" i="37"/>
  <c r="K100" i="37" s="1"/>
  <c r="J77" i="37"/>
  <c r="J100" i="37" s="1"/>
  <c r="I77" i="37"/>
  <c r="I100" i="37" s="1"/>
  <c r="H77" i="37"/>
  <c r="H100" i="37" s="1"/>
  <c r="G77" i="37"/>
  <c r="G100" i="37" s="1"/>
  <c r="F77" i="37"/>
  <c r="F100" i="37" s="1"/>
  <c r="E77" i="37"/>
  <c r="E100" i="37" s="1"/>
  <c r="D77" i="37"/>
  <c r="D100" i="37" s="1"/>
  <c r="AL76" i="37"/>
  <c r="AL99" i="37" s="1"/>
  <c r="AK76" i="37"/>
  <c r="AK99" i="37" s="1"/>
  <c r="AI76" i="37"/>
  <c r="AI99" i="37" s="1"/>
  <c r="AH76" i="37"/>
  <c r="AH99" i="37" s="1"/>
  <c r="AG76" i="37"/>
  <c r="AG99" i="37" s="1"/>
  <c r="AF76" i="37"/>
  <c r="AF99" i="37" s="1"/>
  <c r="AE76" i="37"/>
  <c r="AE99" i="37" s="1"/>
  <c r="AD76" i="37"/>
  <c r="AD99" i="37" s="1"/>
  <c r="AC76" i="37"/>
  <c r="AC99" i="37" s="1"/>
  <c r="AB76" i="37"/>
  <c r="AB99" i="37" s="1"/>
  <c r="AA76" i="37"/>
  <c r="AA99" i="37" s="1"/>
  <c r="Z76" i="37"/>
  <c r="Z99" i="37" s="1"/>
  <c r="Y76" i="37"/>
  <c r="Y99" i="37" s="1"/>
  <c r="X76" i="37"/>
  <c r="W76" i="37"/>
  <c r="W99" i="37" s="1"/>
  <c r="V76" i="37"/>
  <c r="V99" i="37" s="1"/>
  <c r="T76" i="37"/>
  <c r="T99" i="37" s="1"/>
  <c r="S76" i="37"/>
  <c r="S99" i="37" s="1"/>
  <c r="Q76" i="37"/>
  <c r="Q99" i="37" s="1"/>
  <c r="P76" i="37"/>
  <c r="P99" i="37" s="1"/>
  <c r="O76" i="37"/>
  <c r="O99" i="37" s="1"/>
  <c r="N76" i="37"/>
  <c r="N99" i="37" s="1"/>
  <c r="M76" i="37"/>
  <c r="M99" i="37" s="1"/>
  <c r="L76" i="37"/>
  <c r="L99" i="37" s="1"/>
  <c r="K76" i="37"/>
  <c r="K99" i="37" s="1"/>
  <c r="J76" i="37"/>
  <c r="J99" i="37" s="1"/>
  <c r="I76" i="37"/>
  <c r="I99" i="37" s="1"/>
  <c r="H76" i="37"/>
  <c r="H99" i="37" s="1"/>
  <c r="G76" i="37"/>
  <c r="G99" i="37" s="1"/>
  <c r="F76" i="37"/>
  <c r="F99" i="37" s="1"/>
  <c r="E76" i="37"/>
  <c r="E99" i="37" s="1"/>
  <c r="D76" i="37"/>
  <c r="D99" i="37" s="1"/>
  <c r="AL75" i="37"/>
  <c r="AL98" i="37" s="1"/>
  <c r="AK75" i="37"/>
  <c r="AK98" i="37" s="1"/>
  <c r="AI75" i="37"/>
  <c r="AI98" i="37" s="1"/>
  <c r="AH75" i="37"/>
  <c r="AH98" i="37" s="1"/>
  <c r="AG75" i="37"/>
  <c r="AG98" i="37" s="1"/>
  <c r="AF75" i="37"/>
  <c r="AF98" i="37" s="1"/>
  <c r="AE75" i="37"/>
  <c r="AE98" i="37" s="1"/>
  <c r="AD75" i="37"/>
  <c r="AD98" i="37" s="1"/>
  <c r="AC75" i="37"/>
  <c r="AC98" i="37" s="1"/>
  <c r="AB75" i="37"/>
  <c r="AB98" i="37" s="1"/>
  <c r="AA75" i="37"/>
  <c r="AA98" i="37" s="1"/>
  <c r="Z75" i="37"/>
  <c r="Z98" i="37" s="1"/>
  <c r="Y75" i="37"/>
  <c r="Y98" i="37" s="1"/>
  <c r="X75" i="37"/>
  <c r="X98" i="37" s="1"/>
  <c r="W75" i="37"/>
  <c r="W98" i="37" s="1"/>
  <c r="V75" i="37"/>
  <c r="V98" i="37" s="1"/>
  <c r="T75" i="37"/>
  <c r="T98" i="37" s="1"/>
  <c r="S75" i="37"/>
  <c r="S98" i="37" s="1"/>
  <c r="Q75" i="37"/>
  <c r="Q98" i="37" s="1"/>
  <c r="P75" i="37"/>
  <c r="P98" i="37" s="1"/>
  <c r="O75" i="37"/>
  <c r="O98" i="37" s="1"/>
  <c r="N75" i="37"/>
  <c r="N98" i="37" s="1"/>
  <c r="M75" i="37"/>
  <c r="M98" i="37" s="1"/>
  <c r="L75" i="37"/>
  <c r="L98" i="37" s="1"/>
  <c r="K75" i="37"/>
  <c r="K98" i="37" s="1"/>
  <c r="J75" i="37"/>
  <c r="J98" i="37" s="1"/>
  <c r="I75" i="37"/>
  <c r="I98" i="37" s="1"/>
  <c r="H75" i="37"/>
  <c r="H98" i="37" s="1"/>
  <c r="G75" i="37"/>
  <c r="G98" i="37" s="1"/>
  <c r="F75" i="37"/>
  <c r="F98" i="37" s="1"/>
  <c r="E75" i="37"/>
  <c r="E98" i="37" s="1"/>
  <c r="D75" i="37"/>
  <c r="D98" i="37" s="1"/>
  <c r="AL74" i="37"/>
  <c r="AL97" i="37" s="1"/>
  <c r="AK74" i="37"/>
  <c r="AK97" i="37" s="1"/>
  <c r="AI74" i="37"/>
  <c r="AI97" i="37" s="1"/>
  <c r="AH74" i="37"/>
  <c r="AH97" i="37" s="1"/>
  <c r="AG74" i="37"/>
  <c r="AG97" i="37" s="1"/>
  <c r="AF74" i="37"/>
  <c r="AF97" i="37" s="1"/>
  <c r="AE74" i="37"/>
  <c r="AE97" i="37" s="1"/>
  <c r="AD74" i="37"/>
  <c r="AD97" i="37" s="1"/>
  <c r="AC74" i="37"/>
  <c r="AC97" i="37" s="1"/>
  <c r="AB74" i="37"/>
  <c r="AB97" i="37" s="1"/>
  <c r="AA74" i="37"/>
  <c r="AA97" i="37" s="1"/>
  <c r="Z74" i="37"/>
  <c r="Z97" i="37" s="1"/>
  <c r="Y74" i="37"/>
  <c r="Y97" i="37" s="1"/>
  <c r="X74" i="37"/>
  <c r="X97" i="37" s="1"/>
  <c r="W74" i="37"/>
  <c r="W97" i="37" s="1"/>
  <c r="V74" i="37"/>
  <c r="V97" i="37" s="1"/>
  <c r="T74" i="37"/>
  <c r="T97" i="37" s="1"/>
  <c r="S74" i="37"/>
  <c r="S97" i="37" s="1"/>
  <c r="Q74" i="37"/>
  <c r="Q97" i="37" s="1"/>
  <c r="P74" i="37"/>
  <c r="P97" i="37" s="1"/>
  <c r="O74" i="37"/>
  <c r="O97" i="37" s="1"/>
  <c r="N74" i="37"/>
  <c r="N97" i="37" s="1"/>
  <c r="M74" i="37"/>
  <c r="M97" i="37" s="1"/>
  <c r="L74" i="37"/>
  <c r="L97" i="37" s="1"/>
  <c r="K74" i="37"/>
  <c r="K97" i="37" s="1"/>
  <c r="J74" i="37"/>
  <c r="J97" i="37" s="1"/>
  <c r="I74" i="37"/>
  <c r="I97" i="37" s="1"/>
  <c r="H74" i="37"/>
  <c r="H97" i="37" s="1"/>
  <c r="G74" i="37"/>
  <c r="G97" i="37" s="1"/>
  <c r="F74" i="37"/>
  <c r="F97" i="37" s="1"/>
  <c r="E74" i="37"/>
  <c r="E97" i="37" s="1"/>
  <c r="D74" i="37"/>
  <c r="D97" i="37" s="1"/>
  <c r="AL73" i="37"/>
  <c r="AK73" i="37"/>
  <c r="AI73" i="37"/>
  <c r="AH73" i="37"/>
  <c r="AG73" i="37"/>
  <c r="AF73" i="37"/>
  <c r="AE73" i="37"/>
  <c r="AD73" i="37"/>
  <c r="AC73" i="37"/>
  <c r="AB73" i="37"/>
  <c r="AA73" i="37"/>
  <c r="Z73" i="37"/>
  <c r="Y73" i="37"/>
  <c r="X73" i="37"/>
  <c r="W73" i="37"/>
  <c r="V73" i="37"/>
  <c r="T73" i="37"/>
  <c r="S73" i="37"/>
  <c r="Q73" i="37"/>
  <c r="P73" i="37"/>
  <c r="O73" i="37"/>
  <c r="N73" i="37"/>
  <c r="M73" i="37"/>
  <c r="L73" i="37"/>
  <c r="K73" i="37"/>
  <c r="J73" i="37"/>
  <c r="J96" i="37" s="1"/>
  <c r="I73" i="37"/>
  <c r="I96" i="37" s="1"/>
  <c r="H73" i="37"/>
  <c r="H96" i="37" s="1"/>
  <c r="G73" i="37"/>
  <c r="G96" i="37" s="1"/>
  <c r="F73" i="37"/>
  <c r="F96" i="37" s="1"/>
  <c r="E73" i="37"/>
  <c r="E96" i="37" s="1"/>
  <c r="D73" i="37"/>
  <c r="D96" i="37" s="1"/>
  <c r="AL62" i="37"/>
  <c r="AK62" i="37"/>
  <c r="AI62" i="37"/>
  <c r="AH62" i="37"/>
  <c r="AG62" i="37"/>
  <c r="AF62" i="37"/>
  <c r="AE62" i="37"/>
  <c r="AD62" i="37"/>
  <c r="AC62" i="37"/>
  <c r="AB62" i="37"/>
  <c r="AA62" i="37"/>
  <c r="Z62" i="37"/>
  <c r="Y62" i="37"/>
  <c r="X62" i="37"/>
  <c r="W62" i="37"/>
  <c r="V62" i="37"/>
  <c r="U62" i="37"/>
  <c r="T62" i="37"/>
  <c r="S62" i="37"/>
  <c r="R62" i="37"/>
  <c r="Q62" i="37"/>
  <c r="P62" i="37"/>
  <c r="O62" i="37"/>
  <c r="N62" i="37"/>
  <c r="M62" i="37"/>
  <c r="L62" i="37"/>
  <c r="K62" i="37"/>
  <c r="J62" i="37"/>
  <c r="I62" i="37"/>
  <c r="H62" i="37"/>
  <c r="G62" i="37"/>
  <c r="F62" i="37"/>
  <c r="E62" i="37"/>
  <c r="D62" i="37"/>
  <c r="AN61" i="37"/>
  <c r="AJ61" i="37"/>
  <c r="AN60" i="37"/>
  <c r="AJ60" i="37"/>
  <c r="AN59" i="37"/>
  <c r="AJ59" i="37"/>
  <c r="AN58" i="37"/>
  <c r="AJ58" i="37"/>
  <c r="AN57" i="37"/>
  <c r="AJ57" i="37"/>
  <c r="AN56" i="37"/>
  <c r="AJ56" i="37"/>
  <c r="AN55" i="37"/>
  <c r="AJ55" i="37"/>
  <c r="AN54" i="37"/>
  <c r="AJ54" i="37"/>
  <c r="AN53" i="37"/>
  <c r="AJ53" i="37"/>
  <c r="AN52" i="37"/>
  <c r="AJ52" i="37"/>
  <c r="AN51" i="37"/>
  <c r="AJ51" i="37"/>
  <c r="AL41" i="37"/>
  <c r="AK41" i="37"/>
  <c r="AI41" i="37"/>
  <c r="AH41" i="37"/>
  <c r="AG41" i="37"/>
  <c r="AF41" i="37"/>
  <c r="AE41" i="37"/>
  <c r="AD41" i="37"/>
  <c r="AC41" i="37"/>
  <c r="AB41" i="37"/>
  <c r="AA41" i="37"/>
  <c r="Z41" i="37"/>
  <c r="Y41" i="37"/>
  <c r="X41" i="37"/>
  <c r="W41" i="37"/>
  <c r="W40" i="43" s="1"/>
  <c r="V41" i="37"/>
  <c r="U41" i="37"/>
  <c r="T41" i="37"/>
  <c r="S41" i="37"/>
  <c r="R41" i="37"/>
  <c r="Q41" i="37"/>
  <c r="P41" i="37"/>
  <c r="O41" i="37"/>
  <c r="N41" i="37"/>
  <c r="N40" i="43" s="1"/>
  <c r="M41" i="37"/>
  <c r="L41" i="37"/>
  <c r="K41" i="37"/>
  <c r="J41" i="37"/>
  <c r="I41" i="37"/>
  <c r="H41" i="37"/>
  <c r="G41" i="37"/>
  <c r="F41" i="37"/>
  <c r="E41" i="37"/>
  <c r="D41" i="37"/>
  <c r="AN40" i="37"/>
  <c r="AN39" i="37"/>
  <c r="AN38" i="37"/>
  <c r="AN37" i="37"/>
  <c r="AN36" i="37"/>
  <c r="AN35" i="37"/>
  <c r="AN34" i="37"/>
  <c r="AN33" i="37"/>
  <c r="AM33" i="37" s="1"/>
  <c r="AN32" i="37"/>
  <c r="AN31" i="37"/>
  <c r="AN30" i="37"/>
  <c r="AL84" i="36"/>
  <c r="AL107" i="36" s="1"/>
  <c r="AK84" i="36"/>
  <c r="AK107" i="36" s="1"/>
  <c r="AI84" i="36"/>
  <c r="AI107" i="36" s="1"/>
  <c r="AH84" i="36"/>
  <c r="AH107" i="36" s="1"/>
  <c r="AG84" i="36"/>
  <c r="AG107" i="36" s="1"/>
  <c r="AF84" i="36"/>
  <c r="AF107" i="36" s="1"/>
  <c r="AE84" i="36"/>
  <c r="AE107" i="36" s="1"/>
  <c r="AD84" i="36"/>
  <c r="AD107" i="36" s="1"/>
  <c r="AC84" i="36"/>
  <c r="AC107" i="36" s="1"/>
  <c r="AB84" i="36"/>
  <c r="AB107" i="36" s="1"/>
  <c r="AA84" i="36"/>
  <c r="AA107" i="36" s="1"/>
  <c r="Z84" i="36"/>
  <c r="Z107" i="36" s="1"/>
  <c r="Y84" i="36"/>
  <c r="Y107" i="36" s="1"/>
  <c r="X84" i="36"/>
  <c r="X107" i="36" s="1"/>
  <c r="W84" i="36"/>
  <c r="W107" i="36" s="1"/>
  <c r="V84" i="36"/>
  <c r="V107" i="36" s="1"/>
  <c r="T84" i="36"/>
  <c r="T107" i="36" s="1"/>
  <c r="Q84" i="36"/>
  <c r="Q107" i="36" s="1"/>
  <c r="P84" i="36"/>
  <c r="P107" i="36" s="1"/>
  <c r="O84" i="36"/>
  <c r="O107" i="36" s="1"/>
  <c r="N84" i="36"/>
  <c r="N107" i="36" s="1"/>
  <c r="M84" i="36"/>
  <c r="M107" i="36" s="1"/>
  <c r="L84" i="36"/>
  <c r="L107" i="36" s="1"/>
  <c r="K84" i="36"/>
  <c r="K107" i="36" s="1"/>
  <c r="J84" i="36"/>
  <c r="J107" i="36" s="1"/>
  <c r="I84" i="36"/>
  <c r="I107" i="36" s="1"/>
  <c r="H84" i="36"/>
  <c r="H107" i="36" s="1"/>
  <c r="G84" i="36"/>
  <c r="G107" i="36" s="1"/>
  <c r="F84" i="36"/>
  <c r="F107" i="36" s="1"/>
  <c r="E84" i="36"/>
  <c r="E107" i="36" s="1"/>
  <c r="D84" i="36"/>
  <c r="D107" i="36" s="1"/>
  <c r="AL83" i="36"/>
  <c r="AL106" i="36" s="1"/>
  <c r="AK83" i="36"/>
  <c r="AK106" i="36" s="1"/>
  <c r="AI83" i="36"/>
  <c r="AI106" i="36" s="1"/>
  <c r="AH83" i="36"/>
  <c r="AH106" i="36" s="1"/>
  <c r="AG83" i="36"/>
  <c r="AG106" i="36" s="1"/>
  <c r="AF83" i="36"/>
  <c r="AF106" i="36" s="1"/>
  <c r="AE83" i="36"/>
  <c r="AE106" i="36" s="1"/>
  <c r="AD83" i="36"/>
  <c r="AD106" i="36" s="1"/>
  <c r="AC83" i="36"/>
  <c r="AC106" i="36" s="1"/>
  <c r="AB83" i="36"/>
  <c r="AB106" i="36" s="1"/>
  <c r="AA83" i="36"/>
  <c r="AA106" i="36" s="1"/>
  <c r="Z83" i="36"/>
  <c r="Z106" i="36" s="1"/>
  <c r="Y83" i="36"/>
  <c r="Y106" i="36" s="1"/>
  <c r="X83" i="36"/>
  <c r="X106" i="36" s="1"/>
  <c r="W83" i="36"/>
  <c r="W106" i="36" s="1"/>
  <c r="V83" i="36"/>
  <c r="V106" i="36" s="1"/>
  <c r="T83" i="36"/>
  <c r="T106" i="36" s="1"/>
  <c r="Q83" i="36"/>
  <c r="Q106" i="36" s="1"/>
  <c r="P83" i="36"/>
  <c r="P106" i="36" s="1"/>
  <c r="O83" i="36"/>
  <c r="O106" i="36" s="1"/>
  <c r="N83" i="36"/>
  <c r="N106" i="36" s="1"/>
  <c r="M83" i="36"/>
  <c r="M106" i="36" s="1"/>
  <c r="L83" i="36"/>
  <c r="L106" i="36" s="1"/>
  <c r="K83" i="36"/>
  <c r="K106" i="36" s="1"/>
  <c r="J83" i="36"/>
  <c r="J106" i="36" s="1"/>
  <c r="I83" i="36"/>
  <c r="I106" i="36" s="1"/>
  <c r="H83" i="36"/>
  <c r="H106" i="36" s="1"/>
  <c r="G83" i="36"/>
  <c r="G106" i="36" s="1"/>
  <c r="F83" i="36"/>
  <c r="F106" i="36" s="1"/>
  <c r="E83" i="36"/>
  <c r="E106" i="36" s="1"/>
  <c r="D83" i="36"/>
  <c r="D106" i="36" s="1"/>
  <c r="AL82" i="36"/>
  <c r="AL105" i="36" s="1"/>
  <c r="AK82" i="36"/>
  <c r="AK105" i="36" s="1"/>
  <c r="AI82" i="36"/>
  <c r="AI105" i="36" s="1"/>
  <c r="AH82" i="36"/>
  <c r="AH105" i="36" s="1"/>
  <c r="AG82" i="36"/>
  <c r="AG105" i="36" s="1"/>
  <c r="AF82" i="36"/>
  <c r="AF105" i="36" s="1"/>
  <c r="AE82" i="36"/>
  <c r="AE105" i="36" s="1"/>
  <c r="AD82" i="36"/>
  <c r="AD105" i="36" s="1"/>
  <c r="AC82" i="36"/>
  <c r="AC105" i="36" s="1"/>
  <c r="AB82" i="36"/>
  <c r="AB105" i="36" s="1"/>
  <c r="AA82" i="36"/>
  <c r="AA105" i="36" s="1"/>
  <c r="Z82" i="36"/>
  <c r="Z105" i="36" s="1"/>
  <c r="Y82" i="36"/>
  <c r="Y105" i="36" s="1"/>
  <c r="X82" i="36"/>
  <c r="W82" i="36"/>
  <c r="W105" i="36" s="1"/>
  <c r="V82" i="36"/>
  <c r="V105" i="36" s="1"/>
  <c r="T82" i="36"/>
  <c r="T105" i="36" s="1"/>
  <c r="Q82" i="36"/>
  <c r="Q105" i="36" s="1"/>
  <c r="P82" i="36"/>
  <c r="P105" i="36" s="1"/>
  <c r="O82" i="36"/>
  <c r="O105" i="36" s="1"/>
  <c r="N82" i="36"/>
  <c r="N105" i="36" s="1"/>
  <c r="M82" i="36"/>
  <c r="M105" i="36" s="1"/>
  <c r="L82" i="36"/>
  <c r="L105" i="36" s="1"/>
  <c r="K82" i="36"/>
  <c r="K105" i="36" s="1"/>
  <c r="J82" i="36"/>
  <c r="J105" i="36" s="1"/>
  <c r="I82" i="36"/>
  <c r="I105" i="36" s="1"/>
  <c r="H82" i="36"/>
  <c r="H105" i="36" s="1"/>
  <c r="G82" i="36"/>
  <c r="G105" i="36" s="1"/>
  <c r="F82" i="36"/>
  <c r="F105" i="36" s="1"/>
  <c r="E82" i="36"/>
  <c r="E105" i="36" s="1"/>
  <c r="D82" i="36"/>
  <c r="D105" i="36" s="1"/>
  <c r="AL81" i="36"/>
  <c r="AL104" i="36" s="1"/>
  <c r="AK81" i="36"/>
  <c r="AK104" i="36" s="1"/>
  <c r="AI81" i="36"/>
  <c r="AI104" i="36" s="1"/>
  <c r="AH81" i="36"/>
  <c r="AH104" i="36" s="1"/>
  <c r="AG81" i="36"/>
  <c r="AG104" i="36" s="1"/>
  <c r="AF81" i="36"/>
  <c r="AF104" i="36" s="1"/>
  <c r="AE81" i="36"/>
  <c r="AE104" i="36" s="1"/>
  <c r="AD81" i="36"/>
  <c r="AD104" i="36" s="1"/>
  <c r="AC81" i="36"/>
  <c r="AC104" i="36" s="1"/>
  <c r="AB81" i="36"/>
  <c r="AB104" i="36" s="1"/>
  <c r="AA81" i="36"/>
  <c r="AA104" i="36" s="1"/>
  <c r="Z81" i="36"/>
  <c r="Z104" i="36" s="1"/>
  <c r="Y81" i="36"/>
  <c r="Y104" i="36" s="1"/>
  <c r="X81" i="36"/>
  <c r="W81" i="36"/>
  <c r="W104" i="36" s="1"/>
  <c r="V81" i="36"/>
  <c r="V104" i="36" s="1"/>
  <c r="T81" i="36"/>
  <c r="T104" i="36" s="1"/>
  <c r="S81" i="36"/>
  <c r="S104" i="36" s="1"/>
  <c r="Q81" i="36"/>
  <c r="Q104" i="36" s="1"/>
  <c r="P81" i="36"/>
  <c r="P104" i="36" s="1"/>
  <c r="O81" i="36"/>
  <c r="O104" i="36" s="1"/>
  <c r="N81" i="36"/>
  <c r="N104" i="36" s="1"/>
  <c r="M81" i="36"/>
  <c r="M104" i="36" s="1"/>
  <c r="L81" i="36"/>
  <c r="L104" i="36" s="1"/>
  <c r="K81" i="36"/>
  <c r="K104" i="36" s="1"/>
  <c r="J81" i="36"/>
  <c r="J104" i="36" s="1"/>
  <c r="I81" i="36"/>
  <c r="I104" i="36" s="1"/>
  <c r="H81" i="36"/>
  <c r="H104" i="36" s="1"/>
  <c r="G81" i="36"/>
  <c r="G104" i="36" s="1"/>
  <c r="F81" i="36"/>
  <c r="F104" i="36" s="1"/>
  <c r="E81" i="36"/>
  <c r="E104" i="36" s="1"/>
  <c r="D81" i="36"/>
  <c r="D104" i="36" s="1"/>
  <c r="AL80" i="36"/>
  <c r="AL103" i="36" s="1"/>
  <c r="AK80" i="36"/>
  <c r="AK103" i="36" s="1"/>
  <c r="AI80" i="36"/>
  <c r="AI103" i="36" s="1"/>
  <c r="AH80" i="36"/>
  <c r="AH103" i="36" s="1"/>
  <c r="AG80" i="36"/>
  <c r="AG103" i="36" s="1"/>
  <c r="AF80" i="36"/>
  <c r="AF103" i="36" s="1"/>
  <c r="AE80" i="36"/>
  <c r="AE103" i="36" s="1"/>
  <c r="AD80" i="36"/>
  <c r="AD103" i="36" s="1"/>
  <c r="AC80" i="36"/>
  <c r="AC103" i="36" s="1"/>
  <c r="AB80" i="36"/>
  <c r="AB103" i="36" s="1"/>
  <c r="AA80" i="36"/>
  <c r="AA103" i="36" s="1"/>
  <c r="Z80" i="36"/>
  <c r="Z103" i="36" s="1"/>
  <c r="Y80" i="36"/>
  <c r="Y103" i="36" s="1"/>
  <c r="X80" i="36"/>
  <c r="W80" i="36"/>
  <c r="W103" i="36" s="1"/>
  <c r="V80" i="36"/>
  <c r="V103" i="36" s="1"/>
  <c r="T80" i="36"/>
  <c r="T103" i="36" s="1"/>
  <c r="S80" i="36"/>
  <c r="S103" i="36" s="1"/>
  <c r="Q80" i="36"/>
  <c r="Q103" i="36" s="1"/>
  <c r="P80" i="36"/>
  <c r="P103" i="36" s="1"/>
  <c r="O80" i="36"/>
  <c r="O103" i="36" s="1"/>
  <c r="N80" i="36"/>
  <c r="N103" i="36" s="1"/>
  <c r="M80" i="36"/>
  <c r="M103" i="36" s="1"/>
  <c r="L80" i="36"/>
  <c r="L103" i="36" s="1"/>
  <c r="K80" i="36"/>
  <c r="K103" i="36" s="1"/>
  <c r="J80" i="36"/>
  <c r="J103" i="36" s="1"/>
  <c r="I80" i="36"/>
  <c r="I103" i="36" s="1"/>
  <c r="H80" i="36"/>
  <c r="H103" i="36" s="1"/>
  <c r="G80" i="36"/>
  <c r="G103" i="36" s="1"/>
  <c r="F80" i="36"/>
  <c r="F103" i="36" s="1"/>
  <c r="E80" i="36"/>
  <c r="E103" i="36" s="1"/>
  <c r="D80" i="36"/>
  <c r="D103" i="36" s="1"/>
  <c r="AL79" i="36"/>
  <c r="AL102" i="36" s="1"/>
  <c r="AK79" i="36"/>
  <c r="AK102" i="36" s="1"/>
  <c r="AI79" i="36"/>
  <c r="AI102" i="36" s="1"/>
  <c r="AH79" i="36"/>
  <c r="AH102" i="36" s="1"/>
  <c r="AG79" i="36"/>
  <c r="AG102" i="36" s="1"/>
  <c r="AF79" i="36"/>
  <c r="AF102" i="36" s="1"/>
  <c r="AE79" i="36"/>
  <c r="AE102" i="36" s="1"/>
  <c r="AD79" i="36"/>
  <c r="AD102" i="36" s="1"/>
  <c r="AC79" i="36"/>
  <c r="AC102" i="36" s="1"/>
  <c r="AB79" i="36"/>
  <c r="AB102" i="36" s="1"/>
  <c r="AA79" i="36"/>
  <c r="AA102" i="36" s="1"/>
  <c r="Z79" i="36"/>
  <c r="Z102" i="36" s="1"/>
  <c r="Y79" i="36"/>
  <c r="Y102" i="36" s="1"/>
  <c r="X79" i="36"/>
  <c r="X102" i="36" s="1"/>
  <c r="W79" i="36"/>
  <c r="W102" i="36" s="1"/>
  <c r="V79" i="36"/>
  <c r="V102" i="36" s="1"/>
  <c r="T79" i="36"/>
  <c r="T102" i="36" s="1"/>
  <c r="S79" i="36"/>
  <c r="S102" i="36" s="1"/>
  <c r="Q79" i="36"/>
  <c r="Q102" i="36" s="1"/>
  <c r="P79" i="36"/>
  <c r="P102" i="36" s="1"/>
  <c r="O79" i="36"/>
  <c r="O102" i="36" s="1"/>
  <c r="N79" i="36"/>
  <c r="N102" i="36" s="1"/>
  <c r="M79" i="36"/>
  <c r="M102" i="36" s="1"/>
  <c r="L79" i="36"/>
  <c r="L102" i="36" s="1"/>
  <c r="K79" i="36"/>
  <c r="K102" i="36" s="1"/>
  <c r="J79" i="36"/>
  <c r="J102" i="36" s="1"/>
  <c r="I79" i="36"/>
  <c r="I102" i="36" s="1"/>
  <c r="H79" i="36"/>
  <c r="H102" i="36" s="1"/>
  <c r="G79" i="36"/>
  <c r="G102" i="36" s="1"/>
  <c r="F79" i="36"/>
  <c r="F102" i="36" s="1"/>
  <c r="E79" i="36"/>
  <c r="E102" i="36" s="1"/>
  <c r="D79" i="36"/>
  <c r="D102" i="36" s="1"/>
  <c r="AL78" i="36"/>
  <c r="AL101" i="36" s="1"/>
  <c r="AK78" i="36"/>
  <c r="AK101" i="36" s="1"/>
  <c r="AI78" i="36"/>
  <c r="AI101" i="36" s="1"/>
  <c r="AH78" i="36"/>
  <c r="AH101" i="36" s="1"/>
  <c r="AG78" i="36"/>
  <c r="AG101" i="36" s="1"/>
  <c r="AF78" i="36"/>
  <c r="AF101" i="36" s="1"/>
  <c r="AE78" i="36"/>
  <c r="AE101" i="36" s="1"/>
  <c r="AD78" i="36"/>
  <c r="AD101" i="36" s="1"/>
  <c r="AC78" i="36"/>
  <c r="AC101" i="36" s="1"/>
  <c r="AB78" i="36"/>
  <c r="AB101" i="36" s="1"/>
  <c r="AA78" i="36"/>
  <c r="AA101" i="36" s="1"/>
  <c r="Z78" i="36"/>
  <c r="Z101" i="36" s="1"/>
  <c r="Y78" i="36"/>
  <c r="Y101" i="36" s="1"/>
  <c r="X78" i="36"/>
  <c r="W78" i="36"/>
  <c r="W101" i="36" s="1"/>
  <c r="V78" i="36"/>
  <c r="V101" i="36" s="1"/>
  <c r="T78" i="36"/>
  <c r="T101" i="36" s="1"/>
  <c r="S78" i="36"/>
  <c r="S101" i="36" s="1"/>
  <c r="Q78" i="36"/>
  <c r="Q101" i="36" s="1"/>
  <c r="P78" i="36"/>
  <c r="P101" i="36" s="1"/>
  <c r="O78" i="36"/>
  <c r="O101" i="36" s="1"/>
  <c r="N78" i="36"/>
  <c r="N101" i="36" s="1"/>
  <c r="M78" i="36"/>
  <c r="M101" i="36" s="1"/>
  <c r="L78" i="36"/>
  <c r="L101" i="36" s="1"/>
  <c r="K78" i="36"/>
  <c r="K101" i="36" s="1"/>
  <c r="J78" i="36"/>
  <c r="J101" i="36" s="1"/>
  <c r="I78" i="36"/>
  <c r="I101" i="36" s="1"/>
  <c r="H78" i="36"/>
  <c r="H101" i="36" s="1"/>
  <c r="G78" i="36"/>
  <c r="G101" i="36" s="1"/>
  <c r="F78" i="36"/>
  <c r="F101" i="36" s="1"/>
  <c r="E78" i="36"/>
  <c r="E101" i="36" s="1"/>
  <c r="D78" i="36"/>
  <c r="D101" i="36" s="1"/>
  <c r="AL77" i="36"/>
  <c r="AL100" i="36" s="1"/>
  <c r="AK77" i="36"/>
  <c r="AK100" i="36" s="1"/>
  <c r="AI77" i="36"/>
  <c r="AI100" i="36" s="1"/>
  <c r="AH77" i="36"/>
  <c r="AH100" i="36" s="1"/>
  <c r="AG77" i="36"/>
  <c r="AG100" i="36" s="1"/>
  <c r="AF77" i="36"/>
  <c r="AF100" i="36" s="1"/>
  <c r="AE77" i="36"/>
  <c r="AE100" i="36" s="1"/>
  <c r="AD77" i="36"/>
  <c r="AD100" i="36" s="1"/>
  <c r="AC77" i="36"/>
  <c r="AC100" i="36" s="1"/>
  <c r="AB77" i="36"/>
  <c r="AB100" i="36" s="1"/>
  <c r="AA77" i="36"/>
  <c r="AA100" i="36" s="1"/>
  <c r="Z77" i="36"/>
  <c r="Z100" i="36" s="1"/>
  <c r="Y77" i="36"/>
  <c r="Y100" i="36" s="1"/>
  <c r="X77" i="36"/>
  <c r="W77" i="36"/>
  <c r="W100" i="36" s="1"/>
  <c r="V77" i="36"/>
  <c r="V100" i="36" s="1"/>
  <c r="T77" i="36"/>
  <c r="T100" i="36" s="1"/>
  <c r="S77" i="36"/>
  <c r="S100" i="36" s="1"/>
  <c r="Q77" i="36"/>
  <c r="Q100" i="36" s="1"/>
  <c r="P77" i="36"/>
  <c r="P100" i="36" s="1"/>
  <c r="O77" i="36"/>
  <c r="O100" i="36" s="1"/>
  <c r="N77" i="36"/>
  <c r="N100" i="36" s="1"/>
  <c r="M77" i="36"/>
  <c r="M100" i="36" s="1"/>
  <c r="L77" i="36"/>
  <c r="L100" i="36" s="1"/>
  <c r="K77" i="36"/>
  <c r="K100" i="36" s="1"/>
  <c r="J77" i="36"/>
  <c r="J100" i="36" s="1"/>
  <c r="I77" i="36"/>
  <c r="I100" i="36" s="1"/>
  <c r="H77" i="36"/>
  <c r="H100" i="36" s="1"/>
  <c r="G77" i="36"/>
  <c r="G100" i="36" s="1"/>
  <c r="F77" i="36"/>
  <c r="F100" i="36" s="1"/>
  <c r="E77" i="36"/>
  <c r="E100" i="36" s="1"/>
  <c r="D77" i="36"/>
  <c r="D100" i="36" s="1"/>
  <c r="AL76" i="36"/>
  <c r="AL99" i="36" s="1"/>
  <c r="AK76" i="36"/>
  <c r="AK99" i="36" s="1"/>
  <c r="AI76" i="36"/>
  <c r="AI99" i="36" s="1"/>
  <c r="AH76" i="36"/>
  <c r="AH99" i="36" s="1"/>
  <c r="AG76" i="36"/>
  <c r="AG99" i="36" s="1"/>
  <c r="AF76" i="36"/>
  <c r="AF99" i="36" s="1"/>
  <c r="AE76" i="36"/>
  <c r="AE99" i="36" s="1"/>
  <c r="AD76" i="36"/>
  <c r="AD99" i="36" s="1"/>
  <c r="AC76" i="36"/>
  <c r="AC99" i="36" s="1"/>
  <c r="AB76" i="36"/>
  <c r="AB99" i="36" s="1"/>
  <c r="AA76" i="36"/>
  <c r="AA99" i="36" s="1"/>
  <c r="Z76" i="36"/>
  <c r="Z99" i="36" s="1"/>
  <c r="Y76" i="36"/>
  <c r="Y99" i="36" s="1"/>
  <c r="X76" i="36"/>
  <c r="W76" i="36"/>
  <c r="W99" i="36" s="1"/>
  <c r="V76" i="36"/>
  <c r="V99" i="36" s="1"/>
  <c r="T76" i="36"/>
  <c r="T99" i="36" s="1"/>
  <c r="S76" i="36"/>
  <c r="S99" i="36" s="1"/>
  <c r="Q76" i="36"/>
  <c r="Q99" i="36" s="1"/>
  <c r="P76" i="36"/>
  <c r="P99" i="36" s="1"/>
  <c r="O76" i="36"/>
  <c r="O99" i="36" s="1"/>
  <c r="N76" i="36"/>
  <c r="N99" i="36" s="1"/>
  <c r="M76" i="36"/>
  <c r="M99" i="36" s="1"/>
  <c r="L76" i="36"/>
  <c r="L99" i="36" s="1"/>
  <c r="K76" i="36"/>
  <c r="K99" i="36" s="1"/>
  <c r="J76" i="36"/>
  <c r="J99" i="36" s="1"/>
  <c r="I76" i="36"/>
  <c r="I99" i="36" s="1"/>
  <c r="H76" i="36"/>
  <c r="H99" i="36" s="1"/>
  <c r="G76" i="36"/>
  <c r="G99" i="36" s="1"/>
  <c r="F76" i="36"/>
  <c r="F99" i="36" s="1"/>
  <c r="E76" i="36"/>
  <c r="E99" i="36" s="1"/>
  <c r="D76" i="36"/>
  <c r="D99" i="36" s="1"/>
  <c r="AL75" i="36"/>
  <c r="AL98" i="36" s="1"/>
  <c r="AK75" i="36"/>
  <c r="AK98" i="36" s="1"/>
  <c r="AI75" i="36"/>
  <c r="AI98" i="36" s="1"/>
  <c r="AH75" i="36"/>
  <c r="AH98" i="36" s="1"/>
  <c r="AG75" i="36"/>
  <c r="AG98" i="36" s="1"/>
  <c r="AF75" i="36"/>
  <c r="AF98" i="36" s="1"/>
  <c r="AE75" i="36"/>
  <c r="AE98" i="36" s="1"/>
  <c r="AD75" i="36"/>
  <c r="AD98" i="36" s="1"/>
  <c r="AC75" i="36"/>
  <c r="AC98" i="36" s="1"/>
  <c r="AB75" i="36"/>
  <c r="AB98" i="36" s="1"/>
  <c r="AA75" i="36"/>
  <c r="AA98" i="36" s="1"/>
  <c r="Z75" i="36"/>
  <c r="Z98" i="36" s="1"/>
  <c r="Y75" i="36"/>
  <c r="Y98" i="36" s="1"/>
  <c r="X75" i="36"/>
  <c r="X98" i="36" s="1"/>
  <c r="W75" i="36"/>
  <c r="W98" i="36" s="1"/>
  <c r="V75" i="36"/>
  <c r="V98" i="36" s="1"/>
  <c r="T75" i="36"/>
  <c r="T98" i="36" s="1"/>
  <c r="S75" i="36"/>
  <c r="S98" i="36" s="1"/>
  <c r="Q75" i="36"/>
  <c r="Q98" i="36" s="1"/>
  <c r="P75" i="36"/>
  <c r="P98" i="36" s="1"/>
  <c r="O75" i="36"/>
  <c r="O98" i="36" s="1"/>
  <c r="N75" i="36"/>
  <c r="N98" i="36" s="1"/>
  <c r="M75" i="36"/>
  <c r="M98" i="36" s="1"/>
  <c r="L75" i="36"/>
  <c r="L98" i="36" s="1"/>
  <c r="K75" i="36"/>
  <c r="K98" i="36" s="1"/>
  <c r="J75" i="36"/>
  <c r="J98" i="36" s="1"/>
  <c r="I75" i="36"/>
  <c r="I98" i="36" s="1"/>
  <c r="H75" i="36"/>
  <c r="H98" i="36" s="1"/>
  <c r="G75" i="36"/>
  <c r="G98" i="36" s="1"/>
  <c r="F75" i="36"/>
  <c r="F98" i="36" s="1"/>
  <c r="E75" i="36"/>
  <c r="E98" i="36" s="1"/>
  <c r="D75" i="36"/>
  <c r="D98" i="36" s="1"/>
  <c r="AL74" i="36"/>
  <c r="AL97" i="36" s="1"/>
  <c r="AK74" i="36"/>
  <c r="AI74" i="36"/>
  <c r="AI97" i="36" s="1"/>
  <c r="AH74" i="36"/>
  <c r="AH97" i="36" s="1"/>
  <c r="AG74" i="36"/>
  <c r="AG97" i="36" s="1"/>
  <c r="AF74" i="36"/>
  <c r="AF97" i="36" s="1"/>
  <c r="AE74" i="36"/>
  <c r="AE97" i="36" s="1"/>
  <c r="AD74" i="36"/>
  <c r="AD97" i="36" s="1"/>
  <c r="AC74" i="36"/>
  <c r="AC97" i="36" s="1"/>
  <c r="AB74" i="36"/>
  <c r="AB97" i="36" s="1"/>
  <c r="AA74" i="36"/>
  <c r="AA97" i="36" s="1"/>
  <c r="Z74" i="36"/>
  <c r="Z97" i="36" s="1"/>
  <c r="Y74" i="36"/>
  <c r="Y97" i="36" s="1"/>
  <c r="X74" i="36"/>
  <c r="W74" i="36"/>
  <c r="W97" i="36" s="1"/>
  <c r="V74" i="36"/>
  <c r="V97" i="36" s="1"/>
  <c r="T74" i="36"/>
  <c r="T97" i="36" s="1"/>
  <c r="S74" i="36"/>
  <c r="S97" i="36" s="1"/>
  <c r="Q74" i="36"/>
  <c r="Q97" i="36" s="1"/>
  <c r="P74" i="36"/>
  <c r="P97" i="36" s="1"/>
  <c r="O74" i="36"/>
  <c r="O97" i="36" s="1"/>
  <c r="N74" i="36"/>
  <c r="N97" i="36" s="1"/>
  <c r="M74" i="36"/>
  <c r="M97" i="36" s="1"/>
  <c r="L74" i="36"/>
  <c r="L97" i="36" s="1"/>
  <c r="K74" i="36"/>
  <c r="K97" i="36" s="1"/>
  <c r="J74" i="36"/>
  <c r="J97" i="36" s="1"/>
  <c r="I74" i="36"/>
  <c r="I97" i="36" s="1"/>
  <c r="H74" i="36"/>
  <c r="H97" i="36" s="1"/>
  <c r="G74" i="36"/>
  <c r="G97" i="36" s="1"/>
  <c r="F74" i="36"/>
  <c r="F97" i="36" s="1"/>
  <c r="E74" i="36"/>
  <c r="E97" i="36" s="1"/>
  <c r="D74" i="36"/>
  <c r="D97" i="36" s="1"/>
  <c r="AL73" i="36"/>
  <c r="AK73" i="36"/>
  <c r="AI73" i="36"/>
  <c r="AH73" i="36"/>
  <c r="AG73" i="36"/>
  <c r="AF73" i="36"/>
  <c r="AE73" i="36"/>
  <c r="AD73" i="36"/>
  <c r="AC73" i="36"/>
  <c r="AB73" i="36"/>
  <c r="AA73" i="36"/>
  <c r="Z73" i="36"/>
  <c r="Y73" i="36"/>
  <c r="X73" i="36"/>
  <c r="W73" i="36"/>
  <c r="V73" i="36"/>
  <c r="T73" i="36"/>
  <c r="S73" i="36"/>
  <c r="Q73" i="36"/>
  <c r="P73" i="36"/>
  <c r="O73" i="36"/>
  <c r="N73" i="36"/>
  <c r="M73" i="36"/>
  <c r="L73" i="36"/>
  <c r="L96" i="36" s="1"/>
  <c r="K73" i="36"/>
  <c r="J73" i="36"/>
  <c r="J96" i="36" s="1"/>
  <c r="I73" i="36"/>
  <c r="I96" i="36" s="1"/>
  <c r="H73" i="36"/>
  <c r="H96" i="36" s="1"/>
  <c r="G73" i="36"/>
  <c r="G96" i="36" s="1"/>
  <c r="F73" i="36"/>
  <c r="F96" i="36" s="1"/>
  <c r="E73" i="36"/>
  <c r="E96" i="36" s="1"/>
  <c r="D73" i="36"/>
  <c r="D96" i="36" s="1"/>
  <c r="AL62" i="36"/>
  <c r="AK62" i="36"/>
  <c r="AI62" i="36"/>
  <c r="AH62" i="36"/>
  <c r="AG62" i="36"/>
  <c r="AF62" i="36"/>
  <c r="AE62" i="36"/>
  <c r="AD62" i="36"/>
  <c r="AC62" i="36"/>
  <c r="AB62" i="36"/>
  <c r="AA62" i="36"/>
  <c r="Z62" i="36"/>
  <c r="Y62" i="36"/>
  <c r="X62" i="36"/>
  <c r="W62" i="36"/>
  <c r="V62" i="36"/>
  <c r="U62" i="36"/>
  <c r="T62" i="36"/>
  <c r="S62" i="36"/>
  <c r="R62" i="36"/>
  <c r="Q62" i="36"/>
  <c r="P62" i="36"/>
  <c r="O62" i="36"/>
  <c r="N62" i="36"/>
  <c r="M62" i="36"/>
  <c r="L62" i="36"/>
  <c r="K62" i="36"/>
  <c r="J62" i="36"/>
  <c r="I62" i="36"/>
  <c r="H62" i="36"/>
  <c r="G62" i="36"/>
  <c r="F62" i="36"/>
  <c r="E62" i="36"/>
  <c r="D62" i="36"/>
  <c r="AN61" i="36"/>
  <c r="AJ61" i="36"/>
  <c r="AN60" i="36"/>
  <c r="AJ60" i="36"/>
  <c r="AN59" i="36"/>
  <c r="AJ59" i="36"/>
  <c r="AN58" i="36"/>
  <c r="AJ58" i="36"/>
  <c r="AN57" i="36"/>
  <c r="AJ57" i="36"/>
  <c r="AN56" i="36"/>
  <c r="AJ56" i="36"/>
  <c r="AN55" i="36"/>
  <c r="AJ55" i="36"/>
  <c r="AN54" i="36"/>
  <c r="AJ54" i="36"/>
  <c r="AN53" i="36"/>
  <c r="AJ53" i="36"/>
  <c r="AN52" i="36"/>
  <c r="AJ52" i="36"/>
  <c r="AM52" i="36" s="1"/>
  <c r="AN51" i="36"/>
  <c r="AJ51" i="36"/>
  <c r="AL41" i="36"/>
  <c r="AK41" i="36"/>
  <c r="AI41" i="36"/>
  <c r="AH41" i="36"/>
  <c r="AG41" i="36"/>
  <c r="AF41" i="36"/>
  <c r="AE41" i="36"/>
  <c r="AD41" i="36"/>
  <c r="AC41" i="36"/>
  <c r="AB41" i="36"/>
  <c r="AA41" i="36"/>
  <c r="Z41" i="36"/>
  <c r="Y41" i="36"/>
  <c r="X41" i="36"/>
  <c r="W41" i="36"/>
  <c r="W39" i="43" s="1"/>
  <c r="V41" i="36"/>
  <c r="U41" i="36"/>
  <c r="T41" i="36"/>
  <c r="R41" i="36"/>
  <c r="Q41" i="36"/>
  <c r="P41" i="36"/>
  <c r="O41" i="36"/>
  <c r="N41" i="36"/>
  <c r="N39" i="43" s="1"/>
  <c r="M41" i="36"/>
  <c r="L41" i="36"/>
  <c r="K41" i="36"/>
  <c r="J41" i="36"/>
  <c r="I41" i="36"/>
  <c r="H41" i="36"/>
  <c r="G41" i="36"/>
  <c r="F41" i="36"/>
  <c r="E41" i="36"/>
  <c r="D41" i="36"/>
  <c r="AN40" i="36"/>
  <c r="AN39" i="36"/>
  <c r="AN38" i="36"/>
  <c r="AN37" i="36"/>
  <c r="AN36" i="36"/>
  <c r="AN35" i="36"/>
  <c r="AN34" i="36"/>
  <c r="AN33" i="36"/>
  <c r="AM33" i="36" s="1"/>
  <c r="AN32" i="36"/>
  <c r="AN31" i="36"/>
  <c r="AN30" i="36"/>
  <c r="AL84" i="35"/>
  <c r="AL107" i="35" s="1"/>
  <c r="AK84" i="35"/>
  <c r="AK107" i="35" s="1"/>
  <c r="AI84" i="35"/>
  <c r="AI107" i="35" s="1"/>
  <c r="AH84" i="35"/>
  <c r="AH107" i="35" s="1"/>
  <c r="AG84" i="35"/>
  <c r="AG107" i="35" s="1"/>
  <c r="AF84" i="35"/>
  <c r="AF107" i="35" s="1"/>
  <c r="AE84" i="35"/>
  <c r="AE107" i="35" s="1"/>
  <c r="AD84" i="35"/>
  <c r="AD107" i="35" s="1"/>
  <c r="AC84" i="35"/>
  <c r="AC107" i="35" s="1"/>
  <c r="AB84" i="35"/>
  <c r="AB107" i="35" s="1"/>
  <c r="AA84" i="35"/>
  <c r="AA107" i="35" s="1"/>
  <c r="Z84" i="35"/>
  <c r="Z107" i="35" s="1"/>
  <c r="Y84" i="35"/>
  <c r="Y107" i="35" s="1"/>
  <c r="X84" i="35"/>
  <c r="W84" i="35"/>
  <c r="W107" i="35" s="1"/>
  <c r="V84" i="35"/>
  <c r="V107" i="35" s="1"/>
  <c r="T84" i="35"/>
  <c r="T107" i="35" s="1"/>
  <c r="Q84" i="35"/>
  <c r="Q107" i="35" s="1"/>
  <c r="P84" i="35"/>
  <c r="P107" i="35" s="1"/>
  <c r="O84" i="35"/>
  <c r="O107" i="35" s="1"/>
  <c r="N84" i="35"/>
  <c r="N107" i="35" s="1"/>
  <c r="M84" i="35"/>
  <c r="M107" i="35" s="1"/>
  <c r="L84" i="35"/>
  <c r="L107" i="35" s="1"/>
  <c r="K84" i="35"/>
  <c r="K107" i="35" s="1"/>
  <c r="J84" i="35"/>
  <c r="J107" i="35" s="1"/>
  <c r="I84" i="35"/>
  <c r="I107" i="35" s="1"/>
  <c r="H84" i="35"/>
  <c r="H107" i="35" s="1"/>
  <c r="G84" i="35"/>
  <c r="G107" i="35" s="1"/>
  <c r="F84" i="35"/>
  <c r="F107" i="35" s="1"/>
  <c r="E84" i="35"/>
  <c r="E107" i="35" s="1"/>
  <c r="D84" i="35"/>
  <c r="D107" i="35" s="1"/>
  <c r="AL83" i="35"/>
  <c r="AL106" i="35" s="1"/>
  <c r="AK83" i="35"/>
  <c r="AK106" i="35" s="1"/>
  <c r="AI83" i="35"/>
  <c r="AI106" i="35" s="1"/>
  <c r="AH83" i="35"/>
  <c r="AH106" i="35" s="1"/>
  <c r="AG83" i="35"/>
  <c r="AG106" i="35" s="1"/>
  <c r="AF83" i="35"/>
  <c r="AF106" i="35" s="1"/>
  <c r="AE83" i="35"/>
  <c r="AE106" i="35" s="1"/>
  <c r="AD83" i="35"/>
  <c r="AD106" i="35" s="1"/>
  <c r="AC83" i="35"/>
  <c r="AC106" i="35" s="1"/>
  <c r="AB83" i="35"/>
  <c r="AB106" i="35" s="1"/>
  <c r="AA83" i="35"/>
  <c r="AA106" i="35" s="1"/>
  <c r="Z83" i="35"/>
  <c r="Z106" i="35" s="1"/>
  <c r="Y83" i="35"/>
  <c r="Y106" i="35" s="1"/>
  <c r="X83" i="35"/>
  <c r="W83" i="35"/>
  <c r="W106" i="35" s="1"/>
  <c r="V83" i="35"/>
  <c r="V106" i="35" s="1"/>
  <c r="T83" i="35"/>
  <c r="T106" i="35" s="1"/>
  <c r="Q83" i="35"/>
  <c r="Q106" i="35" s="1"/>
  <c r="P83" i="35"/>
  <c r="P106" i="35" s="1"/>
  <c r="O83" i="35"/>
  <c r="O106" i="35" s="1"/>
  <c r="N83" i="35"/>
  <c r="N106" i="35" s="1"/>
  <c r="M83" i="35"/>
  <c r="M106" i="35" s="1"/>
  <c r="L83" i="35"/>
  <c r="L106" i="35" s="1"/>
  <c r="K83" i="35"/>
  <c r="K106" i="35" s="1"/>
  <c r="J83" i="35"/>
  <c r="J106" i="35" s="1"/>
  <c r="I83" i="35"/>
  <c r="I106" i="35" s="1"/>
  <c r="H83" i="35"/>
  <c r="H106" i="35" s="1"/>
  <c r="G83" i="35"/>
  <c r="G106" i="35" s="1"/>
  <c r="F83" i="35"/>
  <c r="F106" i="35" s="1"/>
  <c r="E83" i="35"/>
  <c r="E106" i="35" s="1"/>
  <c r="D83" i="35"/>
  <c r="D106" i="35" s="1"/>
  <c r="AL82" i="35"/>
  <c r="AL105" i="35" s="1"/>
  <c r="AK82" i="35"/>
  <c r="AK105" i="35" s="1"/>
  <c r="AI82" i="35"/>
  <c r="AI105" i="35" s="1"/>
  <c r="AH82" i="35"/>
  <c r="AH105" i="35" s="1"/>
  <c r="AG82" i="35"/>
  <c r="AG105" i="35" s="1"/>
  <c r="AF82" i="35"/>
  <c r="AF105" i="35" s="1"/>
  <c r="AE82" i="35"/>
  <c r="AE105" i="35" s="1"/>
  <c r="AD82" i="35"/>
  <c r="AD105" i="35" s="1"/>
  <c r="AC82" i="35"/>
  <c r="AC105" i="35" s="1"/>
  <c r="AB82" i="35"/>
  <c r="AB105" i="35" s="1"/>
  <c r="AA82" i="35"/>
  <c r="AA105" i="35" s="1"/>
  <c r="Z82" i="35"/>
  <c r="Z105" i="35" s="1"/>
  <c r="Y82" i="35"/>
  <c r="Y105" i="35" s="1"/>
  <c r="X82" i="35"/>
  <c r="X105" i="35" s="1"/>
  <c r="W82" i="35"/>
  <c r="W105" i="35" s="1"/>
  <c r="V82" i="35"/>
  <c r="V105" i="35" s="1"/>
  <c r="T82" i="35"/>
  <c r="T105" i="35" s="1"/>
  <c r="S82" i="35"/>
  <c r="S105" i="35" s="1"/>
  <c r="Q82" i="35"/>
  <c r="Q105" i="35" s="1"/>
  <c r="P82" i="35"/>
  <c r="P105" i="35" s="1"/>
  <c r="O82" i="35"/>
  <c r="O105" i="35" s="1"/>
  <c r="N82" i="35"/>
  <c r="N105" i="35" s="1"/>
  <c r="M82" i="35"/>
  <c r="M105" i="35" s="1"/>
  <c r="L82" i="35"/>
  <c r="L105" i="35" s="1"/>
  <c r="K82" i="35"/>
  <c r="K105" i="35" s="1"/>
  <c r="J82" i="35"/>
  <c r="J105" i="35" s="1"/>
  <c r="I82" i="35"/>
  <c r="I105" i="35" s="1"/>
  <c r="H82" i="35"/>
  <c r="H105" i="35" s="1"/>
  <c r="G82" i="35"/>
  <c r="G105" i="35" s="1"/>
  <c r="F82" i="35"/>
  <c r="F105" i="35" s="1"/>
  <c r="E82" i="35"/>
  <c r="E105" i="35" s="1"/>
  <c r="D82" i="35"/>
  <c r="D105" i="35" s="1"/>
  <c r="AL81" i="35"/>
  <c r="AL104" i="35" s="1"/>
  <c r="AK81" i="35"/>
  <c r="AK104" i="35" s="1"/>
  <c r="AI81" i="35"/>
  <c r="AI104" i="35" s="1"/>
  <c r="AH81" i="35"/>
  <c r="AH104" i="35" s="1"/>
  <c r="AG81" i="35"/>
  <c r="AG104" i="35" s="1"/>
  <c r="AF81" i="35"/>
  <c r="AF104" i="35" s="1"/>
  <c r="AE81" i="35"/>
  <c r="AE104" i="35" s="1"/>
  <c r="AD81" i="35"/>
  <c r="AD104" i="35" s="1"/>
  <c r="AC81" i="35"/>
  <c r="AC104" i="35" s="1"/>
  <c r="AB81" i="35"/>
  <c r="AB104" i="35" s="1"/>
  <c r="AA81" i="35"/>
  <c r="AA104" i="35" s="1"/>
  <c r="Z81" i="35"/>
  <c r="Z104" i="35" s="1"/>
  <c r="Y81" i="35"/>
  <c r="Y104" i="35" s="1"/>
  <c r="X81" i="35"/>
  <c r="W81" i="35"/>
  <c r="W104" i="35" s="1"/>
  <c r="V81" i="35"/>
  <c r="V104" i="35" s="1"/>
  <c r="T81" i="35"/>
  <c r="T104" i="35" s="1"/>
  <c r="S81" i="35"/>
  <c r="S104" i="35" s="1"/>
  <c r="Q81" i="35"/>
  <c r="Q104" i="35" s="1"/>
  <c r="P81" i="35"/>
  <c r="P104" i="35" s="1"/>
  <c r="O81" i="35"/>
  <c r="O104" i="35" s="1"/>
  <c r="N81" i="35"/>
  <c r="N104" i="35" s="1"/>
  <c r="M81" i="35"/>
  <c r="M104" i="35" s="1"/>
  <c r="L81" i="35"/>
  <c r="L104" i="35" s="1"/>
  <c r="K81" i="35"/>
  <c r="K104" i="35" s="1"/>
  <c r="J81" i="35"/>
  <c r="J104" i="35" s="1"/>
  <c r="I81" i="35"/>
  <c r="I104" i="35" s="1"/>
  <c r="H81" i="35"/>
  <c r="H104" i="35" s="1"/>
  <c r="G81" i="35"/>
  <c r="G104" i="35" s="1"/>
  <c r="F81" i="35"/>
  <c r="F104" i="35" s="1"/>
  <c r="E81" i="35"/>
  <c r="E104" i="35" s="1"/>
  <c r="D81" i="35"/>
  <c r="D104" i="35" s="1"/>
  <c r="AL80" i="35"/>
  <c r="AL103" i="35" s="1"/>
  <c r="AK80" i="35"/>
  <c r="AK103" i="35" s="1"/>
  <c r="AI80" i="35"/>
  <c r="AI103" i="35" s="1"/>
  <c r="AH80" i="35"/>
  <c r="AH103" i="35" s="1"/>
  <c r="AG80" i="35"/>
  <c r="AG103" i="35" s="1"/>
  <c r="AF80" i="35"/>
  <c r="AF103" i="35" s="1"/>
  <c r="AE80" i="35"/>
  <c r="AE103" i="35" s="1"/>
  <c r="AD80" i="35"/>
  <c r="AD103" i="35" s="1"/>
  <c r="AC80" i="35"/>
  <c r="AC103" i="35" s="1"/>
  <c r="AB80" i="35"/>
  <c r="AB103" i="35" s="1"/>
  <c r="AA80" i="35"/>
  <c r="AA103" i="35" s="1"/>
  <c r="Z80" i="35"/>
  <c r="Z103" i="35" s="1"/>
  <c r="Y80" i="35"/>
  <c r="Y103" i="35" s="1"/>
  <c r="X80" i="35"/>
  <c r="W80" i="35"/>
  <c r="W103" i="35" s="1"/>
  <c r="V80" i="35"/>
  <c r="V103" i="35" s="1"/>
  <c r="T80" i="35"/>
  <c r="T103" i="35" s="1"/>
  <c r="S80" i="35"/>
  <c r="S103" i="35" s="1"/>
  <c r="Q80" i="35"/>
  <c r="Q103" i="35" s="1"/>
  <c r="P80" i="35"/>
  <c r="P103" i="35" s="1"/>
  <c r="O80" i="35"/>
  <c r="O103" i="35" s="1"/>
  <c r="N80" i="35"/>
  <c r="N103" i="35" s="1"/>
  <c r="M80" i="35"/>
  <c r="M103" i="35" s="1"/>
  <c r="L80" i="35"/>
  <c r="L103" i="35" s="1"/>
  <c r="K80" i="35"/>
  <c r="K103" i="35" s="1"/>
  <c r="J80" i="35"/>
  <c r="J103" i="35" s="1"/>
  <c r="I80" i="35"/>
  <c r="I103" i="35" s="1"/>
  <c r="H80" i="35"/>
  <c r="H103" i="35" s="1"/>
  <c r="G80" i="35"/>
  <c r="G103" i="35" s="1"/>
  <c r="F80" i="35"/>
  <c r="F103" i="35" s="1"/>
  <c r="E80" i="35"/>
  <c r="E103" i="35" s="1"/>
  <c r="D80" i="35"/>
  <c r="D103" i="35" s="1"/>
  <c r="AL79" i="35"/>
  <c r="AL102" i="35" s="1"/>
  <c r="AK79" i="35"/>
  <c r="AK102" i="35" s="1"/>
  <c r="AI79" i="35"/>
  <c r="AI102" i="35" s="1"/>
  <c r="AH79" i="35"/>
  <c r="AH102" i="35" s="1"/>
  <c r="AG79" i="35"/>
  <c r="AG102" i="35" s="1"/>
  <c r="AF79" i="35"/>
  <c r="AF102" i="35" s="1"/>
  <c r="AE79" i="35"/>
  <c r="AE102" i="35" s="1"/>
  <c r="AD79" i="35"/>
  <c r="AD102" i="35" s="1"/>
  <c r="AC79" i="35"/>
  <c r="AC102" i="35" s="1"/>
  <c r="AB79" i="35"/>
  <c r="AB102" i="35" s="1"/>
  <c r="AA79" i="35"/>
  <c r="AA102" i="35" s="1"/>
  <c r="Z79" i="35"/>
  <c r="Z102" i="35" s="1"/>
  <c r="Y79" i="35"/>
  <c r="Y102" i="35" s="1"/>
  <c r="X79" i="35"/>
  <c r="W79" i="35"/>
  <c r="W102" i="35" s="1"/>
  <c r="V79" i="35"/>
  <c r="V102" i="35" s="1"/>
  <c r="T79" i="35"/>
  <c r="T102" i="35" s="1"/>
  <c r="S79" i="35"/>
  <c r="S102" i="35" s="1"/>
  <c r="Q79" i="35"/>
  <c r="Q102" i="35" s="1"/>
  <c r="P79" i="35"/>
  <c r="P102" i="35" s="1"/>
  <c r="O79" i="35"/>
  <c r="O102" i="35" s="1"/>
  <c r="N79" i="35"/>
  <c r="N102" i="35" s="1"/>
  <c r="M79" i="35"/>
  <c r="M102" i="35" s="1"/>
  <c r="L79" i="35"/>
  <c r="L102" i="35" s="1"/>
  <c r="K79" i="35"/>
  <c r="K102" i="35" s="1"/>
  <c r="J79" i="35"/>
  <c r="J102" i="35" s="1"/>
  <c r="I79" i="35"/>
  <c r="I102" i="35" s="1"/>
  <c r="H79" i="35"/>
  <c r="H102" i="35" s="1"/>
  <c r="G79" i="35"/>
  <c r="G102" i="35" s="1"/>
  <c r="F79" i="35"/>
  <c r="F102" i="35" s="1"/>
  <c r="E79" i="35"/>
  <c r="E102" i="35" s="1"/>
  <c r="D79" i="35"/>
  <c r="D102" i="35" s="1"/>
  <c r="AL78" i="35"/>
  <c r="AL101" i="35" s="1"/>
  <c r="AK78" i="35"/>
  <c r="AK101" i="35" s="1"/>
  <c r="AI78" i="35"/>
  <c r="AI101" i="35" s="1"/>
  <c r="AH78" i="35"/>
  <c r="AH101" i="35" s="1"/>
  <c r="AG78" i="35"/>
  <c r="AG101" i="35" s="1"/>
  <c r="AF78" i="35"/>
  <c r="AF101" i="35" s="1"/>
  <c r="AE78" i="35"/>
  <c r="AE101" i="35" s="1"/>
  <c r="AD78" i="35"/>
  <c r="AD101" i="35" s="1"/>
  <c r="AC78" i="35"/>
  <c r="AC101" i="35" s="1"/>
  <c r="AB78" i="35"/>
  <c r="AB101" i="35" s="1"/>
  <c r="AA78" i="35"/>
  <c r="AA101" i="35" s="1"/>
  <c r="Z78" i="35"/>
  <c r="Z101" i="35" s="1"/>
  <c r="Y78" i="35"/>
  <c r="Y101" i="35" s="1"/>
  <c r="X78" i="35"/>
  <c r="X101" i="35" s="1"/>
  <c r="W78" i="35"/>
  <c r="W101" i="35" s="1"/>
  <c r="V78" i="35"/>
  <c r="V101" i="35" s="1"/>
  <c r="T78" i="35"/>
  <c r="T101" i="35" s="1"/>
  <c r="S78" i="35"/>
  <c r="S101" i="35" s="1"/>
  <c r="Q78" i="35"/>
  <c r="Q101" i="35" s="1"/>
  <c r="P78" i="35"/>
  <c r="P101" i="35" s="1"/>
  <c r="O78" i="35"/>
  <c r="O101" i="35" s="1"/>
  <c r="N78" i="35"/>
  <c r="N101" i="35" s="1"/>
  <c r="M78" i="35"/>
  <c r="M101" i="35" s="1"/>
  <c r="L78" i="35"/>
  <c r="L101" i="35" s="1"/>
  <c r="K78" i="35"/>
  <c r="K101" i="35" s="1"/>
  <c r="J78" i="35"/>
  <c r="J101" i="35" s="1"/>
  <c r="I78" i="35"/>
  <c r="I101" i="35" s="1"/>
  <c r="H78" i="35"/>
  <c r="H101" i="35" s="1"/>
  <c r="G78" i="35"/>
  <c r="G101" i="35" s="1"/>
  <c r="F78" i="35"/>
  <c r="F101" i="35" s="1"/>
  <c r="E78" i="35"/>
  <c r="E101" i="35" s="1"/>
  <c r="D78" i="35"/>
  <c r="D101" i="35" s="1"/>
  <c r="AL77" i="35"/>
  <c r="AL100" i="35" s="1"/>
  <c r="AK77" i="35"/>
  <c r="AK100" i="35" s="1"/>
  <c r="AI77" i="35"/>
  <c r="AI100" i="35" s="1"/>
  <c r="AH77" i="35"/>
  <c r="AH100" i="35" s="1"/>
  <c r="AG77" i="35"/>
  <c r="AG100" i="35" s="1"/>
  <c r="AF77" i="35"/>
  <c r="AF100" i="35" s="1"/>
  <c r="AE77" i="35"/>
  <c r="AE100" i="35" s="1"/>
  <c r="AD77" i="35"/>
  <c r="AD100" i="35" s="1"/>
  <c r="AC77" i="35"/>
  <c r="AC100" i="35" s="1"/>
  <c r="AB77" i="35"/>
  <c r="AB100" i="35" s="1"/>
  <c r="AA77" i="35"/>
  <c r="AA100" i="35" s="1"/>
  <c r="Z77" i="35"/>
  <c r="Z100" i="35" s="1"/>
  <c r="Y77" i="35"/>
  <c r="Y100" i="35" s="1"/>
  <c r="X77" i="35"/>
  <c r="W77" i="35"/>
  <c r="W100" i="35" s="1"/>
  <c r="V77" i="35"/>
  <c r="V100" i="35" s="1"/>
  <c r="T77" i="35"/>
  <c r="T100" i="35" s="1"/>
  <c r="S77" i="35"/>
  <c r="S100" i="35" s="1"/>
  <c r="Q77" i="35"/>
  <c r="Q100" i="35" s="1"/>
  <c r="P77" i="35"/>
  <c r="P100" i="35" s="1"/>
  <c r="O77" i="35"/>
  <c r="O100" i="35" s="1"/>
  <c r="N77" i="35"/>
  <c r="N100" i="35" s="1"/>
  <c r="M77" i="35"/>
  <c r="M100" i="35" s="1"/>
  <c r="L77" i="35"/>
  <c r="L100" i="35" s="1"/>
  <c r="K77" i="35"/>
  <c r="K100" i="35" s="1"/>
  <c r="J77" i="35"/>
  <c r="J100" i="35" s="1"/>
  <c r="I77" i="35"/>
  <c r="I100" i="35" s="1"/>
  <c r="H77" i="35"/>
  <c r="H100" i="35" s="1"/>
  <c r="G77" i="35"/>
  <c r="G100" i="35" s="1"/>
  <c r="F77" i="35"/>
  <c r="F100" i="35" s="1"/>
  <c r="E77" i="35"/>
  <c r="E100" i="35" s="1"/>
  <c r="D77" i="35"/>
  <c r="D100" i="35" s="1"/>
  <c r="AL76" i="35"/>
  <c r="AL99" i="35" s="1"/>
  <c r="AK76" i="35"/>
  <c r="AK99" i="35" s="1"/>
  <c r="AI76" i="35"/>
  <c r="AI99" i="35" s="1"/>
  <c r="AH76" i="35"/>
  <c r="AH99" i="35" s="1"/>
  <c r="AG76" i="35"/>
  <c r="AG99" i="35" s="1"/>
  <c r="AF76" i="35"/>
  <c r="AF99" i="35" s="1"/>
  <c r="AE76" i="35"/>
  <c r="AE99" i="35" s="1"/>
  <c r="AD76" i="35"/>
  <c r="AD99" i="35" s="1"/>
  <c r="AC76" i="35"/>
  <c r="AC99" i="35" s="1"/>
  <c r="AB76" i="35"/>
  <c r="AB99" i="35" s="1"/>
  <c r="AA76" i="35"/>
  <c r="AA99" i="35" s="1"/>
  <c r="Z76" i="35"/>
  <c r="Z99" i="35" s="1"/>
  <c r="Y76" i="35"/>
  <c r="Y99" i="35" s="1"/>
  <c r="X76" i="35"/>
  <c r="W76" i="35"/>
  <c r="W99" i="35" s="1"/>
  <c r="V76" i="35"/>
  <c r="V99" i="35" s="1"/>
  <c r="T76" i="35"/>
  <c r="T99" i="35" s="1"/>
  <c r="S76" i="35"/>
  <c r="S99" i="35" s="1"/>
  <c r="Q76" i="35"/>
  <c r="Q99" i="35" s="1"/>
  <c r="P76" i="35"/>
  <c r="P99" i="35" s="1"/>
  <c r="O76" i="35"/>
  <c r="O99" i="35" s="1"/>
  <c r="N76" i="35"/>
  <c r="N99" i="35" s="1"/>
  <c r="M76" i="35"/>
  <c r="M99" i="35" s="1"/>
  <c r="L76" i="35"/>
  <c r="L99" i="35" s="1"/>
  <c r="K76" i="35"/>
  <c r="K99" i="35" s="1"/>
  <c r="J76" i="35"/>
  <c r="J99" i="35" s="1"/>
  <c r="I76" i="35"/>
  <c r="I99" i="35" s="1"/>
  <c r="H76" i="35"/>
  <c r="H99" i="35" s="1"/>
  <c r="G76" i="35"/>
  <c r="G99" i="35" s="1"/>
  <c r="F76" i="35"/>
  <c r="F99" i="35" s="1"/>
  <c r="E76" i="35"/>
  <c r="E99" i="35" s="1"/>
  <c r="D76" i="35"/>
  <c r="D99" i="35" s="1"/>
  <c r="AL75" i="35"/>
  <c r="AL98" i="35" s="1"/>
  <c r="AK75" i="35"/>
  <c r="AK98" i="35" s="1"/>
  <c r="AI75" i="35"/>
  <c r="AI98" i="35" s="1"/>
  <c r="AH75" i="35"/>
  <c r="AH98" i="35" s="1"/>
  <c r="AG75" i="35"/>
  <c r="AG98" i="35" s="1"/>
  <c r="AF75" i="35"/>
  <c r="AF98" i="35" s="1"/>
  <c r="AE75" i="35"/>
  <c r="AE98" i="35" s="1"/>
  <c r="AD75" i="35"/>
  <c r="AD98" i="35" s="1"/>
  <c r="AC75" i="35"/>
  <c r="AC98" i="35" s="1"/>
  <c r="AB75" i="35"/>
  <c r="AB98" i="35" s="1"/>
  <c r="AA75" i="35"/>
  <c r="AA98" i="35" s="1"/>
  <c r="Z75" i="35"/>
  <c r="Z98" i="35" s="1"/>
  <c r="Y75" i="35"/>
  <c r="Y98" i="35" s="1"/>
  <c r="X75" i="35"/>
  <c r="W75" i="35"/>
  <c r="W98" i="35" s="1"/>
  <c r="V75" i="35"/>
  <c r="V98" i="35" s="1"/>
  <c r="T75" i="35"/>
  <c r="T98" i="35" s="1"/>
  <c r="S75" i="35"/>
  <c r="S98" i="35" s="1"/>
  <c r="Q75" i="35"/>
  <c r="Q98" i="35" s="1"/>
  <c r="P75" i="35"/>
  <c r="P98" i="35" s="1"/>
  <c r="O75" i="35"/>
  <c r="O98" i="35" s="1"/>
  <c r="N75" i="35"/>
  <c r="N98" i="35" s="1"/>
  <c r="M75" i="35"/>
  <c r="M98" i="35" s="1"/>
  <c r="L75" i="35"/>
  <c r="L98" i="35" s="1"/>
  <c r="K75" i="35"/>
  <c r="K98" i="35" s="1"/>
  <c r="J75" i="35"/>
  <c r="J98" i="35" s="1"/>
  <c r="I75" i="35"/>
  <c r="I98" i="35" s="1"/>
  <c r="H75" i="35"/>
  <c r="H98" i="35" s="1"/>
  <c r="G75" i="35"/>
  <c r="G98" i="35" s="1"/>
  <c r="F75" i="35"/>
  <c r="F98" i="35" s="1"/>
  <c r="E75" i="35"/>
  <c r="E98" i="35" s="1"/>
  <c r="D75" i="35"/>
  <c r="D98" i="35" s="1"/>
  <c r="AL74" i="35"/>
  <c r="AL97" i="35" s="1"/>
  <c r="AK74" i="35"/>
  <c r="AK97" i="35" s="1"/>
  <c r="AI74" i="35"/>
  <c r="AI97" i="35" s="1"/>
  <c r="AH74" i="35"/>
  <c r="AH97" i="35" s="1"/>
  <c r="AG74" i="35"/>
  <c r="AG97" i="35" s="1"/>
  <c r="AF74" i="35"/>
  <c r="AF97" i="35" s="1"/>
  <c r="AE74" i="35"/>
  <c r="AE97" i="35" s="1"/>
  <c r="AD74" i="35"/>
  <c r="AD97" i="35" s="1"/>
  <c r="AC74" i="35"/>
  <c r="AC97" i="35" s="1"/>
  <c r="AB74" i="35"/>
  <c r="AB97" i="35" s="1"/>
  <c r="AA74" i="35"/>
  <c r="AA97" i="35" s="1"/>
  <c r="Z74" i="35"/>
  <c r="Z97" i="35" s="1"/>
  <c r="Y74" i="35"/>
  <c r="Y97" i="35" s="1"/>
  <c r="X74" i="35"/>
  <c r="X97" i="35" s="1"/>
  <c r="W74" i="35"/>
  <c r="W97" i="35" s="1"/>
  <c r="V74" i="35"/>
  <c r="V97" i="35" s="1"/>
  <c r="T74" i="35"/>
  <c r="T97" i="35" s="1"/>
  <c r="S74" i="35"/>
  <c r="S97" i="35" s="1"/>
  <c r="Q74" i="35"/>
  <c r="Q97" i="35" s="1"/>
  <c r="P74" i="35"/>
  <c r="P97" i="35" s="1"/>
  <c r="O74" i="35"/>
  <c r="O97" i="35" s="1"/>
  <c r="N74" i="35"/>
  <c r="N97" i="35" s="1"/>
  <c r="M74" i="35"/>
  <c r="M97" i="35" s="1"/>
  <c r="L74" i="35"/>
  <c r="L97" i="35" s="1"/>
  <c r="K74" i="35"/>
  <c r="K97" i="35" s="1"/>
  <c r="J74" i="35"/>
  <c r="J97" i="35" s="1"/>
  <c r="I74" i="35"/>
  <c r="I97" i="35" s="1"/>
  <c r="H74" i="35"/>
  <c r="H97" i="35" s="1"/>
  <c r="G74" i="35"/>
  <c r="G97" i="35" s="1"/>
  <c r="F74" i="35"/>
  <c r="F97" i="35" s="1"/>
  <c r="E74" i="35"/>
  <c r="E97" i="35" s="1"/>
  <c r="D74" i="35"/>
  <c r="D97" i="35" s="1"/>
  <c r="AL73" i="35"/>
  <c r="AK73" i="35"/>
  <c r="AI73" i="35"/>
  <c r="AH73" i="35"/>
  <c r="AG73" i="35"/>
  <c r="AF73" i="35"/>
  <c r="AE73" i="35"/>
  <c r="AD73" i="35"/>
  <c r="AC73" i="35"/>
  <c r="AB73" i="35"/>
  <c r="AA73" i="35"/>
  <c r="Z73" i="35"/>
  <c r="Y73" i="35"/>
  <c r="X73" i="35"/>
  <c r="W73" i="35"/>
  <c r="V73" i="35"/>
  <c r="T73" i="35"/>
  <c r="S73" i="35"/>
  <c r="Q73" i="35"/>
  <c r="P73" i="35"/>
  <c r="O73" i="35"/>
  <c r="N73" i="35"/>
  <c r="M73" i="35"/>
  <c r="L73" i="35"/>
  <c r="K73" i="35"/>
  <c r="J73" i="35"/>
  <c r="I73" i="35"/>
  <c r="I96" i="35" s="1"/>
  <c r="H73" i="35"/>
  <c r="H96" i="35" s="1"/>
  <c r="G73" i="35"/>
  <c r="G96" i="35" s="1"/>
  <c r="F73" i="35"/>
  <c r="F96" i="35" s="1"/>
  <c r="E73" i="35"/>
  <c r="E96" i="35" s="1"/>
  <c r="D73" i="35"/>
  <c r="D96" i="35" s="1"/>
  <c r="AL62" i="35"/>
  <c r="AK62" i="35"/>
  <c r="AI62" i="35"/>
  <c r="AH62" i="35"/>
  <c r="AG62" i="35"/>
  <c r="AF62" i="35"/>
  <c r="AE62" i="35"/>
  <c r="AD62" i="35"/>
  <c r="AC62" i="35"/>
  <c r="AB62" i="35"/>
  <c r="AA62" i="35"/>
  <c r="Z62" i="35"/>
  <c r="Y62" i="35"/>
  <c r="X62" i="35"/>
  <c r="W62" i="35"/>
  <c r="V62" i="35"/>
  <c r="U62" i="35"/>
  <c r="T62" i="35"/>
  <c r="S62" i="35"/>
  <c r="R62" i="35"/>
  <c r="Q62" i="35"/>
  <c r="P62" i="35"/>
  <c r="O62" i="35"/>
  <c r="N62" i="35"/>
  <c r="M62" i="35"/>
  <c r="L62" i="35"/>
  <c r="K62" i="35"/>
  <c r="J62" i="35"/>
  <c r="I62" i="35"/>
  <c r="H62" i="35"/>
  <c r="G62" i="35"/>
  <c r="F62" i="35"/>
  <c r="E62" i="35"/>
  <c r="D62" i="35"/>
  <c r="AN61" i="35"/>
  <c r="AJ61" i="35"/>
  <c r="AN60" i="35"/>
  <c r="AJ60" i="35"/>
  <c r="AN59" i="35"/>
  <c r="AJ59" i="35"/>
  <c r="AN58" i="35"/>
  <c r="AJ58" i="35"/>
  <c r="AN57" i="35"/>
  <c r="AJ57" i="35"/>
  <c r="AN56" i="35"/>
  <c r="AJ56" i="35"/>
  <c r="AN55" i="35"/>
  <c r="AJ55" i="35"/>
  <c r="AN54" i="35"/>
  <c r="AJ54" i="35"/>
  <c r="AN53" i="35"/>
  <c r="AJ53" i="35"/>
  <c r="AN52" i="35"/>
  <c r="AJ52" i="35"/>
  <c r="AN51" i="35"/>
  <c r="AJ51" i="35"/>
  <c r="AM51" i="35" s="1"/>
  <c r="AL41" i="35"/>
  <c r="AK41" i="35"/>
  <c r="AI41" i="35"/>
  <c r="AH41" i="35"/>
  <c r="AG41" i="35"/>
  <c r="AF41" i="35"/>
  <c r="AE41" i="35"/>
  <c r="AD41" i="35"/>
  <c r="AC41" i="35"/>
  <c r="AB41" i="35"/>
  <c r="AA41" i="35"/>
  <c r="Z41" i="35"/>
  <c r="Y41" i="35"/>
  <c r="X41" i="35"/>
  <c r="W41" i="35"/>
  <c r="W38" i="43" s="1"/>
  <c r="V41" i="35"/>
  <c r="U41" i="35"/>
  <c r="T41" i="35"/>
  <c r="R41" i="35"/>
  <c r="Q41" i="35"/>
  <c r="P41" i="35"/>
  <c r="O41" i="35"/>
  <c r="N41" i="35"/>
  <c r="N38" i="43" s="1"/>
  <c r="M41" i="35"/>
  <c r="L41" i="35"/>
  <c r="K41" i="35"/>
  <c r="J41" i="35"/>
  <c r="I41" i="35"/>
  <c r="H41" i="35"/>
  <c r="G41" i="35"/>
  <c r="F41" i="35"/>
  <c r="E41" i="35"/>
  <c r="D41" i="35"/>
  <c r="AN40" i="35"/>
  <c r="AN39" i="35"/>
  <c r="AN38" i="35"/>
  <c r="AN37" i="35"/>
  <c r="AN36" i="35"/>
  <c r="AN35" i="35"/>
  <c r="AN34" i="35"/>
  <c r="AM34" i="35"/>
  <c r="AN33" i="35"/>
  <c r="AN32" i="35"/>
  <c r="AN31" i="35"/>
  <c r="AN30" i="35"/>
  <c r="AM30" i="35" s="1"/>
  <c r="AL84" i="34"/>
  <c r="AL107" i="34" s="1"/>
  <c r="AK84" i="34"/>
  <c r="AK107" i="34" s="1"/>
  <c r="AI84" i="34"/>
  <c r="AI107" i="34" s="1"/>
  <c r="AH84" i="34"/>
  <c r="AH107" i="34" s="1"/>
  <c r="AG84" i="34"/>
  <c r="AG107" i="34" s="1"/>
  <c r="AF84" i="34"/>
  <c r="AF107" i="34" s="1"/>
  <c r="AE84" i="34"/>
  <c r="AE107" i="34" s="1"/>
  <c r="AD84" i="34"/>
  <c r="AD107" i="34" s="1"/>
  <c r="AC84" i="34"/>
  <c r="AC107" i="34" s="1"/>
  <c r="AB84" i="34"/>
  <c r="AB107" i="34" s="1"/>
  <c r="AA84" i="34"/>
  <c r="AA107" i="34" s="1"/>
  <c r="Z84" i="34"/>
  <c r="Z107" i="34" s="1"/>
  <c r="Y84" i="34"/>
  <c r="Y107" i="34" s="1"/>
  <c r="X84" i="34"/>
  <c r="W84" i="34"/>
  <c r="W107" i="34" s="1"/>
  <c r="V84" i="34"/>
  <c r="V107" i="34" s="1"/>
  <c r="T84" i="34"/>
  <c r="T107" i="34" s="1"/>
  <c r="Q84" i="34"/>
  <c r="Q107" i="34" s="1"/>
  <c r="P84" i="34"/>
  <c r="P107" i="34" s="1"/>
  <c r="O84" i="34"/>
  <c r="O107" i="34" s="1"/>
  <c r="N84" i="34"/>
  <c r="N107" i="34" s="1"/>
  <c r="M84" i="34"/>
  <c r="M107" i="34" s="1"/>
  <c r="L84" i="34"/>
  <c r="L107" i="34" s="1"/>
  <c r="K84" i="34"/>
  <c r="K107" i="34" s="1"/>
  <c r="J84" i="34"/>
  <c r="J107" i="34" s="1"/>
  <c r="I84" i="34"/>
  <c r="I107" i="34" s="1"/>
  <c r="H84" i="34"/>
  <c r="H107" i="34" s="1"/>
  <c r="G84" i="34"/>
  <c r="G107" i="34" s="1"/>
  <c r="F84" i="34"/>
  <c r="F107" i="34" s="1"/>
  <c r="E84" i="34"/>
  <c r="E107" i="34" s="1"/>
  <c r="D84" i="34"/>
  <c r="D107" i="34" s="1"/>
  <c r="AL83" i="34"/>
  <c r="AL106" i="34" s="1"/>
  <c r="AK83" i="34"/>
  <c r="AK106" i="34" s="1"/>
  <c r="AI83" i="34"/>
  <c r="AI106" i="34" s="1"/>
  <c r="AH83" i="34"/>
  <c r="AH106" i="34" s="1"/>
  <c r="AG83" i="34"/>
  <c r="AG106" i="34" s="1"/>
  <c r="AF83" i="34"/>
  <c r="AF106" i="34" s="1"/>
  <c r="AE83" i="34"/>
  <c r="AE106" i="34" s="1"/>
  <c r="AD83" i="34"/>
  <c r="AD106" i="34" s="1"/>
  <c r="AC83" i="34"/>
  <c r="AC106" i="34" s="1"/>
  <c r="AB83" i="34"/>
  <c r="AB106" i="34" s="1"/>
  <c r="AA83" i="34"/>
  <c r="AA106" i="34" s="1"/>
  <c r="Z83" i="34"/>
  <c r="Z106" i="34" s="1"/>
  <c r="Y83" i="34"/>
  <c r="Y106" i="34" s="1"/>
  <c r="X83" i="34"/>
  <c r="W83" i="34"/>
  <c r="W106" i="34" s="1"/>
  <c r="V83" i="34"/>
  <c r="V106" i="34" s="1"/>
  <c r="T83" i="34"/>
  <c r="T106" i="34" s="1"/>
  <c r="Q83" i="34"/>
  <c r="Q106" i="34" s="1"/>
  <c r="P83" i="34"/>
  <c r="P106" i="34" s="1"/>
  <c r="O83" i="34"/>
  <c r="O106" i="34" s="1"/>
  <c r="N83" i="34"/>
  <c r="N106" i="34" s="1"/>
  <c r="M83" i="34"/>
  <c r="M106" i="34" s="1"/>
  <c r="L83" i="34"/>
  <c r="L106" i="34" s="1"/>
  <c r="K83" i="34"/>
  <c r="K106" i="34" s="1"/>
  <c r="J83" i="34"/>
  <c r="J106" i="34" s="1"/>
  <c r="I83" i="34"/>
  <c r="I106" i="34" s="1"/>
  <c r="H83" i="34"/>
  <c r="H106" i="34" s="1"/>
  <c r="G83" i="34"/>
  <c r="G106" i="34" s="1"/>
  <c r="F83" i="34"/>
  <c r="E83" i="34"/>
  <c r="E106" i="34" s="1"/>
  <c r="D83" i="34"/>
  <c r="D106" i="34" s="1"/>
  <c r="AL82" i="34"/>
  <c r="AL105" i="34" s="1"/>
  <c r="AK82" i="34"/>
  <c r="AK105" i="34" s="1"/>
  <c r="AI82" i="34"/>
  <c r="AI105" i="34" s="1"/>
  <c r="AH82" i="34"/>
  <c r="AH105" i="34" s="1"/>
  <c r="AG82" i="34"/>
  <c r="AG105" i="34" s="1"/>
  <c r="AF82" i="34"/>
  <c r="AF105" i="34" s="1"/>
  <c r="AE82" i="34"/>
  <c r="AE105" i="34" s="1"/>
  <c r="AD82" i="34"/>
  <c r="AD105" i="34" s="1"/>
  <c r="AC82" i="34"/>
  <c r="AC105" i="34" s="1"/>
  <c r="AB82" i="34"/>
  <c r="AB105" i="34" s="1"/>
  <c r="AA82" i="34"/>
  <c r="AA105" i="34" s="1"/>
  <c r="Z82" i="34"/>
  <c r="Z105" i="34" s="1"/>
  <c r="Y82" i="34"/>
  <c r="Y105" i="34" s="1"/>
  <c r="X82" i="34"/>
  <c r="W82" i="34"/>
  <c r="W105" i="34" s="1"/>
  <c r="V82" i="34"/>
  <c r="V105" i="34" s="1"/>
  <c r="T82" i="34"/>
  <c r="T105" i="34" s="1"/>
  <c r="Q82" i="34"/>
  <c r="Q105" i="34" s="1"/>
  <c r="P82" i="34"/>
  <c r="P105" i="34" s="1"/>
  <c r="O82" i="34"/>
  <c r="O105" i="34" s="1"/>
  <c r="N82" i="34"/>
  <c r="N105" i="34" s="1"/>
  <c r="M82" i="34"/>
  <c r="M105" i="34" s="1"/>
  <c r="L82" i="34"/>
  <c r="L105" i="34" s="1"/>
  <c r="K82" i="34"/>
  <c r="K105" i="34" s="1"/>
  <c r="J82" i="34"/>
  <c r="J105" i="34" s="1"/>
  <c r="I82" i="34"/>
  <c r="I105" i="34" s="1"/>
  <c r="H82" i="34"/>
  <c r="H105" i="34" s="1"/>
  <c r="G82" i="34"/>
  <c r="G105" i="34" s="1"/>
  <c r="F82" i="34"/>
  <c r="F105" i="34" s="1"/>
  <c r="E82" i="34"/>
  <c r="E105" i="34" s="1"/>
  <c r="D82" i="34"/>
  <c r="D105" i="34" s="1"/>
  <c r="AL81" i="34"/>
  <c r="AL104" i="34" s="1"/>
  <c r="AK81" i="34"/>
  <c r="AK104" i="34" s="1"/>
  <c r="AI81" i="34"/>
  <c r="AI104" i="34" s="1"/>
  <c r="AH81" i="34"/>
  <c r="AH104" i="34" s="1"/>
  <c r="AG81" i="34"/>
  <c r="AG104" i="34" s="1"/>
  <c r="AF81" i="34"/>
  <c r="AF104" i="34" s="1"/>
  <c r="AE81" i="34"/>
  <c r="AE104" i="34" s="1"/>
  <c r="AD81" i="34"/>
  <c r="AD104" i="34" s="1"/>
  <c r="AC81" i="34"/>
  <c r="AC104" i="34" s="1"/>
  <c r="AB81" i="34"/>
  <c r="AB104" i="34" s="1"/>
  <c r="AA81" i="34"/>
  <c r="AA104" i="34" s="1"/>
  <c r="Z81" i="34"/>
  <c r="Z104" i="34" s="1"/>
  <c r="Y81" i="34"/>
  <c r="Y104" i="34" s="1"/>
  <c r="X81" i="34"/>
  <c r="X104" i="34" s="1"/>
  <c r="W81" i="34"/>
  <c r="W104" i="34" s="1"/>
  <c r="V81" i="34"/>
  <c r="V104" i="34" s="1"/>
  <c r="T81" i="34"/>
  <c r="T104" i="34" s="1"/>
  <c r="S81" i="34"/>
  <c r="S104" i="34" s="1"/>
  <c r="Q81" i="34"/>
  <c r="Q104" i="34" s="1"/>
  <c r="P81" i="34"/>
  <c r="P104" i="34" s="1"/>
  <c r="O81" i="34"/>
  <c r="O104" i="34" s="1"/>
  <c r="N81" i="34"/>
  <c r="N104" i="34" s="1"/>
  <c r="M81" i="34"/>
  <c r="M104" i="34" s="1"/>
  <c r="L81" i="34"/>
  <c r="L104" i="34" s="1"/>
  <c r="K81" i="34"/>
  <c r="K104" i="34" s="1"/>
  <c r="J81" i="34"/>
  <c r="J104" i="34" s="1"/>
  <c r="I81" i="34"/>
  <c r="I104" i="34" s="1"/>
  <c r="H81" i="34"/>
  <c r="H104" i="34" s="1"/>
  <c r="G81" i="34"/>
  <c r="G104" i="34" s="1"/>
  <c r="F81" i="34"/>
  <c r="F104" i="34" s="1"/>
  <c r="E81" i="34"/>
  <c r="E104" i="34" s="1"/>
  <c r="D81" i="34"/>
  <c r="D104" i="34" s="1"/>
  <c r="AL80" i="34"/>
  <c r="AL103" i="34" s="1"/>
  <c r="AK80" i="34"/>
  <c r="AK103" i="34" s="1"/>
  <c r="AI80" i="34"/>
  <c r="AI103" i="34" s="1"/>
  <c r="AH80" i="34"/>
  <c r="AH103" i="34" s="1"/>
  <c r="AG80" i="34"/>
  <c r="AG103" i="34" s="1"/>
  <c r="AF80" i="34"/>
  <c r="AF103" i="34" s="1"/>
  <c r="AE80" i="34"/>
  <c r="AE103" i="34" s="1"/>
  <c r="AD80" i="34"/>
  <c r="AD103" i="34" s="1"/>
  <c r="AC80" i="34"/>
  <c r="AC103" i="34" s="1"/>
  <c r="AB80" i="34"/>
  <c r="AB103" i="34" s="1"/>
  <c r="AA80" i="34"/>
  <c r="AA103" i="34" s="1"/>
  <c r="Z80" i="34"/>
  <c r="Z103" i="34" s="1"/>
  <c r="Y80" i="34"/>
  <c r="Y103" i="34" s="1"/>
  <c r="X80" i="34"/>
  <c r="W80" i="34"/>
  <c r="W103" i="34" s="1"/>
  <c r="V80" i="34"/>
  <c r="V103" i="34" s="1"/>
  <c r="T80" i="34"/>
  <c r="T103" i="34" s="1"/>
  <c r="S80" i="34"/>
  <c r="S103" i="34" s="1"/>
  <c r="Q80" i="34"/>
  <c r="Q103" i="34" s="1"/>
  <c r="P80" i="34"/>
  <c r="P103" i="34" s="1"/>
  <c r="O80" i="34"/>
  <c r="O103" i="34" s="1"/>
  <c r="N80" i="34"/>
  <c r="N103" i="34" s="1"/>
  <c r="M80" i="34"/>
  <c r="M103" i="34" s="1"/>
  <c r="L80" i="34"/>
  <c r="L103" i="34" s="1"/>
  <c r="K80" i="34"/>
  <c r="K103" i="34" s="1"/>
  <c r="J80" i="34"/>
  <c r="J103" i="34" s="1"/>
  <c r="I80" i="34"/>
  <c r="I103" i="34" s="1"/>
  <c r="H80" i="34"/>
  <c r="H103" i="34" s="1"/>
  <c r="G80" i="34"/>
  <c r="G103" i="34" s="1"/>
  <c r="F80" i="34"/>
  <c r="F103" i="34" s="1"/>
  <c r="E80" i="34"/>
  <c r="E103" i="34" s="1"/>
  <c r="D80" i="34"/>
  <c r="D103" i="34" s="1"/>
  <c r="AL79" i="34"/>
  <c r="AL102" i="34" s="1"/>
  <c r="AK79" i="34"/>
  <c r="AK102" i="34" s="1"/>
  <c r="AI79" i="34"/>
  <c r="AI102" i="34" s="1"/>
  <c r="AH79" i="34"/>
  <c r="AH102" i="34" s="1"/>
  <c r="AG79" i="34"/>
  <c r="AG102" i="34" s="1"/>
  <c r="AF79" i="34"/>
  <c r="AF102" i="34" s="1"/>
  <c r="AE79" i="34"/>
  <c r="AE102" i="34" s="1"/>
  <c r="AD79" i="34"/>
  <c r="AD102" i="34" s="1"/>
  <c r="AC79" i="34"/>
  <c r="AC102" i="34" s="1"/>
  <c r="AB79" i="34"/>
  <c r="AB102" i="34" s="1"/>
  <c r="AA79" i="34"/>
  <c r="AA102" i="34" s="1"/>
  <c r="Z79" i="34"/>
  <c r="Z102" i="34" s="1"/>
  <c r="Y79" i="34"/>
  <c r="Y102" i="34" s="1"/>
  <c r="X79" i="34"/>
  <c r="W79" i="34"/>
  <c r="W102" i="34" s="1"/>
  <c r="V79" i="34"/>
  <c r="V102" i="34" s="1"/>
  <c r="T79" i="34"/>
  <c r="T102" i="34" s="1"/>
  <c r="S79" i="34"/>
  <c r="S102" i="34" s="1"/>
  <c r="Q79" i="34"/>
  <c r="Q102" i="34" s="1"/>
  <c r="P79" i="34"/>
  <c r="P102" i="34" s="1"/>
  <c r="O79" i="34"/>
  <c r="O102" i="34" s="1"/>
  <c r="N79" i="34"/>
  <c r="N102" i="34" s="1"/>
  <c r="M79" i="34"/>
  <c r="M102" i="34" s="1"/>
  <c r="L79" i="34"/>
  <c r="L102" i="34" s="1"/>
  <c r="K79" i="34"/>
  <c r="K102" i="34" s="1"/>
  <c r="J79" i="34"/>
  <c r="J102" i="34" s="1"/>
  <c r="I79" i="34"/>
  <c r="I102" i="34" s="1"/>
  <c r="H79" i="34"/>
  <c r="H102" i="34" s="1"/>
  <c r="G79" i="34"/>
  <c r="G102" i="34" s="1"/>
  <c r="F79" i="34"/>
  <c r="F102" i="34" s="1"/>
  <c r="E79" i="34"/>
  <c r="E102" i="34" s="1"/>
  <c r="D79" i="34"/>
  <c r="D102" i="34" s="1"/>
  <c r="AL78" i="34"/>
  <c r="AL101" i="34" s="1"/>
  <c r="AK78" i="34"/>
  <c r="AK101" i="34" s="1"/>
  <c r="AI78" i="34"/>
  <c r="AI101" i="34" s="1"/>
  <c r="AH78" i="34"/>
  <c r="AH101" i="34" s="1"/>
  <c r="AG78" i="34"/>
  <c r="AG101" i="34" s="1"/>
  <c r="AF78" i="34"/>
  <c r="AF101" i="34" s="1"/>
  <c r="AE78" i="34"/>
  <c r="AE101" i="34" s="1"/>
  <c r="AD78" i="34"/>
  <c r="AD101" i="34" s="1"/>
  <c r="AC78" i="34"/>
  <c r="AC101" i="34" s="1"/>
  <c r="AB78" i="34"/>
  <c r="AB101" i="34" s="1"/>
  <c r="AA78" i="34"/>
  <c r="AA101" i="34" s="1"/>
  <c r="Z78" i="34"/>
  <c r="Z101" i="34" s="1"/>
  <c r="Y78" i="34"/>
  <c r="Y101" i="34" s="1"/>
  <c r="X78" i="34"/>
  <c r="W78" i="34"/>
  <c r="W101" i="34" s="1"/>
  <c r="V78" i="34"/>
  <c r="V101" i="34" s="1"/>
  <c r="T78" i="34"/>
  <c r="T101" i="34" s="1"/>
  <c r="S78" i="34"/>
  <c r="S101" i="34" s="1"/>
  <c r="Q78" i="34"/>
  <c r="Q101" i="34" s="1"/>
  <c r="P78" i="34"/>
  <c r="P101" i="34" s="1"/>
  <c r="O78" i="34"/>
  <c r="O101" i="34" s="1"/>
  <c r="N78" i="34"/>
  <c r="N101" i="34" s="1"/>
  <c r="M78" i="34"/>
  <c r="M101" i="34" s="1"/>
  <c r="L78" i="34"/>
  <c r="L101" i="34" s="1"/>
  <c r="K78" i="34"/>
  <c r="K101" i="34" s="1"/>
  <c r="J78" i="34"/>
  <c r="J101" i="34" s="1"/>
  <c r="I78" i="34"/>
  <c r="I101" i="34" s="1"/>
  <c r="H78" i="34"/>
  <c r="H101" i="34" s="1"/>
  <c r="G78" i="34"/>
  <c r="G101" i="34" s="1"/>
  <c r="F78" i="34"/>
  <c r="F101" i="34" s="1"/>
  <c r="E78" i="34"/>
  <c r="E101" i="34" s="1"/>
  <c r="D78" i="34"/>
  <c r="D101" i="34" s="1"/>
  <c r="AL77" i="34"/>
  <c r="AL100" i="34" s="1"/>
  <c r="AK77" i="34"/>
  <c r="AK100" i="34" s="1"/>
  <c r="AI77" i="34"/>
  <c r="AI100" i="34" s="1"/>
  <c r="AH77" i="34"/>
  <c r="AH100" i="34" s="1"/>
  <c r="AG77" i="34"/>
  <c r="AG100" i="34" s="1"/>
  <c r="AF77" i="34"/>
  <c r="AF100" i="34" s="1"/>
  <c r="AE77" i="34"/>
  <c r="AE100" i="34" s="1"/>
  <c r="AD77" i="34"/>
  <c r="AD100" i="34" s="1"/>
  <c r="AC77" i="34"/>
  <c r="AC100" i="34" s="1"/>
  <c r="AB77" i="34"/>
  <c r="AB100" i="34" s="1"/>
  <c r="AA77" i="34"/>
  <c r="AA100" i="34" s="1"/>
  <c r="Z77" i="34"/>
  <c r="Z100" i="34" s="1"/>
  <c r="Y77" i="34"/>
  <c r="Y100" i="34" s="1"/>
  <c r="X77" i="34"/>
  <c r="X100" i="34" s="1"/>
  <c r="W77" i="34"/>
  <c r="W100" i="34" s="1"/>
  <c r="V77" i="34"/>
  <c r="V100" i="34" s="1"/>
  <c r="T77" i="34"/>
  <c r="T100" i="34" s="1"/>
  <c r="S77" i="34"/>
  <c r="S100" i="34" s="1"/>
  <c r="Q77" i="34"/>
  <c r="Q100" i="34" s="1"/>
  <c r="P77" i="34"/>
  <c r="P100" i="34" s="1"/>
  <c r="O77" i="34"/>
  <c r="O100" i="34" s="1"/>
  <c r="N77" i="34"/>
  <c r="N100" i="34" s="1"/>
  <c r="M77" i="34"/>
  <c r="M100" i="34" s="1"/>
  <c r="L77" i="34"/>
  <c r="L100" i="34" s="1"/>
  <c r="K77" i="34"/>
  <c r="K100" i="34" s="1"/>
  <c r="J77" i="34"/>
  <c r="J100" i="34" s="1"/>
  <c r="I77" i="34"/>
  <c r="I100" i="34" s="1"/>
  <c r="H77" i="34"/>
  <c r="H100" i="34" s="1"/>
  <c r="G77" i="34"/>
  <c r="G100" i="34" s="1"/>
  <c r="F77" i="34"/>
  <c r="F100" i="34" s="1"/>
  <c r="E77" i="34"/>
  <c r="E100" i="34" s="1"/>
  <c r="D77" i="34"/>
  <c r="D100" i="34" s="1"/>
  <c r="AL76" i="34"/>
  <c r="AL99" i="34" s="1"/>
  <c r="AK76" i="34"/>
  <c r="AK99" i="34" s="1"/>
  <c r="AI76" i="34"/>
  <c r="AI99" i="34" s="1"/>
  <c r="AH76" i="34"/>
  <c r="AH99" i="34" s="1"/>
  <c r="AG76" i="34"/>
  <c r="AG99" i="34" s="1"/>
  <c r="AF76" i="34"/>
  <c r="AF99" i="34" s="1"/>
  <c r="AE76" i="34"/>
  <c r="AE99" i="34" s="1"/>
  <c r="AD76" i="34"/>
  <c r="AD99" i="34" s="1"/>
  <c r="AC76" i="34"/>
  <c r="AC99" i="34" s="1"/>
  <c r="AB76" i="34"/>
  <c r="AB99" i="34" s="1"/>
  <c r="AA76" i="34"/>
  <c r="AA99" i="34" s="1"/>
  <c r="Z76" i="34"/>
  <c r="Z99" i="34" s="1"/>
  <c r="Y76" i="34"/>
  <c r="Y99" i="34" s="1"/>
  <c r="X76" i="34"/>
  <c r="W76" i="34"/>
  <c r="W99" i="34" s="1"/>
  <c r="V76" i="34"/>
  <c r="V99" i="34" s="1"/>
  <c r="T76" i="34"/>
  <c r="T99" i="34" s="1"/>
  <c r="S76" i="34"/>
  <c r="S99" i="34" s="1"/>
  <c r="Q76" i="34"/>
  <c r="Q99" i="34" s="1"/>
  <c r="P76" i="34"/>
  <c r="P99" i="34" s="1"/>
  <c r="O76" i="34"/>
  <c r="O99" i="34" s="1"/>
  <c r="N76" i="34"/>
  <c r="N99" i="34" s="1"/>
  <c r="M76" i="34"/>
  <c r="M99" i="34" s="1"/>
  <c r="L76" i="34"/>
  <c r="L99" i="34" s="1"/>
  <c r="K76" i="34"/>
  <c r="K99" i="34" s="1"/>
  <c r="J76" i="34"/>
  <c r="J99" i="34" s="1"/>
  <c r="I76" i="34"/>
  <c r="I99" i="34" s="1"/>
  <c r="H76" i="34"/>
  <c r="H99" i="34" s="1"/>
  <c r="G76" i="34"/>
  <c r="G99" i="34" s="1"/>
  <c r="F76" i="34"/>
  <c r="F99" i="34" s="1"/>
  <c r="E76" i="34"/>
  <c r="E99" i="34" s="1"/>
  <c r="D76" i="34"/>
  <c r="D99" i="34" s="1"/>
  <c r="AL75" i="34"/>
  <c r="AL98" i="34" s="1"/>
  <c r="AK75" i="34"/>
  <c r="AK98" i="34" s="1"/>
  <c r="AI75" i="34"/>
  <c r="AI98" i="34" s="1"/>
  <c r="AH75" i="34"/>
  <c r="AH98" i="34" s="1"/>
  <c r="AG75" i="34"/>
  <c r="AG98" i="34" s="1"/>
  <c r="AF75" i="34"/>
  <c r="AF98" i="34" s="1"/>
  <c r="AE75" i="34"/>
  <c r="AE98" i="34" s="1"/>
  <c r="AD75" i="34"/>
  <c r="AD98" i="34" s="1"/>
  <c r="AC75" i="34"/>
  <c r="AC98" i="34" s="1"/>
  <c r="AB75" i="34"/>
  <c r="AB98" i="34" s="1"/>
  <c r="AA75" i="34"/>
  <c r="AA98" i="34" s="1"/>
  <c r="Z75" i="34"/>
  <c r="Z98" i="34" s="1"/>
  <c r="Y75" i="34"/>
  <c r="Y98" i="34" s="1"/>
  <c r="X75" i="34"/>
  <c r="W75" i="34"/>
  <c r="W98" i="34" s="1"/>
  <c r="V75" i="34"/>
  <c r="V98" i="34" s="1"/>
  <c r="T75" i="34"/>
  <c r="T98" i="34" s="1"/>
  <c r="S75" i="34"/>
  <c r="S98" i="34" s="1"/>
  <c r="Q75" i="34"/>
  <c r="Q98" i="34" s="1"/>
  <c r="P75" i="34"/>
  <c r="P98" i="34" s="1"/>
  <c r="O75" i="34"/>
  <c r="O98" i="34" s="1"/>
  <c r="N75" i="34"/>
  <c r="N98" i="34" s="1"/>
  <c r="M75" i="34"/>
  <c r="M98" i="34" s="1"/>
  <c r="L75" i="34"/>
  <c r="L98" i="34" s="1"/>
  <c r="K75" i="34"/>
  <c r="K98" i="34" s="1"/>
  <c r="J75" i="34"/>
  <c r="J98" i="34" s="1"/>
  <c r="I75" i="34"/>
  <c r="I98" i="34" s="1"/>
  <c r="H75" i="34"/>
  <c r="H98" i="34" s="1"/>
  <c r="G75" i="34"/>
  <c r="G98" i="34" s="1"/>
  <c r="F75" i="34"/>
  <c r="F98" i="34" s="1"/>
  <c r="E75" i="34"/>
  <c r="E98" i="34" s="1"/>
  <c r="D75" i="34"/>
  <c r="D98" i="34" s="1"/>
  <c r="AL74" i="34"/>
  <c r="AL97" i="34" s="1"/>
  <c r="AK74" i="34"/>
  <c r="AK97" i="34" s="1"/>
  <c r="AI74" i="34"/>
  <c r="AI97" i="34" s="1"/>
  <c r="AH74" i="34"/>
  <c r="AH97" i="34" s="1"/>
  <c r="AG74" i="34"/>
  <c r="AG97" i="34" s="1"/>
  <c r="AF74" i="34"/>
  <c r="AF97" i="34" s="1"/>
  <c r="AE74" i="34"/>
  <c r="AE97" i="34" s="1"/>
  <c r="AD74" i="34"/>
  <c r="AD97" i="34" s="1"/>
  <c r="AC74" i="34"/>
  <c r="AC97" i="34" s="1"/>
  <c r="AB74" i="34"/>
  <c r="AB97" i="34" s="1"/>
  <c r="AA74" i="34"/>
  <c r="AA97" i="34" s="1"/>
  <c r="Z74" i="34"/>
  <c r="Z97" i="34" s="1"/>
  <c r="Y74" i="34"/>
  <c r="Y97" i="34" s="1"/>
  <c r="X74" i="34"/>
  <c r="W74" i="34"/>
  <c r="W97" i="34" s="1"/>
  <c r="V74" i="34"/>
  <c r="V97" i="34" s="1"/>
  <c r="T74" i="34"/>
  <c r="T97" i="34" s="1"/>
  <c r="S74" i="34"/>
  <c r="S97" i="34" s="1"/>
  <c r="Q74" i="34"/>
  <c r="Q97" i="34" s="1"/>
  <c r="P74" i="34"/>
  <c r="P97" i="34" s="1"/>
  <c r="O74" i="34"/>
  <c r="O97" i="34" s="1"/>
  <c r="N74" i="34"/>
  <c r="N97" i="34" s="1"/>
  <c r="M74" i="34"/>
  <c r="M97" i="34" s="1"/>
  <c r="L74" i="34"/>
  <c r="L97" i="34" s="1"/>
  <c r="K74" i="34"/>
  <c r="K97" i="34" s="1"/>
  <c r="J74" i="34"/>
  <c r="J97" i="34" s="1"/>
  <c r="I74" i="34"/>
  <c r="I97" i="34" s="1"/>
  <c r="H74" i="34"/>
  <c r="H97" i="34" s="1"/>
  <c r="G74" i="34"/>
  <c r="G97" i="34" s="1"/>
  <c r="F74" i="34"/>
  <c r="F97" i="34" s="1"/>
  <c r="E74" i="34"/>
  <c r="E97" i="34" s="1"/>
  <c r="D74" i="34"/>
  <c r="D97" i="34" s="1"/>
  <c r="AL73" i="34"/>
  <c r="AK73" i="34"/>
  <c r="AI73" i="34"/>
  <c r="AH73" i="34"/>
  <c r="AG73" i="34"/>
  <c r="AF73" i="34"/>
  <c r="AE73" i="34"/>
  <c r="AD73" i="34"/>
  <c r="AC73" i="34"/>
  <c r="AB73" i="34"/>
  <c r="AA73" i="34"/>
  <c r="Z73" i="34"/>
  <c r="Y73" i="34"/>
  <c r="X73" i="34"/>
  <c r="W73" i="34"/>
  <c r="V73" i="34"/>
  <c r="T73" i="34"/>
  <c r="S73" i="34"/>
  <c r="Q73" i="34"/>
  <c r="P73" i="34"/>
  <c r="O73" i="34"/>
  <c r="N73" i="34"/>
  <c r="M73" i="34"/>
  <c r="L73" i="34"/>
  <c r="K73" i="34"/>
  <c r="J73" i="34"/>
  <c r="J96" i="34" s="1"/>
  <c r="I73" i="34"/>
  <c r="I96" i="34" s="1"/>
  <c r="H73" i="34"/>
  <c r="H96" i="34" s="1"/>
  <c r="G73" i="34"/>
  <c r="G96" i="34" s="1"/>
  <c r="F73" i="34"/>
  <c r="F96" i="34" s="1"/>
  <c r="E73" i="34"/>
  <c r="E96" i="34" s="1"/>
  <c r="D73" i="34"/>
  <c r="D96" i="34" s="1"/>
  <c r="AL62" i="34"/>
  <c r="AK62" i="34"/>
  <c r="AI62" i="34"/>
  <c r="AH62" i="34"/>
  <c r="AG62" i="34"/>
  <c r="AF62" i="34"/>
  <c r="AE62" i="34"/>
  <c r="AD62" i="34"/>
  <c r="AC62" i="34"/>
  <c r="AB62" i="34"/>
  <c r="AA62" i="34"/>
  <c r="Z62" i="34"/>
  <c r="Y62" i="34"/>
  <c r="X62" i="34"/>
  <c r="W62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G62" i="34"/>
  <c r="F62" i="34"/>
  <c r="E62" i="34"/>
  <c r="D62" i="34"/>
  <c r="AN61" i="34"/>
  <c r="AJ61" i="34"/>
  <c r="AN60" i="34"/>
  <c r="AJ60" i="34"/>
  <c r="AN59" i="34"/>
  <c r="AJ59" i="34"/>
  <c r="AN58" i="34"/>
  <c r="AJ58" i="34"/>
  <c r="AN57" i="34"/>
  <c r="AJ57" i="34"/>
  <c r="AN56" i="34"/>
  <c r="AJ56" i="34"/>
  <c r="AN55" i="34"/>
  <c r="AJ55" i="34"/>
  <c r="AN54" i="34"/>
  <c r="AJ54" i="34"/>
  <c r="AN53" i="34"/>
  <c r="AJ53" i="34"/>
  <c r="AN52" i="34"/>
  <c r="AJ52" i="34"/>
  <c r="AN51" i="34"/>
  <c r="AJ51" i="34"/>
  <c r="AL41" i="34"/>
  <c r="AK41" i="34"/>
  <c r="AI41" i="34"/>
  <c r="AH41" i="34"/>
  <c r="AG41" i="34"/>
  <c r="AF41" i="34"/>
  <c r="AE41" i="34"/>
  <c r="AD41" i="34"/>
  <c r="AC41" i="34"/>
  <c r="AB41" i="34"/>
  <c r="AA41" i="34"/>
  <c r="Z41" i="34"/>
  <c r="Y41" i="34"/>
  <c r="X41" i="34"/>
  <c r="W41" i="34"/>
  <c r="W37" i="43" s="1"/>
  <c r="V41" i="34"/>
  <c r="U41" i="34"/>
  <c r="T41" i="34"/>
  <c r="R41" i="34"/>
  <c r="Q41" i="34"/>
  <c r="P41" i="34"/>
  <c r="O41" i="34"/>
  <c r="N41" i="34"/>
  <c r="N37" i="43" s="1"/>
  <c r="M41" i="34"/>
  <c r="L41" i="34"/>
  <c r="K41" i="34"/>
  <c r="J41" i="34"/>
  <c r="I41" i="34"/>
  <c r="H41" i="34"/>
  <c r="G41" i="34"/>
  <c r="F41" i="34"/>
  <c r="E41" i="34"/>
  <c r="D41" i="34"/>
  <c r="AN40" i="34"/>
  <c r="AN39" i="34"/>
  <c r="AN38" i="34"/>
  <c r="AN37" i="34"/>
  <c r="AN36" i="34"/>
  <c r="AM36" i="34"/>
  <c r="AN35" i="34"/>
  <c r="AN34" i="34"/>
  <c r="AN33" i="34"/>
  <c r="AN32" i="34"/>
  <c r="AN31" i="34"/>
  <c r="AN30" i="34"/>
  <c r="AL84" i="33"/>
  <c r="AL107" i="33" s="1"/>
  <c r="AK84" i="33"/>
  <c r="AK107" i="33" s="1"/>
  <c r="AI84" i="33"/>
  <c r="AI107" i="33" s="1"/>
  <c r="AH84" i="33"/>
  <c r="AH107" i="33" s="1"/>
  <c r="AG84" i="33"/>
  <c r="AG107" i="33" s="1"/>
  <c r="AF84" i="33"/>
  <c r="AF107" i="33" s="1"/>
  <c r="AE84" i="33"/>
  <c r="AE107" i="33" s="1"/>
  <c r="AD84" i="33"/>
  <c r="AD107" i="33" s="1"/>
  <c r="AC84" i="33"/>
  <c r="AC107" i="33" s="1"/>
  <c r="AB84" i="33"/>
  <c r="AB107" i="33" s="1"/>
  <c r="AA84" i="33"/>
  <c r="AA107" i="33" s="1"/>
  <c r="Z84" i="33"/>
  <c r="Z107" i="33" s="1"/>
  <c r="Y84" i="33"/>
  <c r="Y107" i="33" s="1"/>
  <c r="X84" i="33"/>
  <c r="X107" i="33" s="1"/>
  <c r="W84" i="33"/>
  <c r="W107" i="33" s="1"/>
  <c r="V84" i="33"/>
  <c r="V107" i="33" s="1"/>
  <c r="T84" i="33"/>
  <c r="T107" i="33" s="1"/>
  <c r="S84" i="33"/>
  <c r="S107" i="33" s="1"/>
  <c r="Q84" i="33"/>
  <c r="Q107" i="33" s="1"/>
  <c r="P84" i="33"/>
  <c r="P107" i="33" s="1"/>
  <c r="O84" i="33"/>
  <c r="O107" i="33" s="1"/>
  <c r="N84" i="33"/>
  <c r="N107" i="33" s="1"/>
  <c r="M84" i="33"/>
  <c r="M107" i="33" s="1"/>
  <c r="L84" i="33"/>
  <c r="L107" i="33" s="1"/>
  <c r="K84" i="33"/>
  <c r="K107" i="33" s="1"/>
  <c r="J84" i="33"/>
  <c r="J107" i="33" s="1"/>
  <c r="I84" i="33"/>
  <c r="I107" i="33" s="1"/>
  <c r="H84" i="33"/>
  <c r="H107" i="33" s="1"/>
  <c r="G84" i="33"/>
  <c r="G107" i="33" s="1"/>
  <c r="F84" i="33"/>
  <c r="F107" i="33" s="1"/>
  <c r="E84" i="33"/>
  <c r="E107" i="33" s="1"/>
  <c r="D84" i="33"/>
  <c r="D107" i="33" s="1"/>
  <c r="AL83" i="33"/>
  <c r="AL106" i="33" s="1"/>
  <c r="AK83" i="33"/>
  <c r="AK106" i="33" s="1"/>
  <c r="AI83" i="33"/>
  <c r="AI106" i="33" s="1"/>
  <c r="AH83" i="33"/>
  <c r="AH106" i="33" s="1"/>
  <c r="AG83" i="33"/>
  <c r="AG106" i="33" s="1"/>
  <c r="AF83" i="33"/>
  <c r="AF106" i="33" s="1"/>
  <c r="AE83" i="33"/>
  <c r="AE106" i="33" s="1"/>
  <c r="AD83" i="33"/>
  <c r="AD106" i="33" s="1"/>
  <c r="AC83" i="33"/>
  <c r="AC106" i="33" s="1"/>
  <c r="AB83" i="33"/>
  <c r="AB106" i="33" s="1"/>
  <c r="AA83" i="33"/>
  <c r="AA106" i="33" s="1"/>
  <c r="Z83" i="33"/>
  <c r="Z106" i="33" s="1"/>
  <c r="Y83" i="33"/>
  <c r="Y106" i="33" s="1"/>
  <c r="X83" i="33"/>
  <c r="X106" i="33" s="1"/>
  <c r="W83" i="33"/>
  <c r="W106" i="33" s="1"/>
  <c r="V83" i="33"/>
  <c r="V106" i="33" s="1"/>
  <c r="T83" i="33"/>
  <c r="T106" i="33" s="1"/>
  <c r="S83" i="33"/>
  <c r="S106" i="33" s="1"/>
  <c r="Q83" i="33"/>
  <c r="Q106" i="33" s="1"/>
  <c r="P83" i="33"/>
  <c r="P106" i="33" s="1"/>
  <c r="O83" i="33"/>
  <c r="O106" i="33" s="1"/>
  <c r="N83" i="33"/>
  <c r="N106" i="33" s="1"/>
  <c r="M83" i="33"/>
  <c r="M106" i="33" s="1"/>
  <c r="L83" i="33"/>
  <c r="L106" i="33" s="1"/>
  <c r="K83" i="33"/>
  <c r="K106" i="33" s="1"/>
  <c r="J83" i="33"/>
  <c r="J106" i="33" s="1"/>
  <c r="I83" i="33"/>
  <c r="I106" i="33" s="1"/>
  <c r="H83" i="33"/>
  <c r="H106" i="33" s="1"/>
  <c r="G83" i="33"/>
  <c r="G106" i="33" s="1"/>
  <c r="F83" i="33"/>
  <c r="F106" i="33" s="1"/>
  <c r="E83" i="33"/>
  <c r="E106" i="33" s="1"/>
  <c r="D83" i="33"/>
  <c r="D106" i="33" s="1"/>
  <c r="AL82" i="33"/>
  <c r="AL105" i="33" s="1"/>
  <c r="AK82" i="33"/>
  <c r="AK105" i="33" s="1"/>
  <c r="AN105" i="33" s="1"/>
  <c r="AI82" i="33"/>
  <c r="AI105" i="33" s="1"/>
  <c r="AH82" i="33"/>
  <c r="AH105" i="33" s="1"/>
  <c r="AG82" i="33"/>
  <c r="AG105" i="33" s="1"/>
  <c r="AF82" i="33"/>
  <c r="AF105" i="33" s="1"/>
  <c r="AE82" i="33"/>
  <c r="AE105" i="33" s="1"/>
  <c r="AD82" i="33"/>
  <c r="AD105" i="33" s="1"/>
  <c r="AC82" i="33"/>
  <c r="AC105" i="33" s="1"/>
  <c r="AB82" i="33"/>
  <c r="AB105" i="33" s="1"/>
  <c r="AA82" i="33"/>
  <c r="AA105" i="33" s="1"/>
  <c r="Z82" i="33"/>
  <c r="Z105" i="33" s="1"/>
  <c r="Y82" i="33"/>
  <c r="Y105" i="33" s="1"/>
  <c r="X82" i="33"/>
  <c r="W82" i="33"/>
  <c r="W105" i="33" s="1"/>
  <c r="V82" i="33"/>
  <c r="V105" i="33" s="1"/>
  <c r="T82" i="33"/>
  <c r="T105" i="33" s="1"/>
  <c r="S82" i="33"/>
  <c r="S105" i="33" s="1"/>
  <c r="Q82" i="33"/>
  <c r="Q105" i="33" s="1"/>
  <c r="P82" i="33"/>
  <c r="P105" i="33" s="1"/>
  <c r="O82" i="33"/>
  <c r="O105" i="33" s="1"/>
  <c r="N82" i="33"/>
  <c r="N105" i="33" s="1"/>
  <c r="M82" i="33"/>
  <c r="M105" i="33" s="1"/>
  <c r="L82" i="33"/>
  <c r="L105" i="33" s="1"/>
  <c r="K82" i="33"/>
  <c r="K105" i="33" s="1"/>
  <c r="J82" i="33"/>
  <c r="J105" i="33" s="1"/>
  <c r="I82" i="33"/>
  <c r="I105" i="33" s="1"/>
  <c r="H82" i="33"/>
  <c r="H105" i="33" s="1"/>
  <c r="G82" i="33"/>
  <c r="G105" i="33" s="1"/>
  <c r="F82" i="33"/>
  <c r="F105" i="33" s="1"/>
  <c r="E82" i="33"/>
  <c r="E105" i="33" s="1"/>
  <c r="D82" i="33"/>
  <c r="D105" i="33" s="1"/>
  <c r="AL81" i="33"/>
  <c r="AL104" i="33" s="1"/>
  <c r="AK81" i="33"/>
  <c r="AK104" i="33" s="1"/>
  <c r="AI81" i="33"/>
  <c r="AI104" i="33" s="1"/>
  <c r="AH81" i="33"/>
  <c r="AH104" i="33" s="1"/>
  <c r="AG81" i="33"/>
  <c r="AG104" i="33" s="1"/>
  <c r="AF81" i="33"/>
  <c r="AF104" i="33" s="1"/>
  <c r="AE81" i="33"/>
  <c r="AE104" i="33" s="1"/>
  <c r="AD81" i="33"/>
  <c r="AD104" i="33" s="1"/>
  <c r="AC81" i="33"/>
  <c r="AC104" i="33" s="1"/>
  <c r="AB81" i="33"/>
  <c r="AB104" i="33" s="1"/>
  <c r="AA81" i="33"/>
  <c r="AA104" i="33" s="1"/>
  <c r="Z81" i="33"/>
  <c r="Z104" i="33" s="1"/>
  <c r="Y81" i="33"/>
  <c r="Y104" i="33" s="1"/>
  <c r="X81" i="33"/>
  <c r="X104" i="33" s="1"/>
  <c r="W81" i="33"/>
  <c r="W104" i="33" s="1"/>
  <c r="V81" i="33"/>
  <c r="V104" i="33" s="1"/>
  <c r="T81" i="33"/>
  <c r="T104" i="33" s="1"/>
  <c r="S81" i="33"/>
  <c r="S104" i="33" s="1"/>
  <c r="Q81" i="33"/>
  <c r="Q104" i="33" s="1"/>
  <c r="P81" i="33"/>
  <c r="P104" i="33" s="1"/>
  <c r="O81" i="33"/>
  <c r="O104" i="33" s="1"/>
  <c r="N81" i="33"/>
  <c r="N104" i="33" s="1"/>
  <c r="M81" i="33"/>
  <c r="M104" i="33" s="1"/>
  <c r="L81" i="33"/>
  <c r="L104" i="33" s="1"/>
  <c r="K81" i="33"/>
  <c r="K104" i="33" s="1"/>
  <c r="J81" i="33"/>
  <c r="J104" i="33" s="1"/>
  <c r="I81" i="33"/>
  <c r="I104" i="33" s="1"/>
  <c r="H81" i="33"/>
  <c r="H104" i="33" s="1"/>
  <c r="G81" i="33"/>
  <c r="G104" i="33" s="1"/>
  <c r="F81" i="33"/>
  <c r="F104" i="33" s="1"/>
  <c r="E81" i="33"/>
  <c r="E104" i="33" s="1"/>
  <c r="D81" i="33"/>
  <c r="D104" i="33" s="1"/>
  <c r="AL80" i="33"/>
  <c r="AL103" i="33" s="1"/>
  <c r="AK80" i="33"/>
  <c r="AK103" i="33" s="1"/>
  <c r="AI80" i="33"/>
  <c r="AI103" i="33" s="1"/>
  <c r="AH80" i="33"/>
  <c r="AH103" i="33" s="1"/>
  <c r="AG80" i="33"/>
  <c r="AG103" i="33" s="1"/>
  <c r="AF80" i="33"/>
  <c r="AF103" i="33" s="1"/>
  <c r="AE80" i="33"/>
  <c r="AE103" i="33" s="1"/>
  <c r="AD80" i="33"/>
  <c r="AD103" i="33" s="1"/>
  <c r="AC80" i="33"/>
  <c r="AC103" i="33" s="1"/>
  <c r="AB80" i="33"/>
  <c r="AB103" i="33" s="1"/>
  <c r="AA80" i="33"/>
  <c r="AA103" i="33" s="1"/>
  <c r="Z80" i="33"/>
  <c r="Z103" i="33" s="1"/>
  <c r="Y80" i="33"/>
  <c r="Y103" i="33" s="1"/>
  <c r="X80" i="33"/>
  <c r="X103" i="33" s="1"/>
  <c r="W80" i="33"/>
  <c r="W103" i="33" s="1"/>
  <c r="V80" i="33"/>
  <c r="V103" i="33" s="1"/>
  <c r="T80" i="33"/>
  <c r="T103" i="33" s="1"/>
  <c r="S80" i="33"/>
  <c r="S103" i="33" s="1"/>
  <c r="Q80" i="33"/>
  <c r="Q103" i="33" s="1"/>
  <c r="P80" i="33"/>
  <c r="P103" i="33" s="1"/>
  <c r="O80" i="33"/>
  <c r="O103" i="33" s="1"/>
  <c r="N80" i="33"/>
  <c r="N103" i="33" s="1"/>
  <c r="M80" i="33"/>
  <c r="M103" i="33" s="1"/>
  <c r="L80" i="33"/>
  <c r="L103" i="33" s="1"/>
  <c r="K80" i="33"/>
  <c r="K103" i="33" s="1"/>
  <c r="J80" i="33"/>
  <c r="J103" i="33" s="1"/>
  <c r="I80" i="33"/>
  <c r="I103" i="33" s="1"/>
  <c r="H80" i="33"/>
  <c r="H103" i="33" s="1"/>
  <c r="G80" i="33"/>
  <c r="G103" i="33" s="1"/>
  <c r="F80" i="33"/>
  <c r="F103" i="33" s="1"/>
  <c r="E80" i="33"/>
  <c r="E103" i="33" s="1"/>
  <c r="D80" i="33"/>
  <c r="D103" i="33" s="1"/>
  <c r="AL79" i="33"/>
  <c r="AL102" i="33" s="1"/>
  <c r="AK79" i="33"/>
  <c r="AK102" i="33" s="1"/>
  <c r="AI79" i="33"/>
  <c r="AI102" i="33" s="1"/>
  <c r="AH79" i="33"/>
  <c r="AH102" i="33" s="1"/>
  <c r="AG79" i="33"/>
  <c r="AG102" i="33" s="1"/>
  <c r="AF79" i="33"/>
  <c r="AF102" i="33" s="1"/>
  <c r="AE79" i="33"/>
  <c r="AE102" i="33" s="1"/>
  <c r="AD79" i="33"/>
  <c r="AD102" i="33" s="1"/>
  <c r="AC79" i="33"/>
  <c r="AC102" i="33" s="1"/>
  <c r="AB79" i="33"/>
  <c r="AB102" i="33" s="1"/>
  <c r="AA79" i="33"/>
  <c r="AA102" i="33" s="1"/>
  <c r="Z79" i="33"/>
  <c r="Z102" i="33" s="1"/>
  <c r="Y79" i="33"/>
  <c r="Y102" i="33" s="1"/>
  <c r="X79" i="33"/>
  <c r="W79" i="33"/>
  <c r="W102" i="33" s="1"/>
  <c r="V79" i="33"/>
  <c r="V102" i="33" s="1"/>
  <c r="T79" i="33"/>
  <c r="T102" i="33" s="1"/>
  <c r="S79" i="33"/>
  <c r="S102" i="33" s="1"/>
  <c r="Q79" i="33"/>
  <c r="Q102" i="33" s="1"/>
  <c r="P79" i="33"/>
  <c r="P102" i="33" s="1"/>
  <c r="O79" i="33"/>
  <c r="O102" i="33" s="1"/>
  <c r="N79" i="33"/>
  <c r="N102" i="33" s="1"/>
  <c r="M79" i="33"/>
  <c r="M102" i="33" s="1"/>
  <c r="L79" i="33"/>
  <c r="L102" i="33" s="1"/>
  <c r="K79" i="33"/>
  <c r="K102" i="33" s="1"/>
  <c r="J79" i="33"/>
  <c r="J102" i="33" s="1"/>
  <c r="I79" i="33"/>
  <c r="I102" i="33" s="1"/>
  <c r="H79" i="33"/>
  <c r="H102" i="33" s="1"/>
  <c r="G79" i="33"/>
  <c r="G102" i="33" s="1"/>
  <c r="F79" i="33"/>
  <c r="F102" i="33" s="1"/>
  <c r="E79" i="33"/>
  <c r="E102" i="33" s="1"/>
  <c r="D79" i="33"/>
  <c r="D102" i="33" s="1"/>
  <c r="AL78" i="33"/>
  <c r="AL101" i="33" s="1"/>
  <c r="AK78" i="33"/>
  <c r="AK101" i="33" s="1"/>
  <c r="AI78" i="33"/>
  <c r="AI101" i="33" s="1"/>
  <c r="AH78" i="33"/>
  <c r="AH101" i="33" s="1"/>
  <c r="AG78" i="33"/>
  <c r="AG101" i="33" s="1"/>
  <c r="AF78" i="33"/>
  <c r="AF101" i="33" s="1"/>
  <c r="AE78" i="33"/>
  <c r="AE101" i="33" s="1"/>
  <c r="AD78" i="33"/>
  <c r="AD101" i="33" s="1"/>
  <c r="AC78" i="33"/>
  <c r="AC101" i="33" s="1"/>
  <c r="AB78" i="33"/>
  <c r="AB101" i="33" s="1"/>
  <c r="AA78" i="33"/>
  <c r="AA101" i="33" s="1"/>
  <c r="Z78" i="33"/>
  <c r="Z101" i="33" s="1"/>
  <c r="Y78" i="33"/>
  <c r="Y101" i="33" s="1"/>
  <c r="X78" i="33"/>
  <c r="X101" i="33" s="1"/>
  <c r="W78" i="33"/>
  <c r="W101" i="33" s="1"/>
  <c r="V78" i="33"/>
  <c r="V101" i="33" s="1"/>
  <c r="T78" i="33"/>
  <c r="T101" i="33" s="1"/>
  <c r="S78" i="33"/>
  <c r="S101" i="33" s="1"/>
  <c r="Q78" i="33"/>
  <c r="Q101" i="33" s="1"/>
  <c r="P78" i="33"/>
  <c r="P101" i="33" s="1"/>
  <c r="O78" i="33"/>
  <c r="O101" i="33" s="1"/>
  <c r="N78" i="33"/>
  <c r="N101" i="33" s="1"/>
  <c r="M78" i="33"/>
  <c r="M101" i="33" s="1"/>
  <c r="L78" i="33"/>
  <c r="L101" i="33" s="1"/>
  <c r="K78" i="33"/>
  <c r="K101" i="33" s="1"/>
  <c r="J78" i="33"/>
  <c r="J101" i="33" s="1"/>
  <c r="I78" i="33"/>
  <c r="I101" i="33" s="1"/>
  <c r="H78" i="33"/>
  <c r="H101" i="33" s="1"/>
  <c r="G78" i="33"/>
  <c r="G101" i="33" s="1"/>
  <c r="F78" i="33"/>
  <c r="F101" i="33" s="1"/>
  <c r="E78" i="33"/>
  <c r="E101" i="33" s="1"/>
  <c r="D78" i="33"/>
  <c r="D101" i="33" s="1"/>
  <c r="AL77" i="33"/>
  <c r="AL100" i="33" s="1"/>
  <c r="AK77" i="33"/>
  <c r="AK100" i="33" s="1"/>
  <c r="AI77" i="33"/>
  <c r="AI100" i="33" s="1"/>
  <c r="AH77" i="33"/>
  <c r="AH100" i="33" s="1"/>
  <c r="AG77" i="33"/>
  <c r="AG100" i="33" s="1"/>
  <c r="AF77" i="33"/>
  <c r="AF100" i="33" s="1"/>
  <c r="AE77" i="33"/>
  <c r="AE100" i="33" s="1"/>
  <c r="AD77" i="33"/>
  <c r="AD100" i="33" s="1"/>
  <c r="AC77" i="33"/>
  <c r="AC100" i="33" s="1"/>
  <c r="AB77" i="33"/>
  <c r="AB100" i="33" s="1"/>
  <c r="AA77" i="33"/>
  <c r="AA100" i="33" s="1"/>
  <c r="Z77" i="33"/>
  <c r="Z100" i="33" s="1"/>
  <c r="Y77" i="33"/>
  <c r="Y100" i="33" s="1"/>
  <c r="X77" i="33"/>
  <c r="W77" i="33"/>
  <c r="W100" i="33" s="1"/>
  <c r="V77" i="33"/>
  <c r="V100" i="33" s="1"/>
  <c r="T77" i="33"/>
  <c r="T100" i="33" s="1"/>
  <c r="S77" i="33"/>
  <c r="S100" i="33" s="1"/>
  <c r="Q77" i="33"/>
  <c r="Q100" i="33" s="1"/>
  <c r="P77" i="33"/>
  <c r="P100" i="33" s="1"/>
  <c r="O77" i="33"/>
  <c r="O100" i="33" s="1"/>
  <c r="N77" i="33"/>
  <c r="N100" i="33" s="1"/>
  <c r="M77" i="33"/>
  <c r="M100" i="33" s="1"/>
  <c r="L77" i="33"/>
  <c r="L100" i="33" s="1"/>
  <c r="K77" i="33"/>
  <c r="K100" i="33" s="1"/>
  <c r="J77" i="33"/>
  <c r="J100" i="33" s="1"/>
  <c r="I77" i="33"/>
  <c r="I100" i="33" s="1"/>
  <c r="H77" i="33"/>
  <c r="H100" i="33" s="1"/>
  <c r="G77" i="33"/>
  <c r="G100" i="33" s="1"/>
  <c r="F77" i="33"/>
  <c r="F100" i="33" s="1"/>
  <c r="E77" i="33"/>
  <c r="E100" i="33" s="1"/>
  <c r="D77" i="33"/>
  <c r="D100" i="33" s="1"/>
  <c r="AL76" i="33"/>
  <c r="AL99" i="33" s="1"/>
  <c r="AK76" i="33"/>
  <c r="AK99" i="33" s="1"/>
  <c r="AI76" i="33"/>
  <c r="AI99" i="33" s="1"/>
  <c r="AH76" i="33"/>
  <c r="AH99" i="33" s="1"/>
  <c r="AG76" i="33"/>
  <c r="AG99" i="33" s="1"/>
  <c r="AF76" i="33"/>
  <c r="AF99" i="33" s="1"/>
  <c r="AE76" i="33"/>
  <c r="AE99" i="33" s="1"/>
  <c r="AD76" i="33"/>
  <c r="AD99" i="33" s="1"/>
  <c r="AC76" i="33"/>
  <c r="AC99" i="33" s="1"/>
  <c r="AB76" i="33"/>
  <c r="AB99" i="33" s="1"/>
  <c r="AA76" i="33"/>
  <c r="AA99" i="33" s="1"/>
  <c r="Z76" i="33"/>
  <c r="Z99" i="33" s="1"/>
  <c r="Y76" i="33"/>
  <c r="Y99" i="33" s="1"/>
  <c r="X76" i="33"/>
  <c r="X99" i="33" s="1"/>
  <c r="W76" i="33"/>
  <c r="W99" i="33" s="1"/>
  <c r="V76" i="33"/>
  <c r="V99" i="33" s="1"/>
  <c r="T76" i="33"/>
  <c r="T99" i="33" s="1"/>
  <c r="S76" i="33"/>
  <c r="S99" i="33" s="1"/>
  <c r="Q76" i="33"/>
  <c r="Q99" i="33" s="1"/>
  <c r="P76" i="33"/>
  <c r="P99" i="33" s="1"/>
  <c r="O76" i="33"/>
  <c r="O99" i="33" s="1"/>
  <c r="N76" i="33"/>
  <c r="N99" i="33" s="1"/>
  <c r="M76" i="33"/>
  <c r="M99" i="33" s="1"/>
  <c r="L76" i="33"/>
  <c r="L99" i="33" s="1"/>
  <c r="K76" i="33"/>
  <c r="K99" i="33" s="1"/>
  <c r="J76" i="33"/>
  <c r="J99" i="33" s="1"/>
  <c r="I76" i="33"/>
  <c r="I99" i="33" s="1"/>
  <c r="H76" i="33"/>
  <c r="H99" i="33" s="1"/>
  <c r="G76" i="33"/>
  <c r="G99" i="33" s="1"/>
  <c r="F76" i="33"/>
  <c r="F99" i="33" s="1"/>
  <c r="E76" i="33"/>
  <c r="E99" i="33" s="1"/>
  <c r="D76" i="33"/>
  <c r="D99" i="33" s="1"/>
  <c r="AL75" i="33"/>
  <c r="AL98" i="33" s="1"/>
  <c r="AK75" i="33"/>
  <c r="AK98" i="33" s="1"/>
  <c r="AI75" i="33"/>
  <c r="AI98" i="33" s="1"/>
  <c r="AH75" i="33"/>
  <c r="AH98" i="33" s="1"/>
  <c r="AG75" i="33"/>
  <c r="AG98" i="33" s="1"/>
  <c r="AF75" i="33"/>
  <c r="AF98" i="33" s="1"/>
  <c r="AE75" i="33"/>
  <c r="AE98" i="33" s="1"/>
  <c r="AD75" i="33"/>
  <c r="AD98" i="33" s="1"/>
  <c r="AC75" i="33"/>
  <c r="AC98" i="33" s="1"/>
  <c r="AB75" i="33"/>
  <c r="AB98" i="33" s="1"/>
  <c r="AA75" i="33"/>
  <c r="AA98" i="33" s="1"/>
  <c r="Z75" i="33"/>
  <c r="Z98" i="33" s="1"/>
  <c r="Y75" i="33"/>
  <c r="Y98" i="33" s="1"/>
  <c r="X75" i="33"/>
  <c r="W75" i="33"/>
  <c r="W98" i="33" s="1"/>
  <c r="V75" i="33"/>
  <c r="V98" i="33" s="1"/>
  <c r="T75" i="33"/>
  <c r="T98" i="33" s="1"/>
  <c r="S75" i="33"/>
  <c r="S98" i="33" s="1"/>
  <c r="Q75" i="33"/>
  <c r="Q98" i="33" s="1"/>
  <c r="P75" i="33"/>
  <c r="P98" i="33" s="1"/>
  <c r="O75" i="33"/>
  <c r="O98" i="33" s="1"/>
  <c r="N75" i="33"/>
  <c r="N98" i="33" s="1"/>
  <c r="M75" i="33"/>
  <c r="M98" i="33" s="1"/>
  <c r="L75" i="33"/>
  <c r="L98" i="33" s="1"/>
  <c r="K75" i="33"/>
  <c r="K98" i="33" s="1"/>
  <c r="J75" i="33"/>
  <c r="J98" i="33" s="1"/>
  <c r="I75" i="33"/>
  <c r="I98" i="33" s="1"/>
  <c r="H75" i="33"/>
  <c r="H98" i="33" s="1"/>
  <c r="G75" i="33"/>
  <c r="G98" i="33" s="1"/>
  <c r="F75" i="33"/>
  <c r="F98" i="33" s="1"/>
  <c r="E75" i="33"/>
  <c r="E98" i="33" s="1"/>
  <c r="D75" i="33"/>
  <c r="D98" i="33" s="1"/>
  <c r="AL74" i="33"/>
  <c r="AL97" i="33" s="1"/>
  <c r="AK74" i="33"/>
  <c r="AK97" i="33" s="1"/>
  <c r="AI74" i="33"/>
  <c r="AI97" i="33" s="1"/>
  <c r="AH74" i="33"/>
  <c r="AH97" i="33" s="1"/>
  <c r="AG74" i="33"/>
  <c r="AG97" i="33" s="1"/>
  <c r="AF74" i="33"/>
  <c r="AF97" i="33" s="1"/>
  <c r="AE74" i="33"/>
  <c r="AE97" i="33" s="1"/>
  <c r="AD74" i="33"/>
  <c r="AD97" i="33" s="1"/>
  <c r="AC74" i="33"/>
  <c r="AC97" i="33" s="1"/>
  <c r="AB74" i="33"/>
  <c r="AB97" i="33" s="1"/>
  <c r="AA74" i="33"/>
  <c r="AA97" i="33" s="1"/>
  <c r="Z74" i="33"/>
  <c r="Z97" i="33" s="1"/>
  <c r="Y74" i="33"/>
  <c r="Y97" i="33" s="1"/>
  <c r="X74" i="33"/>
  <c r="W74" i="33"/>
  <c r="W97" i="33" s="1"/>
  <c r="V74" i="33"/>
  <c r="V97" i="33" s="1"/>
  <c r="T74" i="33"/>
  <c r="T97" i="33" s="1"/>
  <c r="S74" i="33"/>
  <c r="S97" i="33" s="1"/>
  <c r="Q74" i="33"/>
  <c r="Q97" i="33" s="1"/>
  <c r="P74" i="33"/>
  <c r="P97" i="33" s="1"/>
  <c r="O74" i="33"/>
  <c r="O97" i="33" s="1"/>
  <c r="N74" i="33"/>
  <c r="N97" i="33" s="1"/>
  <c r="M74" i="33"/>
  <c r="M97" i="33" s="1"/>
  <c r="L74" i="33"/>
  <c r="L97" i="33" s="1"/>
  <c r="K74" i="33"/>
  <c r="K97" i="33" s="1"/>
  <c r="J74" i="33"/>
  <c r="J97" i="33" s="1"/>
  <c r="I74" i="33"/>
  <c r="I97" i="33" s="1"/>
  <c r="H74" i="33"/>
  <c r="H97" i="33" s="1"/>
  <c r="G74" i="33"/>
  <c r="G97" i="33" s="1"/>
  <c r="F74" i="33"/>
  <c r="F97" i="33" s="1"/>
  <c r="E74" i="33"/>
  <c r="E97" i="33" s="1"/>
  <c r="D74" i="33"/>
  <c r="D97" i="33" s="1"/>
  <c r="AL73" i="33"/>
  <c r="AK73" i="33"/>
  <c r="AI73" i="33"/>
  <c r="AH73" i="33"/>
  <c r="AG73" i="33"/>
  <c r="AF73" i="33"/>
  <c r="AE73" i="33"/>
  <c r="AD73" i="33"/>
  <c r="AC73" i="33"/>
  <c r="AB73" i="33"/>
  <c r="AA73" i="33"/>
  <c r="Z73" i="33"/>
  <c r="Y73" i="33"/>
  <c r="X73" i="33"/>
  <c r="W73" i="33"/>
  <c r="V73" i="33"/>
  <c r="T73" i="33"/>
  <c r="S73" i="33"/>
  <c r="Q73" i="33"/>
  <c r="P73" i="33"/>
  <c r="O73" i="33"/>
  <c r="N73" i="33"/>
  <c r="M73" i="33"/>
  <c r="L73" i="33"/>
  <c r="K73" i="33"/>
  <c r="J73" i="33"/>
  <c r="I73" i="33"/>
  <c r="I96" i="33" s="1"/>
  <c r="I108" i="33" s="1"/>
  <c r="H73" i="33"/>
  <c r="H96" i="33" s="1"/>
  <c r="G73" i="33"/>
  <c r="G96" i="33" s="1"/>
  <c r="G108" i="33" s="1"/>
  <c r="F73" i="33"/>
  <c r="F96" i="33" s="1"/>
  <c r="E73" i="33"/>
  <c r="E96" i="33" s="1"/>
  <c r="D73" i="33"/>
  <c r="D96" i="33" s="1"/>
  <c r="AL62" i="33"/>
  <c r="AK62" i="33"/>
  <c r="AI62" i="33"/>
  <c r="AH62" i="33"/>
  <c r="AG62" i="33"/>
  <c r="AF62" i="33"/>
  <c r="AE62" i="33"/>
  <c r="AD62" i="33"/>
  <c r="AC62" i="33"/>
  <c r="AB62" i="33"/>
  <c r="AA62" i="33"/>
  <c r="Z62" i="33"/>
  <c r="Y62" i="33"/>
  <c r="X62" i="33"/>
  <c r="W62" i="33"/>
  <c r="V62" i="33"/>
  <c r="U62" i="33"/>
  <c r="T62" i="33"/>
  <c r="S62" i="33"/>
  <c r="R62" i="33"/>
  <c r="Q62" i="33"/>
  <c r="P62" i="33"/>
  <c r="O62" i="33"/>
  <c r="N62" i="33"/>
  <c r="M62" i="33"/>
  <c r="L62" i="33"/>
  <c r="K62" i="33"/>
  <c r="J62" i="33"/>
  <c r="I62" i="33"/>
  <c r="H62" i="33"/>
  <c r="G62" i="33"/>
  <c r="F62" i="33"/>
  <c r="E62" i="33"/>
  <c r="D62" i="33"/>
  <c r="AN61" i="33"/>
  <c r="AJ61" i="33"/>
  <c r="AN60" i="33"/>
  <c r="AJ60" i="33"/>
  <c r="AN59" i="33"/>
  <c r="AJ59" i="33"/>
  <c r="AN58" i="33"/>
  <c r="AJ58" i="33"/>
  <c r="AN57" i="33"/>
  <c r="AJ57" i="33"/>
  <c r="AN56" i="33"/>
  <c r="AJ56" i="33"/>
  <c r="AN55" i="33"/>
  <c r="AJ55" i="33"/>
  <c r="AN54" i="33"/>
  <c r="AJ54" i="33"/>
  <c r="AN53" i="33"/>
  <c r="AJ53" i="33"/>
  <c r="AM53" i="33" s="1"/>
  <c r="AN52" i="33"/>
  <c r="AJ52" i="33"/>
  <c r="AN51" i="33"/>
  <c r="AJ51" i="33"/>
  <c r="AL41" i="33"/>
  <c r="AK41" i="33"/>
  <c r="AI41" i="33"/>
  <c r="AH41" i="33"/>
  <c r="AG41" i="33"/>
  <c r="AF41" i="33"/>
  <c r="AE41" i="33"/>
  <c r="AD41" i="33"/>
  <c r="AC41" i="33"/>
  <c r="AB41" i="33"/>
  <c r="AA41" i="33"/>
  <c r="Z41" i="33"/>
  <c r="Y41" i="33"/>
  <c r="X41" i="33"/>
  <c r="W41" i="33"/>
  <c r="W36" i="43" s="1"/>
  <c r="V41" i="33"/>
  <c r="U41" i="33"/>
  <c r="T41" i="33"/>
  <c r="S41" i="33"/>
  <c r="R41" i="33"/>
  <c r="Q41" i="33"/>
  <c r="P41" i="33"/>
  <c r="O41" i="33"/>
  <c r="N41" i="33"/>
  <c r="N36" i="43" s="1"/>
  <c r="M41" i="33"/>
  <c r="L41" i="33"/>
  <c r="K41" i="33"/>
  <c r="J41" i="33"/>
  <c r="I41" i="33"/>
  <c r="H41" i="33"/>
  <c r="G41" i="33"/>
  <c r="F41" i="33"/>
  <c r="E41" i="33"/>
  <c r="D41" i="33"/>
  <c r="AN40" i="33"/>
  <c r="AN39" i="33"/>
  <c r="AN38" i="33"/>
  <c r="AN37" i="33"/>
  <c r="AN36" i="33"/>
  <c r="AM36" i="33"/>
  <c r="AN35" i="33"/>
  <c r="AN34" i="33"/>
  <c r="AN33" i="33"/>
  <c r="AN32" i="33"/>
  <c r="AM32" i="33" s="1"/>
  <c r="AN31" i="33"/>
  <c r="AN30" i="33"/>
  <c r="AM30" i="33"/>
  <c r="AL84" i="32"/>
  <c r="AL107" i="32" s="1"/>
  <c r="AK84" i="32"/>
  <c r="AK107" i="32" s="1"/>
  <c r="AN107" i="32" s="1"/>
  <c r="AI84" i="32"/>
  <c r="AI107" i="32" s="1"/>
  <c r="AH84" i="32"/>
  <c r="AH107" i="32" s="1"/>
  <c r="AG84" i="32"/>
  <c r="AG107" i="32" s="1"/>
  <c r="AF84" i="32"/>
  <c r="AF107" i="32" s="1"/>
  <c r="AE84" i="32"/>
  <c r="AE107" i="32" s="1"/>
  <c r="AD84" i="32"/>
  <c r="AD107" i="32" s="1"/>
  <c r="AC84" i="32"/>
  <c r="AC107" i="32" s="1"/>
  <c r="AB84" i="32"/>
  <c r="AB107" i="32" s="1"/>
  <c r="AA84" i="32"/>
  <c r="AA107" i="32" s="1"/>
  <c r="Z84" i="32"/>
  <c r="Z107" i="32" s="1"/>
  <c r="Y84" i="32"/>
  <c r="Y107" i="32" s="1"/>
  <c r="X84" i="32"/>
  <c r="X107" i="32" s="1"/>
  <c r="W84" i="32"/>
  <c r="W107" i="32" s="1"/>
  <c r="V84" i="32"/>
  <c r="V107" i="32" s="1"/>
  <c r="T84" i="32"/>
  <c r="T107" i="32" s="1"/>
  <c r="S84" i="32"/>
  <c r="S107" i="32" s="1"/>
  <c r="Q84" i="32"/>
  <c r="Q107" i="32" s="1"/>
  <c r="P84" i="32"/>
  <c r="P107" i="32" s="1"/>
  <c r="O84" i="32"/>
  <c r="O107" i="32" s="1"/>
  <c r="N84" i="32"/>
  <c r="N107" i="32" s="1"/>
  <c r="M84" i="32"/>
  <c r="M107" i="32" s="1"/>
  <c r="L84" i="32"/>
  <c r="L107" i="32" s="1"/>
  <c r="K84" i="32"/>
  <c r="K107" i="32" s="1"/>
  <c r="J84" i="32"/>
  <c r="J107" i="32" s="1"/>
  <c r="I84" i="32"/>
  <c r="I107" i="32" s="1"/>
  <c r="H84" i="32"/>
  <c r="H107" i="32" s="1"/>
  <c r="G84" i="32"/>
  <c r="G107" i="32" s="1"/>
  <c r="F84" i="32"/>
  <c r="F107" i="32" s="1"/>
  <c r="E84" i="32"/>
  <c r="E107" i="32" s="1"/>
  <c r="D84" i="32"/>
  <c r="D107" i="32" s="1"/>
  <c r="AL83" i="32"/>
  <c r="AL106" i="32" s="1"/>
  <c r="AK83" i="32"/>
  <c r="AK106" i="32" s="1"/>
  <c r="AN106" i="32" s="1"/>
  <c r="AI83" i="32"/>
  <c r="AI106" i="32" s="1"/>
  <c r="AH83" i="32"/>
  <c r="AH106" i="32" s="1"/>
  <c r="AG83" i="32"/>
  <c r="AG106" i="32" s="1"/>
  <c r="AF83" i="32"/>
  <c r="AF106" i="32" s="1"/>
  <c r="AE83" i="32"/>
  <c r="AE106" i="32" s="1"/>
  <c r="AD83" i="32"/>
  <c r="AD106" i="32" s="1"/>
  <c r="AC83" i="32"/>
  <c r="AC106" i="32" s="1"/>
  <c r="AB83" i="32"/>
  <c r="AB106" i="32" s="1"/>
  <c r="AA83" i="32"/>
  <c r="AA106" i="32" s="1"/>
  <c r="Z83" i="32"/>
  <c r="Z106" i="32" s="1"/>
  <c r="Y83" i="32"/>
  <c r="Y106" i="32" s="1"/>
  <c r="X83" i="32"/>
  <c r="W83" i="32"/>
  <c r="W106" i="32" s="1"/>
  <c r="V83" i="32"/>
  <c r="V106" i="32" s="1"/>
  <c r="T83" i="32"/>
  <c r="S83" i="32"/>
  <c r="S106" i="32" s="1"/>
  <c r="Q83" i="32"/>
  <c r="Q106" i="32" s="1"/>
  <c r="P83" i="32"/>
  <c r="P106" i="32" s="1"/>
  <c r="O83" i="32"/>
  <c r="O106" i="32" s="1"/>
  <c r="N83" i="32"/>
  <c r="N106" i="32" s="1"/>
  <c r="M83" i="32"/>
  <c r="M106" i="32" s="1"/>
  <c r="L83" i="32"/>
  <c r="L106" i="32" s="1"/>
  <c r="K83" i="32"/>
  <c r="K106" i="32" s="1"/>
  <c r="J83" i="32"/>
  <c r="J106" i="32" s="1"/>
  <c r="I83" i="32"/>
  <c r="I106" i="32" s="1"/>
  <c r="H83" i="32"/>
  <c r="H106" i="32" s="1"/>
  <c r="G83" i="32"/>
  <c r="G106" i="32" s="1"/>
  <c r="F83" i="32"/>
  <c r="F106" i="32" s="1"/>
  <c r="E83" i="32"/>
  <c r="E106" i="32" s="1"/>
  <c r="D83" i="32"/>
  <c r="D106" i="32" s="1"/>
  <c r="AL82" i="32"/>
  <c r="AL105" i="32" s="1"/>
  <c r="AK82" i="32"/>
  <c r="AK105" i="32" s="1"/>
  <c r="AI82" i="32"/>
  <c r="AI105" i="32" s="1"/>
  <c r="AH82" i="32"/>
  <c r="AH105" i="32" s="1"/>
  <c r="AG82" i="32"/>
  <c r="AG105" i="32" s="1"/>
  <c r="AF82" i="32"/>
  <c r="AF105" i="32" s="1"/>
  <c r="AE82" i="32"/>
  <c r="AE105" i="32" s="1"/>
  <c r="AD82" i="32"/>
  <c r="AD105" i="32" s="1"/>
  <c r="AC82" i="32"/>
  <c r="AC105" i="32" s="1"/>
  <c r="AB82" i="32"/>
  <c r="AB105" i="32" s="1"/>
  <c r="AA82" i="32"/>
  <c r="AA105" i="32" s="1"/>
  <c r="Z82" i="32"/>
  <c r="Z105" i="32" s="1"/>
  <c r="Y82" i="32"/>
  <c r="Y105" i="32" s="1"/>
  <c r="X82" i="32"/>
  <c r="X105" i="32" s="1"/>
  <c r="W82" i="32"/>
  <c r="W105" i="32" s="1"/>
  <c r="V82" i="32"/>
  <c r="V105" i="32" s="1"/>
  <c r="T82" i="32"/>
  <c r="T105" i="32" s="1"/>
  <c r="S82" i="32"/>
  <c r="S105" i="32" s="1"/>
  <c r="Q82" i="32"/>
  <c r="Q105" i="32" s="1"/>
  <c r="P82" i="32"/>
  <c r="P105" i="32" s="1"/>
  <c r="O82" i="32"/>
  <c r="O105" i="32" s="1"/>
  <c r="N82" i="32"/>
  <c r="N105" i="32" s="1"/>
  <c r="M82" i="32"/>
  <c r="M105" i="32" s="1"/>
  <c r="L82" i="32"/>
  <c r="L105" i="32" s="1"/>
  <c r="K82" i="32"/>
  <c r="K105" i="32" s="1"/>
  <c r="J82" i="32"/>
  <c r="J105" i="32" s="1"/>
  <c r="I82" i="32"/>
  <c r="I105" i="32" s="1"/>
  <c r="H82" i="32"/>
  <c r="H105" i="32" s="1"/>
  <c r="G82" i="32"/>
  <c r="G105" i="32" s="1"/>
  <c r="F82" i="32"/>
  <c r="F105" i="32" s="1"/>
  <c r="E82" i="32"/>
  <c r="E105" i="32" s="1"/>
  <c r="D82" i="32"/>
  <c r="D105" i="32" s="1"/>
  <c r="AL81" i="32"/>
  <c r="AL104" i="32" s="1"/>
  <c r="AK81" i="32"/>
  <c r="AK104" i="32" s="1"/>
  <c r="AI81" i="32"/>
  <c r="AI104" i="32" s="1"/>
  <c r="AH81" i="32"/>
  <c r="AH104" i="32" s="1"/>
  <c r="AG81" i="32"/>
  <c r="AG104" i="32" s="1"/>
  <c r="AF81" i="32"/>
  <c r="AF104" i="32" s="1"/>
  <c r="AE81" i="32"/>
  <c r="AE104" i="32" s="1"/>
  <c r="AD81" i="32"/>
  <c r="AD104" i="32" s="1"/>
  <c r="AC81" i="32"/>
  <c r="AC104" i="32" s="1"/>
  <c r="AB81" i="32"/>
  <c r="AB104" i="32" s="1"/>
  <c r="AA81" i="32"/>
  <c r="AA104" i="32" s="1"/>
  <c r="Z81" i="32"/>
  <c r="Z104" i="32" s="1"/>
  <c r="Y81" i="32"/>
  <c r="Y104" i="32" s="1"/>
  <c r="X81" i="32"/>
  <c r="W81" i="32"/>
  <c r="W104" i="32" s="1"/>
  <c r="V81" i="32"/>
  <c r="V104" i="32" s="1"/>
  <c r="T81" i="32"/>
  <c r="T104" i="32" s="1"/>
  <c r="S81" i="32"/>
  <c r="S104" i="32" s="1"/>
  <c r="Q81" i="32"/>
  <c r="Q104" i="32" s="1"/>
  <c r="P81" i="32"/>
  <c r="P104" i="32" s="1"/>
  <c r="O81" i="32"/>
  <c r="O104" i="32" s="1"/>
  <c r="N81" i="32"/>
  <c r="N104" i="32" s="1"/>
  <c r="M81" i="32"/>
  <c r="M104" i="32" s="1"/>
  <c r="L81" i="32"/>
  <c r="L104" i="32" s="1"/>
  <c r="K81" i="32"/>
  <c r="K104" i="32" s="1"/>
  <c r="J81" i="32"/>
  <c r="J104" i="32" s="1"/>
  <c r="I81" i="32"/>
  <c r="I104" i="32" s="1"/>
  <c r="H81" i="32"/>
  <c r="H104" i="32" s="1"/>
  <c r="G81" i="32"/>
  <c r="G104" i="32" s="1"/>
  <c r="F81" i="32"/>
  <c r="F104" i="32" s="1"/>
  <c r="E81" i="32"/>
  <c r="E104" i="32" s="1"/>
  <c r="D81" i="32"/>
  <c r="D104" i="32" s="1"/>
  <c r="AL80" i="32"/>
  <c r="AL103" i="32" s="1"/>
  <c r="AK80" i="32"/>
  <c r="AK103" i="32" s="1"/>
  <c r="AI80" i="32"/>
  <c r="AI103" i="32" s="1"/>
  <c r="AH80" i="32"/>
  <c r="AH103" i="32" s="1"/>
  <c r="AG80" i="32"/>
  <c r="AG103" i="32" s="1"/>
  <c r="AF80" i="32"/>
  <c r="AF103" i="32" s="1"/>
  <c r="AE80" i="32"/>
  <c r="AE103" i="32" s="1"/>
  <c r="AD80" i="32"/>
  <c r="AD103" i="32" s="1"/>
  <c r="AC80" i="32"/>
  <c r="AC103" i="32" s="1"/>
  <c r="AB80" i="32"/>
  <c r="AB103" i="32" s="1"/>
  <c r="AA80" i="32"/>
  <c r="AA103" i="32" s="1"/>
  <c r="Z80" i="32"/>
  <c r="Z103" i="32" s="1"/>
  <c r="Y80" i="32"/>
  <c r="Y103" i="32" s="1"/>
  <c r="X80" i="32"/>
  <c r="X103" i="32" s="1"/>
  <c r="W80" i="32"/>
  <c r="W103" i="32" s="1"/>
  <c r="V80" i="32"/>
  <c r="V103" i="32" s="1"/>
  <c r="T80" i="32"/>
  <c r="T103" i="32" s="1"/>
  <c r="S80" i="32"/>
  <c r="S103" i="32" s="1"/>
  <c r="Q80" i="32"/>
  <c r="Q103" i="32" s="1"/>
  <c r="P80" i="32"/>
  <c r="P103" i="32" s="1"/>
  <c r="O80" i="32"/>
  <c r="O103" i="32" s="1"/>
  <c r="N80" i="32"/>
  <c r="N103" i="32" s="1"/>
  <c r="M80" i="32"/>
  <c r="M103" i="32" s="1"/>
  <c r="L80" i="32"/>
  <c r="L103" i="32" s="1"/>
  <c r="K80" i="32"/>
  <c r="K103" i="32" s="1"/>
  <c r="J80" i="32"/>
  <c r="J103" i="32" s="1"/>
  <c r="I80" i="32"/>
  <c r="I103" i="32" s="1"/>
  <c r="H80" i="32"/>
  <c r="H103" i="32" s="1"/>
  <c r="G80" i="32"/>
  <c r="G103" i="32" s="1"/>
  <c r="F80" i="32"/>
  <c r="F103" i="32" s="1"/>
  <c r="E80" i="32"/>
  <c r="E103" i="32" s="1"/>
  <c r="D80" i="32"/>
  <c r="D103" i="32" s="1"/>
  <c r="AL79" i="32"/>
  <c r="AL102" i="32" s="1"/>
  <c r="AK79" i="32"/>
  <c r="AK102" i="32" s="1"/>
  <c r="AI79" i="32"/>
  <c r="AI102" i="32" s="1"/>
  <c r="AH79" i="32"/>
  <c r="AH102" i="32" s="1"/>
  <c r="AG79" i="32"/>
  <c r="AG102" i="32" s="1"/>
  <c r="AF79" i="32"/>
  <c r="AF102" i="32" s="1"/>
  <c r="AE79" i="32"/>
  <c r="AE102" i="32" s="1"/>
  <c r="AD79" i="32"/>
  <c r="AD102" i="32" s="1"/>
  <c r="AC79" i="32"/>
  <c r="AC102" i="32" s="1"/>
  <c r="AB79" i="32"/>
  <c r="AB102" i="32" s="1"/>
  <c r="AA79" i="32"/>
  <c r="AA102" i="32" s="1"/>
  <c r="Z79" i="32"/>
  <c r="Z102" i="32" s="1"/>
  <c r="Y79" i="32"/>
  <c r="Y102" i="32" s="1"/>
  <c r="X79" i="32"/>
  <c r="W79" i="32"/>
  <c r="W102" i="32" s="1"/>
  <c r="V79" i="32"/>
  <c r="V102" i="32" s="1"/>
  <c r="T79" i="32"/>
  <c r="T102" i="32" s="1"/>
  <c r="S79" i="32"/>
  <c r="S102" i="32" s="1"/>
  <c r="Q79" i="32"/>
  <c r="Q102" i="32" s="1"/>
  <c r="P79" i="32"/>
  <c r="P102" i="32" s="1"/>
  <c r="O79" i="32"/>
  <c r="O102" i="32" s="1"/>
  <c r="N79" i="32"/>
  <c r="N102" i="32" s="1"/>
  <c r="M79" i="32"/>
  <c r="M102" i="32" s="1"/>
  <c r="L79" i="32"/>
  <c r="L102" i="32" s="1"/>
  <c r="K79" i="32"/>
  <c r="K102" i="32" s="1"/>
  <c r="J79" i="32"/>
  <c r="J102" i="32" s="1"/>
  <c r="I79" i="32"/>
  <c r="I102" i="32" s="1"/>
  <c r="H79" i="32"/>
  <c r="H102" i="32" s="1"/>
  <c r="G79" i="32"/>
  <c r="G102" i="32" s="1"/>
  <c r="F79" i="32"/>
  <c r="F102" i="32" s="1"/>
  <c r="E79" i="32"/>
  <c r="E102" i="32" s="1"/>
  <c r="D79" i="32"/>
  <c r="D102" i="32" s="1"/>
  <c r="AL78" i="32"/>
  <c r="AL101" i="32" s="1"/>
  <c r="AK78" i="32"/>
  <c r="AK101" i="32" s="1"/>
  <c r="AI78" i="32"/>
  <c r="AI101" i="32" s="1"/>
  <c r="AH78" i="32"/>
  <c r="AH101" i="32" s="1"/>
  <c r="AG78" i="32"/>
  <c r="AG101" i="32" s="1"/>
  <c r="AF78" i="32"/>
  <c r="AF101" i="32" s="1"/>
  <c r="AE78" i="32"/>
  <c r="AE101" i="32" s="1"/>
  <c r="AD78" i="32"/>
  <c r="AD101" i="32" s="1"/>
  <c r="AC78" i="32"/>
  <c r="AC101" i="32" s="1"/>
  <c r="AB78" i="32"/>
  <c r="AB101" i="32" s="1"/>
  <c r="AA78" i="32"/>
  <c r="AA101" i="32" s="1"/>
  <c r="Z78" i="32"/>
  <c r="Z101" i="32" s="1"/>
  <c r="Y78" i="32"/>
  <c r="Y101" i="32" s="1"/>
  <c r="X78" i="32"/>
  <c r="X101" i="32" s="1"/>
  <c r="W78" i="32"/>
  <c r="W101" i="32" s="1"/>
  <c r="V78" i="32"/>
  <c r="V101" i="32" s="1"/>
  <c r="T78" i="32"/>
  <c r="T101" i="32" s="1"/>
  <c r="S78" i="32"/>
  <c r="S101" i="32" s="1"/>
  <c r="Q78" i="32"/>
  <c r="Q101" i="32" s="1"/>
  <c r="P78" i="32"/>
  <c r="P101" i="32" s="1"/>
  <c r="O78" i="32"/>
  <c r="O101" i="32" s="1"/>
  <c r="N78" i="32"/>
  <c r="N101" i="32" s="1"/>
  <c r="M78" i="32"/>
  <c r="M101" i="32" s="1"/>
  <c r="L78" i="32"/>
  <c r="L101" i="32" s="1"/>
  <c r="K78" i="32"/>
  <c r="K101" i="32" s="1"/>
  <c r="J78" i="32"/>
  <c r="J101" i="32" s="1"/>
  <c r="I78" i="32"/>
  <c r="I101" i="32" s="1"/>
  <c r="H78" i="32"/>
  <c r="H101" i="32" s="1"/>
  <c r="G78" i="32"/>
  <c r="G101" i="32" s="1"/>
  <c r="F78" i="32"/>
  <c r="F101" i="32" s="1"/>
  <c r="E78" i="32"/>
  <c r="E101" i="32" s="1"/>
  <c r="D78" i="32"/>
  <c r="D101" i="32" s="1"/>
  <c r="AL77" i="32"/>
  <c r="AL100" i="32" s="1"/>
  <c r="AK77" i="32"/>
  <c r="AK100" i="32" s="1"/>
  <c r="AI77" i="32"/>
  <c r="AI100" i="32" s="1"/>
  <c r="AH77" i="32"/>
  <c r="AH100" i="32" s="1"/>
  <c r="AG77" i="32"/>
  <c r="AG100" i="32" s="1"/>
  <c r="AF77" i="32"/>
  <c r="AF100" i="32" s="1"/>
  <c r="AE77" i="32"/>
  <c r="AE100" i="32" s="1"/>
  <c r="AD77" i="32"/>
  <c r="AD100" i="32" s="1"/>
  <c r="AC77" i="32"/>
  <c r="AC100" i="32" s="1"/>
  <c r="AB77" i="32"/>
  <c r="AB100" i="32" s="1"/>
  <c r="AA77" i="32"/>
  <c r="AA100" i="32" s="1"/>
  <c r="Z77" i="32"/>
  <c r="Z100" i="32" s="1"/>
  <c r="Y77" i="32"/>
  <c r="Y100" i="32" s="1"/>
  <c r="X77" i="32"/>
  <c r="X100" i="32" s="1"/>
  <c r="W77" i="32"/>
  <c r="W100" i="32" s="1"/>
  <c r="V77" i="32"/>
  <c r="V100" i="32" s="1"/>
  <c r="T77" i="32"/>
  <c r="T100" i="32" s="1"/>
  <c r="S77" i="32"/>
  <c r="S100" i="32" s="1"/>
  <c r="Q77" i="32"/>
  <c r="Q100" i="32" s="1"/>
  <c r="P77" i="32"/>
  <c r="P100" i="32" s="1"/>
  <c r="O77" i="32"/>
  <c r="O100" i="32" s="1"/>
  <c r="N77" i="32"/>
  <c r="N100" i="32" s="1"/>
  <c r="M77" i="32"/>
  <c r="M100" i="32" s="1"/>
  <c r="L77" i="32"/>
  <c r="L100" i="32" s="1"/>
  <c r="K77" i="32"/>
  <c r="K100" i="32" s="1"/>
  <c r="J77" i="32"/>
  <c r="J100" i="32" s="1"/>
  <c r="I77" i="32"/>
  <c r="I100" i="32" s="1"/>
  <c r="H77" i="32"/>
  <c r="H100" i="32" s="1"/>
  <c r="G77" i="32"/>
  <c r="G100" i="32" s="1"/>
  <c r="F77" i="32"/>
  <c r="F100" i="32" s="1"/>
  <c r="E77" i="32"/>
  <c r="E100" i="32" s="1"/>
  <c r="D77" i="32"/>
  <c r="D100" i="32" s="1"/>
  <c r="AL76" i="32"/>
  <c r="AL99" i="32" s="1"/>
  <c r="AK76" i="32"/>
  <c r="AK99" i="32" s="1"/>
  <c r="AI76" i="32"/>
  <c r="AI99" i="32" s="1"/>
  <c r="AH76" i="32"/>
  <c r="AH99" i="32" s="1"/>
  <c r="AG76" i="32"/>
  <c r="AG99" i="32" s="1"/>
  <c r="AF76" i="32"/>
  <c r="AF99" i="32" s="1"/>
  <c r="AE76" i="32"/>
  <c r="AE99" i="32" s="1"/>
  <c r="AD76" i="32"/>
  <c r="AD99" i="32" s="1"/>
  <c r="AC76" i="32"/>
  <c r="AC99" i="32" s="1"/>
  <c r="AB76" i="32"/>
  <c r="AB99" i="32" s="1"/>
  <c r="AA76" i="32"/>
  <c r="AA99" i="32" s="1"/>
  <c r="Z76" i="32"/>
  <c r="Z99" i="32" s="1"/>
  <c r="Y76" i="32"/>
  <c r="Y99" i="32" s="1"/>
  <c r="X76" i="32"/>
  <c r="X99" i="32" s="1"/>
  <c r="W76" i="32"/>
  <c r="W99" i="32" s="1"/>
  <c r="V76" i="32"/>
  <c r="V99" i="32" s="1"/>
  <c r="T76" i="32"/>
  <c r="S76" i="32"/>
  <c r="S99" i="32" s="1"/>
  <c r="Q76" i="32"/>
  <c r="Q99" i="32" s="1"/>
  <c r="P76" i="32"/>
  <c r="P99" i="32" s="1"/>
  <c r="O76" i="32"/>
  <c r="O99" i="32" s="1"/>
  <c r="N76" i="32"/>
  <c r="N99" i="32" s="1"/>
  <c r="M76" i="32"/>
  <c r="M99" i="32" s="1"/>
  <c r="L76" i="32"/>
  <c r="L99" i="32" s="1"/>
  <c r="K76" i="32"/>
  <c r="K99" i="32" s="1"/>
  <c r="J76" i="32"/>
  <c r="J99" i="32" s="1"/>
  <c r="I76" i="32"/>
  <c r="I99" i="32" s="1"/>
  <c r="H76" i="32"/>
  <c r="H99" i="32" s="1"/>
  <c r="G76" i="32"/>
  <c r="G99" i="32" s="1"/>
  <c r="F76" i="32"/>
  <c r="F99" i="32" s="1"/>
  <c r="E76" i="32"/>
  <c r="E99" i="32" s="1"/>
  <c r="D76" i="32"/>
  <c r="D99" i="32" s="1"/>
  <c r="AL75" i="32"/>
  <c r="AL98" i="32" s="1"/>
  <c r="AK75" i="32"/>
  <c r="AK98" i="32" s="1"/>
  <c r="AN98" i="32" s="1"/>
  <c r="AI75" i="32"/>
  <c r="AI98" i="32" s="1"/>
  <c r="AH75" i="32"/>
  <c r="AH98" i="32" s="1"/>
  <c r="AG75" i="32"/>
  <c r="AG98" i="32" s="1"/>
  <c r="AF75" i="32"/>
  <c r="AF98" i="32" s="1"/>
  <c r="AE75" i="32"/>
  <c r="AE98" i="32" s="1"/>
  <c r="AD75" i="32"/>
  <c r="AD98" i="32" s="1"/>
  <c r="AC75" i="32"/>
  <c r="AC98" i="32" s="1"/>
  <c r="AB75" i="32"/>
  <c r="AB98" i="32" s="1"/>
  <c r="AA75" i="32"/>
  <c r="AA98" i="32" s="1"/>
  <c r="Z75" i="32"/>
  <c r="Z98" i="32" s="1"/>
  <c r="Y75" i="32"/>
  <c r="Y98" i="32" s="1"/>
  <c r="X75" i="32"/>
  <c r="W75" i="32"/>
  <c r="W98" i="32" s="1"/>
  <c r="V75" i="32"/>
  <c r="V98" i="32" s="1"/>
  <c r="T75" i="32"/>
  <c r="S75" i="32"/>
  <c r="S98" i="32" s="1"/>
  <c r="Q75" i="32"/>
  <c r="Q98" i="32" s="1"/>
  <c r="P75" i="32"/>
  <c r="P98" i="32" s="1"/>
  <c r="O75" i="32"/>
  <c r="O98" i="32" s="1"/>
  <c r="N75" i="32"/>
  <c r="N98" i="32" s="1"/>
  <c r="M75" i="32"/>
  <c r="M98" i="32" s="1"/>
  <c r="L75" i="32"/>
  <c r="L98" i="32" s="1"/>
  <c r="K75" i="32"/>
  <c r="K98" i="32" s="1"/>
  <c r="J75" i="32"/>
  <c r="J98" i="32" s="1"/>
  <c r="I75" i="32"/>
  <c r="I98" i="32" s="1"/>
  <c r="H75" i="32"/>
  <c r="H98" i="32" s="1"/>
  <c r="G75" i="32"/>
  <c r="G98" i="32" s="1"/>
  <c r="F75" i="32"/>
  <c r="F98" i="32" s="1"/>
  <c r="E75" i="32"/>
  <c r="E98" i="32" s="1"/>
  <c r="D75" i="32"/>
  <c r="D98" i="32" s="1"/>
  <c r="AL74" i="32"/>
  <c r="AL97" i="32" s="1"/>
  <c r="AK74" i="32"/>
  <c r="AK97" i="32" s="1"/>
  <c r="AI74" i="32"/>
  <c r="AI97" i="32" s="1"/>
  <c r="AH74" i="32"/>
  <c r="AH97" i="32" s="1"/>
  <c r="AG74" i="32"/>
  <c r="AG97" i="32" s="1"/>
  <c r="AF74" i="32"/>
  <c r="AF97" i="32" s="1"/>
  <c r="AE74" i="32"/>
  <c r="AE97" i="32" s="1"/>
  <c r="AD74" i="32"/>
  <c r="AD97" i="32" s="1"/>
  <c r="AC74" i="32"/>
  <c r="AC97" i="32" s="1"/>
  <c r="AB74" i="32"/>
  <c r="AB97" i="32" s="1"/>
  <c r="AA74" i="32"/>
  <c r="AA97" i="32" s="1"/>
  <c r="Z74" i="32"/>
  <c r="Z97" i="32" s="1"/>
  <c r="Y74" i="32"/>
  <c r="Y97" i="32" s="1"/>
  <c r="X74" i="32"/>
  <c r="X97" i="32" s="1"/>
  <c r="W74" i="32"/>
  <c r="W97" i="32" s="1"/>
  <c r="V74" i="32"/>
  <c r="V97" i="32" s="1"/>
  <c r="T74" i="32"/>
  <c r="S74" i="32"/>
  <c r="S97" i="32" s="1"/>
  <c r="Q74" i="32"/>
  <c r="Q97" i="32" s="1"/>
  <c r="P74" i="32"/>
  <c r="P97" i="32" s="1"/>
  <c r="O74" i="32"/>
  <c r="O97" i="32" s="1"/>
  <c r="N74" i="32"/>
  <c r="N97" i="32" s="1"/>
  <c r="M74" i="32"/>
  <c r="M97" i="32" s="1"/>
  <c r="L74" i="32"/>
  <c r="L97" i="32" s="1"/>
  <c r="K74" i="32"/>
  <c r="K97" i="32" s="1"/>
  <c r="J74" i="32"/>
  <c r="J97" i="32" s="1"/>
  <c r="I74" i="32"/>
  <c r="I97" i="32" s="1"/>
  <c r="H74" i="32"/>
  <c r="H97" i="32" s="1"/>
  <c r="G74" i="32"/>
  <c r="G97" i="32" s="1"/>
  <c r="F74" i="32"/>
  <c r="F97" i="32" s="1"/>
  <c r="E74" i="32"/>
  <c r="E97" i="32" s="1"/>
  <c r="D74" i="32"/>
  <c r="D97" i="32" s="1"/>
  <c r="AL73" i="32"/>
  <c r="AK73" i="32"/>
  <c r="AI73" i="32"/>
  <c r="AH73" i="32"/>
  <c r="AG73" i="32"/>
  <c r="AF73" i="32"/>
  <c r="AE73" i="32"/>
  <c r="AD73" i="32"/>
  <c r="AC73" i="32"/>
  <c r="AB73" i="32"/>
  <c r="AA73" i="32"/>
  <c r="Z73" i="32"/>
  <c r="Y73" i="32"/>
  <c r="X73" i="32"/>
  <c r="W73" i="32"/>
  <c r="V73" i="32"/>
  <c r="T73" i="32"/>
  <c r="S73" i="32"/>
  <c r="Q73" i="32"/>
  <c r="P73" i="32"/>
  <c r="O73" i="32"/>
  <c r="N73" i="32"/>
  <c r="M73" i="32"/>
  <c r="L73" i="32"/>
  <c r="L96" i="32" s="1"/>
  <c r="K73" i="32"/>
  <c r="J73" i="32"/>
  <c r="J96" i="32" s="1"/>
  <c r="I73" i="32"/>
  <c r="I96" i="32" s="1"/>
  <c r="H73" i="32"/>
  <c r="H96" i="32" s="1"/>
  <c r="G73" i="32"/>
  <c r="G96" i="32" s="1"/>
  <c r="F73" i="32"/>
  <c r="F96" i="32" s="1"/>
  <c r="E73" i="32"/>
  <c r="E96" i="32" s="1"/>
  <c r="E108" i="32" s="1"/>
  <c r="D73" i="32"/>
  <c r="D96" i="32" s="1"/>
  <c r="AL62" i="32"/>
  <c r="AK62" i="32"/>
  <c r="AI62" i="32"/>
  <c r="AH62" i="32"/>
  <c r="AG62" i="32"/>
  <c r="AF62" i="32"/>
  <c r="AE62" i="32"/>
  <c r="AD62" i="32"/>
  <c r="AC62" i="32"/>
  <c r="AB62" i="32"/>
  <c r="AA62" i="32"/>
  <c r="Z62" i="32"/>
  <c r="Y62" i="32"/>
  <c r="X62" i="32"/>
  <c r="W62" i="32"/>
  <c r="V62" i="32"/>
  <c r="U62" i="32"/>
  <c r="T62" i="32"/>
  <c r="S62" i="32"/>
  <c r="R62" i="32"/>
  <c r="Q62" i="32"/>
  <c r="P62" i="32"/>
  <c r="O62" i="32"/>
  <c r="N62" i="32"/>
  <c r="M62" i="32"/>
  <c r="L62" i="32"/>
  <c r="K62" i="32"/>
  <c r="J62" i="32"/>
  <c r="I62" i="32"/>
  <c r="H62" i="32"/>
  <c r="G62" i="32"/>
  <c r="F62" i="32"/>
  <c r="E62" i="32"/>
  <c r="D62" i="32"/>
  <c r="AN61" i="32"/>
  <c r="AJ61" i="32"/>
  <c r="AN60" i="32"/>
  <c r="AJ60" i="32"/>
  <c r="AN59" i="32"/>
  <c r="AJ59" i="32"/>
  <c r="AN58" i="32"/>
  <c r="AJ58" i="32"/>
  <c r="AN57" i="32"/>
  <c r="AJ57" i="32"/>
  <c r="AN56" i="32"/>
  <c r="AJ56" i="32"/>
  <c r="AN55" i="32"/>
  <c r="AJ55" i="32"/>
  <c r="AN54" i="32"/>
  <c r="AJ54" i="32"/>
  <c r="AN53" i="32"/>
  <c r="AJ53" i="32"/>
  <c r="AM53" i="32" s="1"/>
  <c r="AN52" i="32"/>
  <c r="AJ52" i="32"/>
  <c r="AN51" i="32"/>
  <c r="AJ51" i="32"/>
  <c r="AL41" i="32"/>
  <c r="AK41" i="32"/>
  <c r="AI41" i="32"/>
  <c r="AH41" i="32"/>
  <c r="AG41" i="32"/>
  <c r="AF41" i="32"/>
  <c r="AE41" i="32"/>
  <c r="AD41" i="32"/>
  <c r="AC41" i="32"/>
  <c r="AB41" i="32"/>
  <c r="AA41" i="32"/>
  <c r="Z41" i="32"/>
  <c r="Y41" i="32"/>
  <c r="X41" i="32"/>
  <c r="W41" i="32"/>
  <c r="W35" i="43" s="1"/>
  <c r="V41" i="32"/>
  <c r="U41" i="32"/>
  <c r="T41" i="32"/>
  <c r="S41" i="32"/>
  <c r="R41" i="32"/>
  <c r="Q41" i="32"/>
  <c r="P41" i="32"/>
  <c r="O41" i="32"/>
  <c r="N41" i="32"/>
  <c r="M41" i="32"/>
  <c r="L41" i="32"/>
  <c r="K41" i="32"/>
  <c r="J41" i="32"/>
  <c r="I41" i="32"/>
  <c r="H41" i="32"/>
  <c r="G41" i="32"/>
  <c r="F41" i="32"/>
  <c r="E41" i="32"/>
  <c r="D41" i="32"/>
  <c r="AN40" i="32"/>
  <c r="AJ40" i="32"/>
  <c r="AN39" i="32"/>
  <c r="AJ39" i="32"/>
  <c r="AN38" i="32"/>
  <c r="AJ38" i="32"/>
  <c r="AN37" i="32"/>
  <c r="AJ37" i="32"/>
  <c r="AN36" i="32"/>
  <c r="AJ36" i="32"/>
  <c r="AM36" i="32" s="1"/>
  <c r="AN35" i="32"/>
  <c r="AJ35" i="32"/>
  <c r="AN34" i="32"/>
  <c r="AJ34" i="32"/>
  <c r="AN33" i="32"/>
  <c r="AJ33" i="32"/>
  <c r="AN32" i="32"/>
  <c r="AJ32" i="32"/>
  <c r="AM32" i="32" s="1"/>
  <c r="AN31" i="32"/>
  <c r="AJ31" i="32"/>
  <c r="AN30" i="32"/>
  <c r="AJ30" i="32"/>
  <c r="AM30" i="32" s="1"/>
  <c r="AL84" i="31"/>
  <c r="AL107" i="31" s="1"/>
  <c r="AK84" i="31"/>
  <c r="AK107" i="31" s="1"/>
  <c r="AI84" i="31"/>
  <c r="AI107" i="31" s="1"/>
  <c r="AH84" i="31"/>
  <c r="AH107" i="31" s="1"/>
  <c r="AG84" i="31"/>
  <c r="AG107" i="31" s="1"/>
  <c r="AF84" i="31"/>
  <c r="AF107" i="31" s="1"/>
  <c r="AE84" i="31"/>
  <c r="AE107" i="31" s="1"/>
  <c r="AD84" i="31"/>
  <c r="AD107" i="31" s="1"/>
  <c r="AC84" i="31"/>
  <c r="AC107" i="31" s="1"/>
  <c r="AB84" i="31"/>
  <c r="AB107" i="31" s="1"/>
  <c r="AA84" i="31"/>
  <c r="AA107" i="31" s="1"/>
  <c r="Z84" i="31"/>
  <c r="Z107" i="31" s="1"/>
  <c r="Y84" i="31"/>
  <c r="Y107" i="31" s="1"/>
  <c r="X84" i="31"/>
  <c r="X107" i="31" s="1"/>
  <c r="W84" i="31"/>
  <c r="W107" i="31" s="1"/>
  <c r="V84" i="31"/>
  <c r="V107" i="31" s="1"/>
  <c r="T84" i="31"/>
  <c r="T107" i="31" s="1"/>
  <c r="S84" i="31"/>
  <c r="S107" i="31" s="1"/>
  <c r="Q84" i="31"/>
  <c r="Q107" i="31" s="1"/>
  <c r="P84" i="31"/>
  <c r="P107" i="31" s="1"/>
  <c r="O84" i="31"/>
  <c r="O107" i="31" s="1"/>
  <c r="N84" i="31"/>
  <c r="N107" i="31" s="1"/>
  <c r="M84" i="31"/>
  <c r="M107" i="31" s="1"/>
  <c r="L84" i="31"/>
  <c r="L107" i="31" s="1"/>
  <c r="K84" i="31"/>
  <c r="K107" i="31" s="1"/>
  <c r="J84" i="31"/>
  <c r="J107" i="31" s="1"/>
  <c r="I84" i="31"/>
  <c r="I107" i="31" s="1"/>
  <c r="H84" i="31"/>
  <c r="H107" i="31" s="1"/>
  <c r="G84" i="31"/>
  <c r="G107" i="31" s="1"/>
  <c r="F84" i="31"/>
  <c r="F107" i="31" s="1"/>
  <c r="E84" i="31"/>
  <c r="E107" i="31" s="1"/>
  <c r="D84" i="31"/>
  <c r="D107" i="31" s="1"/>
  <c r="AL83" i="31"/>
  <c r="AL106" i="31" s="1"/>
  <c r="AK83" i="31"/>
  <c r="AK106" i="31" s="1"/>
  <c r="AN106" i="31" s="1"/>
  <c r="AI83" i="31"/>
  <c r="AI106" i="31" s="1"/>
  <c r="AH83" i="31"/>
  <c r="AH106" i="31" s="1"/>
  <c r="AG83" i="31"/>
  <c r="AG106" i="31" s="1"/>
  <c r="AF83" i="31"/>
  <c r="AF106" i="31" s="1"/>
  <c r="AE83" i="31"/>
  <c r="AE106" i="31" s="1"/>
  <c r="AD83" i="31"/>
  <c r="AD106" i="31" s="1"/>
  <c r="AC83" i="31"/>
  <c r="AC106" i="31" s="1"/>
  <c r="AB83" i="31"/>
  <c r="AB106" i="31" s="1"/>
  <c r="AA83" i="31"/>
  <c r="AA106" i="31" s="1"/>
  <c r="Z83" i="31"/>
  <c r="Z106" i="31" s="1"/>
  <c r="Y83" i="31"/>
  <c r="Y106" i="31" s="1"/>
  <c r="X83" i="31"/>
  <c r="X106" i="31" s="1"/>
  <c r="W83" i="31"/>
  <c r="W106" i="31" s="1"/>
  <c r="V83" i="31"/>
  <c r="V106" i="31" s="1"/>
  <c r="T83" i="31"/>
  <c r="T106" i="31" s="1"/>
  <c r="S83" i="31"/>
  <c r="S106" i="31" s="1"/>
  <c r="Q83" i="31"/>
  <c r="Q106" i="31" s="1"/>
  <c r="P83" i="31"/>
  <c r="P106" i="31" s="1"/>
  <c r="O83" i="31"/>
  <c r="O106" i="31" s="1"/>
  <c r="N83" i="31"/>
  <c r="N106" i="31" s="1"/>
  <c r="M83" i="31"/>
  <c r="M106" i="31" s="1"/>
  <c r="L83" i="31"/>
  <c r="L106" i="31" s="1"/>
  <c r="K83" i="31"/>
  <c r="K106" i="31" s="1"/>
  <c r="J83" i="31"/>
  <c r="J106" i="31" s="1"/>
  <c r="I83" i="31"/>
  <c r="I106" i="31" s="1"/>
  <c r="H83" i="31"/>
  <c r="H106" i="31" s="1"/>
  <c r="G83" i="31"/>
  <c r="G106" i="31" s="1"/>
  <c r="F83" i="31"/>
  <c r="F106" i="31" s="1"/>
  <c r="E83" i="31"/>
  <c r="E106" i="31" s="1"/>
  <c r="D83" i="31"/>
  <c r="D106" i="31" s="1"/>
  <c r="AL82" i="31"/>
  <c r="AL105" i="31" s="1"/>
  <c r="AK82" i="31"/>
  <c r="AK105" i="31" s="1"/>
  <c r="AI82" i="31"/>
  <c r="AI105" i="31" s="1"/>
  <c r="AH82" i="31"/>
  <c r="AH105" i="31" s="1"/>
  <c r="AG82" i="31"/>
  <c r="AG105" i="31" s="1"/>
  <c r="AF82" i="31"/>
  <c r="AF105" i="31" s="1"/>
  <c r="AE82" i="31"/>
  <c r="AE105" i="31" s="1"/>
  <c r="AD82" i="31"/>
  <c r="AD105" i="31" s="1"/>
  <c r="AC82" i="31"/>
  <c r="AC105" i="31" s="1"/>
  <c r="AB82" i="31"/>
  <c r="AB105" i="31" s="1"/>
  <c r="AA82" i="31"/>
  <c r="AA105" i="31" s="1"/>
  <c r="Z82" i="31"/>
  <c r="Z105" i="31" s="1"/>
  <c r="Y82" i="31"/>
  <c r="Y105" i="31" s="1"/>
  <c r="X82" i="31"/>
  <c r="X105" i="31" s="1"/>
  <c r="W82" i="31"/>
  <c r="W105" i="31" s="1"/>
  <c r="V82" i="31"/>
  <c r="V105" i="31" s="1"/>
  <c r="T82" i="31"/>
  <c r="T105" i="31" s="1"/>
  <c r="S82" i="31"/>
  <c r="S105" i="31" s="1"/>
  <c r="Q82" i="31"/>
  <c r="Q105" i="31" s="1"/>
  <c r="P82" i="31"/>
  <c r="P105" i="31" s="1"/>
  <c r="O82" i="31"/>
  <c r="O105" i="31" s="1"/>
  <c r="N82" i="31"/>
  <c r="N105" i="31" s="1"/>
  <c r="M82" i="31"/>
  <c r="M105" i="31" s="1"/>
  <c r="L82" i="31"/>
  <c r="L105" i="31" s="1"/>
  <c r="K82" i="31"/>
  <c r="K105" i="31" s="1"/>
  <c r="J82" i="31"/>
  <c r="J105" i="31" s="1"/>
  <c r="I82" i="31"/>
  <c r="I105" i="31" s="1"/>
  <c r="H82" i="31"/>
  <c r="H105" i="31" s="1"/>
  <c r="G82" i="31"/>
  <c r="G105" i="31" s="1"/>
  <c r="F82" i="31"/>
  <c r="F105" i="31" s="1"/>
  <c r="E82" i="31"/>
  <c r="E105" i="31" s="1"/>
  <c r="D82" i="31"/>
  <c r="D105" i="31" s="1"/>
  <c r="AL81" i="31"/>
  <c r="AL104" i="31" s="1"/>
  <c r="AK81" i="31"/>
  <c r="AK104" i="31" s="1"/>
  <c r="AI81" i="31"/>
  <c r="AI104" i="31" s="1"/>
  <c r="AH81" i="31"/>
  <c r="AH104" i="31" s="1"/>
  <c r="AG81" i="31"/>
  <c r="AG104" i="31" s="1"/>
  <c r="AF81" i="31"/>
  <c r="AF104" i="31" s="1"/>
  <c r="AE81" i="31"/>
  <c r="AE104" i="31" s="1"/>
  <c r="AD81" i="31"/>
  <c r="AD104" i="31" s="1"/>
  <c r="AC81" i="31"/>
  <c r="AC104" i="31" s="1"/>
  <c r="AB81" i="31"/>
  <c r="AB104" i="31" s="1"/>
  <c r="AA81" i="31"/>
  <c r="AA104" i="31" s="1"/>
  <c r="Z81" i="31"/>
  <c r="Z104" i="31" s="1"/>
  <c r="Y81" i="31"/>
  <c r="Y104" i="31" s="1"/>
  <c r="X81" i="31"/>
  <c r="W81" i="31"/>
  <c r="W104" i="31" s="1"/>
  <c r="V81" i="31"/>
  <c r="V104" i="31" s="1"/>
  <c r="T81" i="31"/>
  <c r="T104" i="31" s="1"/>
  <c r="S81" i="31"/>
  <c r="S104" i="31" s="1"/>
  <c r="Q81" i="31"/>
  <c r="Q104" i="31" s="1"/>
  <c r="P81" i="31"/>
  <c r="P104" i="31" s="1"/>
  <c r="O81" i="31"/>
  <c r="O104" i="31" s="1"/>
  <c r="N81" i="31"/>
  <c r="N104" i="31" s="1"/>
  <c r="M81" i="31"/>
  <c r="M104" i="31" s="1"/>
  <c r="L81" i="31"/>
  <c r="L104" i="31" s="1"/>
  <c r="K81" i="31"/>
  <c r="K104" i="31" s="1"/>
  <c r="J81" i="31"/>
  <c r="J104" i="31" s="1"/>
  <c r="I81" i="31"/>
  <c r="I104" i="31" s="1"/>
  <c r="H81" i="31"/>
  <c r="H104" i="31" s="1"/>
  <c r="G81" i="31"/>
  <c r="G104" i="31" s="1"/>
  <c r="F81" i="31"/>
  <c r="F104" i="31" s="1"/>
  <c r="E81" i="31"/>
  <c r="E104" i="31" s="1"/>
  <c r="D81" i="31"/>
  <c r="D104" i="31" s="1"/>
  <c r="AL80" i="31"/>
  <c r="AL103" i="31" s="1"/>
  <c r="AK80" i="31"/>
  <c r="AK103" i="31" s="1"/>
  <c r="AI80" i="31"/>
  <c r="AI103" i="31" s="1"/>
  <c r="AH80" i="31"/>
  <c r="AH103" i="31" s="1"/>
  <c r="AG80" i="31"/>
  <c r="AG103" i="31" s="1"/>
  <c r="AF80" i="31"/>
  <c r="AF103" i="31" s="1"/>
  <c r="AE80" i="31"/>
  <c r="AE103" i="31" s="1"/>
  <c r="AD80" i="31"/>
  <c r="AD103" i="31" s="1"/>
  <c r="AC80" i="31"/>
  <c r="AC103" i="31" s="1"/>
  <c r="AB80" i="31"/>
  <c r="AB103" i="31" s="1"/>
  <c r="AA80" i="31"/>
  <c r="AA103" i="31" s="1"/>
  <c r="Z80" i="31"/>
  <c r="Z103" i="31" s="1"/>
  <c r="Y80" i="31"/>
  <c r="Y103" i="31" s="1"/>
  <c r="X80" i="31"/>
  <c r="X103" i="31" s="1"/>
  <c r="W80" i="31"/>
  <c r="W103" i="31" s="1"/>
  <c r="V80" i="31"/>
  <c r="V103" i="31" s="1"/>
  <c r="T80" i="31"/>
  <c r="T103" i="31" s="1"/>
  <c r="S80" i="31"/>
  <c r="S103" i="31" s="1"/>
  <c r="Q80" i="31"/>
  <c r="Q103" i="31" s="1"/>
  <c r="P80" i="31"/>
  <c r="P103" i="31" s="1"/>
  <c r="O80" i="31"/>
  <c r="O103" i="31" s="1"/>
  <c r="N80" i="31"/>
  <c r="N103" i="31" s="1"/>
  <c r="M80" i="31"/>
  <c r="M103" i="31" s="1"/>
  <c r="L80" i="31"/>
  <c r="L103" i="31" s="1"/>
  <c r="K80" i="31"/>
  <c r="K103" i="31" s="1"/>
  <c r="J80" i="31"/>
  <c r="J103" i="31" s="1"/>
  <c r="I80" i="31"/>
  <c r="I103" i="31" s="1"/>
  <c r="H80" i="31"/>
  <c r="H103" i="31" s="1"/>
  <c r="G80" i="31"/>
  <c r="G103" i="31" s="1"/>
  <c r="F80" i="31"/>
  <c r="F103" i="31" s="1"/>
  <c r="E80" i="31"/>
  <c r="E103" i="31" s="1"/>
  <c r="D80" i="31"/>
  <c r="D103" i="31" s="1"/>
  <c r="AL79" i="31"/>
  <c r="AL102" i="31" s="1"/>
  <c r="AK79" i="31"/>
  <c r="AK102" i="31" s="1"/>
  <c r="AI79" i="31"/>
  <c r="AI102" i="31" s="1"/>
  <c r="AH79" i="31"/>
  <c r="AH102" i="31" s="1"/>
  <c r="AG79" i="31"/>
  <c r="AG102" i="31" s="1"/>
  <c r="AF79" i="31"/>
  <c r="AF102" i="31" s="1"/>
  <c r="AE79" i="31"/>
  <c r="AE102" i="31" s="1"/>
  <c r="AD79" i="31"/>
  <c r="AD102" i="31" s="1"/>
  <c r="AC79" i="31"/>
  <c r="AC102" i="31" s="1"/>
  <c r="AB79" i="31"/>
  <c r="AB102" i="31" s="1"/>
  <c r="AA79" i="31"/>
  <c r="AA102" i="31" s="1"/>
  <c r="Z79" i="31"/>
  <c r="Z102" i="31" s="1"/>
  <c r="Y79" i="31"/>
  <c r="Y102" i="31" s="1"/>
  <c r="X79" i="31"/>
  <c r="X102" i="31" s="1"/>
  <c r="W79" i="31"/>
  <c r="W102" i="31" s="1"/>
  <c r="V79" i="31"/>
  <c r="V102" i="31" s="1"/>
  <c r="T79" i="31"/>
  <c r="T102" i="31" s="1"/>
  <c r="S79" i="31"/>
  <c r="S102" i="31" s="1"/>
  <c r="Q79" i="31"/>
  <c r="Q102" i="31" s="1"/>
  <c r="P79" i="31"/>
  <c r="P102" i="31" s="1"/>
  <c r="O79" i="31"/>
  <c r="O102" i="31" s="1"/>
  <c r="N79" i="31"/>
  <c r="N102" i="31" s="1"/>
  <c r="M79" i="31"/>
  <c r="M102" i="31" s="1"/>
  <c r="L79" i="31"/>
  <c r="L102" i="31" s="1"/>
  <c r="K79" i="31"/>
  <c r="K102" i="31" s="1"/>
  <c r="J79" i="31"/>
  <c r="J102" i="31" s="1"/>
  <c r="I79" i="31"/>
  <c r="I102" i="31" s="1"/>
  <c r="H79" i="31"/>
  <c r="H102" i="31" s="1"/>
  <c r="G79" i="31"/>
  <c r="G102" i="31" s="1"/>
  <c r="F79" i="31"/>
  <c r="F102" i="31" s="1"/>
  <c r="E79" i="31"/>
  <c r="E102" i="31" s="1"/>
  <c r="D79" i="31"/>
  <c r="D102" i="31" s="1"/>
  <c r="AL78" i="31"/>
  <c r="AL101" i="31" s="1"/>
  <c r="AK78" i="31"/>
  <c r="AK101" i="31" s="1"/>
  <c r="AI78" i="31"/>
  <c r="AI101" i="31" s="1"/>
  <c r="AH78" i="31"/>
  <c r="AH101" i="31" s="1"/>
  <c r="AG78" i="31"/>
  <c r="AG101" i="31" s="1"/>
  <c r="AF78" i="31"/>
  <c r="AF101" i="31" s="1"/>
  <c r="AE78" i="31"/>
  <c r="AE101" i="31" s="1"/>
  <c r="AD78" i="31"/>
  <c r="AD101" i="31" s="1"/>
  <c r="AC78" i="31"/>
  <c r="AC101" i="31" s="1"/>
  <c r="AB78" i="31"/>
  <c r="AB101" i="31" s="1"/>
  <c r="AA78" i="31"/>
  <c r="AA101" i="31" s="1"/>
  <c r="Z78" i="31"/>
  <c r="Z101" i="31" s="1"/>
  <c r="Y78" i="31"/>
  <c r="Y101" i="31" s="1"/>
  <c r="X78" i="31"/>
  <c r="X101" i="31" s="1"/>
  <c r="W78" i="31"/>
  <c r="W101" i="31" s="1"/>
  <c r="V78" i="31"/>
  <c r="V101" i="31" s="1"/>
  <c r="T78" i="31"/>
  <c r="T101" i="31" s="1"/>
  <c r="S78" i="31"/>
  <c r="S101" i="31" s="1"/>
  <c r="Q78" i="31"/>
  <c r="Q101" i="31" s="1"/>
  <c r="P78" i="31"/>
  <c r="P101" i="31" s="1"/>
  <c r="O78" i="31"/>
  <c r="O101" i="31" s="1"/>
  <c r="N78" i="31"/>
  <c r="N101" i="31" s="1"/>
  <c r="M78" i="31"/>
  <c r="M101" i="31" s="1"/>
  <c r="L78" i="31"/>
  <c r="L101" i="31" s="1"/>
  <c r="K78" i="31"/>
  <c r="K101" i="31" s="1"/>
  <c r="J78" i="31"/>
  <c r="J101" i="31" s="1"/>
  <c r="I78" i="31"/>
  <c r="I101" i="31" s="1"/>
  <c r="H78" i="31"/>
  <c r="H101" i="31" s="1"/>
  <c r="G78" i="31"/>
  <c r="G101" i="31" s="1"/>
  <c r="F78" i="31"/>
  <c r="F101" i="31" s="1"/>
  <c r="E78" i="31"/>
  <c r="E101" i="31" s="1"/>
  <c r="D78" i="31"/>
  <c r="D101" i="31" s="1"/>
  <c r="AL77" i="31"/>
  <c r="AL100" i="31" s="1"/>
  <c r="AK77" i="31"/>
  <c r="AK100" i="31" s="1"/>
  <c r="AI77" i="31"/>
  <c r="AI100" i="31" s="1"/>
  <c r="AH77" i="31"/>
  <c r="AH100" i="31" s="1"/>
  <c r="AG77" i="31"/>
  <c r="AG100" i="31" s="1"/>
  <c r="AF77" i="31"/>
  <c r="AF100" i="31" s="1"/>
  <c r="AE77" i="31"/>
  <c r="AE100" i="31" s="1"/>
  <c r="AD77" i="31"/>
  <c r="AD100" i="31" s="1"/>
  <c r="AC77" i="31"/>
  <c r="AC100" i="31" s="1"/>
  <c r="AB77" i="31"/>
  <c r="AB100" i="31" s="1"/>
  <c r="AA77" i="31"/>
  <c r="AA100" i="31" s="1"/>
  <c r="Z77" i="31"/>
  <c r="Z100" i="31" s="1"/>
  <c r="Y77" i="31"/>
  <c r="Y100" i="31" s="1"/>
  <c r="X77" i="31"/>
  <c r="X100" i="31" s="1"/>
  <c r="W77" i="31"/>
  <c r="W100" i="31" s="1"/>
  <c r="V77" i="31"/>
  <c r="V100" i="31" s="1"/>
  <c r="T77" i="31"/>
  <c r="T100" i="31" s="1"/>
  <c r="S77" i="31"/>
  <c r="S100" i="31" s="1"/>
  <c r="Q77" i="31"/>
  <c r="Q100" i="31" s="1"/>
  <c r="P77" i="31"/>
  <c r="P100" i="31" s="1"/>
  <c r="O77" i="31"/>
  <c r="O100" i="31" s="1"/>
  <c r="N77" i="31"/>
  <c r="N100" i="31" s="1"/>
  <c r="M77" i="31"/>
  <c r="M100" i="31" s="1"/>
  <c r="L77" i="31"/>
  <c r="L100" i="31" s="1"/>
  <c r="K77" i="31"/>
  <c r="K100" i="31" s="1"/>
  <c r="J77" i="31"/>
  <c r="J100" i="31" s="1"/>
  <c r="I77" i="31"/>
  <c r="I100" i="31" s="1"/>
  <c r="H77" i="31"/>
  <c r="H100" i="31" s="1"/>
  <c r="G77" i="31"/>
  <c r="G100" i="31" s="1"/>
  <c r="F77" i="31"/>
  <c r="F100" i="31" s="1"/>
  <c r="E77" i="31"/>
  <c r="E100" i="31" s="1"/>
  <c r="D77" i="31"/>
  <c r="D100" i="31" s="1"/>
  <c r="AL76" i="31"/>
  <c r="AL99" i="31" s="1"/>
  <c r="AK76" i="31"/>
  <c r="AK99" i="31" s="1"/>
  <c r="AI76" i="31"/>
  <c r="AI99" i="31" s="1"/>
  <c r="AH76" i="31"/>
  <c r="AH99" i="31" s="1"/>
  <c r="AG76" i="31"/>
  <c r="AG99" i="31" s="1"/>
  <c r="AF76" i="31"/>
  <c r="AF99" i="31" s="1"/>
  <c r="AE76" i="31"/>
  <c r="AE99" i="31" s="1"/>
  <c r="AD76" i="31"/>
  <c r="AD99" i="31" s="1"/>
  <c r="AC76" i="31"/>
  <c r="AC99" i="31" s="1"/>
  <c r="AB76" i="31"/>
  <c r="AB99" i="31" s="1"/>
  <c r="AA76" i="31"/>
  <c r="AA99" i="31" s="1"/>
  <c r="Z76" i="31"/>
  <c r="Z99" i="31" s="1"/>
  <c r="Y76" i="31"/>
  <c r="Y99" i="31" s="1"/>
  <c r="X76" i="31"/>
  <c r="X99" i="31" s="1"/>
  <c r="W76" i="31"/>
  <c r="W99" i="31" s="1"/>
  <c r="V76" i="31"/>
  <c r="V99" i="31" s="1"/>
  <c r="T76" i="31"/>
  <c r="T99" i="31" s="1"/>
  <c r="S76" i="31"/>
  <c r="S99" i="31" s="1"/>
  <c r="Q76" i="31"/>
  <c r="Q99" i="31" s="1"/>
  <c r="P76" i="31"/>
  <c r="P99" i="31" s="1"/>
  <c r="O76" i="31"/>
  <c r="O99" i="31" s="1"/>
  <c r="N76" i="31"/>
  <c r="N99" i="31" s="1"/>
  <c r="M76" i="31"/>
  <c r="M99" i="31" s="1"/>
  <c r="L76" i="31"/>
  <c r="L99" i="31" s="1"/>
  <c r="K76" i="31"/>
  <c r="K99" i="31" s="1"/>
  <c r="J76" i="31"/>
  <c r="J99" i="31" s="1"/>
  <c r="I76" i="31"/>
  <c r="I99" i="31" s="1"/>
  <c r="H76" i="31"/>
  <c r="H99" i="31" s="1"/>
  <c r="G76" i="31"/>
  <c r="G99" i="31" s="1"/>
  <c r="F76" i="31"/>
  <c r="F99" i="31" s="1"/>
  <c r="E76" i="31"/>
  <c r="E99" i="31" s="1"/>
  <c r="D76" i="31"/>
  <c r="D99" i="31" s="1"/>
  <c r="AL75" i="31"/>
  <c r="AL98" i="31" s="1"/>
  <c r="AK75" i="31"/>
  <c r="AK98" i="31" s="1"/>
  <c r="AI75" i="31"/>
  <c r="AI98" i="31" s="1"/>
  <c r="AH75" i="31"/>
  <c r="AH98" i="31" s="1"/>
  <c r="AG75" i="31"/>
  <c r="AG98" i="31" s="1"/>
  <c r="AF75" i="31"/>
  <c r="AF98" i="31" s="1"/>
  <c r="AE75" i="31"/>
  <c r="AE98" i="31" s="1"/>
  <c r="AD75" i="31"/>
  <c r="AD98" i="31" s="1"/>
  <c r="AC75" i="31"/>
  <c r="AC98" i="31" s="1"/>
  <c r="AB75" i="31"/>
  <c r="AB98" i="31" s="1"/>
  <c r="AA75" i="31"/>
  <c r="AA98" i="31" s="1"/>
  <c r="Z75" i="31"/>
  <c r="Z98" i="31" s="1"/>
  <c r="Y75" i="31"/>
  <c r="Y98" i="31" s="1"/>
  <c r="X75" i="31"/>
  <c r="W75" i="31"/>
  <c r="W98" i="31" s="1"/>
  <c r="V75" i="31"/>
  <c r="V98" i="31" s="1"/>
  <c r="T75" i="31"/>
  <c r="T98" i="31" s="1"/>
  <c r="S75" i="31"/>
  <c r="S98" i="31" s="1"/>
  <c r="Q75" i="31"/>
  <c r="Q98" i="31" s="1"/>
  <c r="P75" i="31"/>
  <c r="P98" i="31" s="1"/>
  <c r="O75" i="31"/>
  <c r="O98" i="31" s="1"/>
  <c r="N75" i="31"/>
  <c r="N98" i="31" s="1"/>
  <c r="M75" i="31"/>
  <c r="M98" i="31" s="1"/>
  <c r="L75" i="31"/>
  <c r="L98" i="31" s="1"/>
  <c r="K75" i="31"/>
  <c r="K98" i="31" s="1"/>
  <c r="J75" i="31"/>
  <c r="J98" i="31" s="1"/>
  <c r="I75" i="31"/>
  <c r="I98" i="31" s="1"/>
  <c r="H75" i="31"/>
  <c r="H98" i="31" s="1"/>
  <c r="G75" i="31"/>
  <c r="G98" i="31" s="1"/>
  <c r="F75" i="31"/>
  <c r="F98" i="31" s="1"/>
  <c r="E75" i="31"/>
  <c r="E98" i="31" s="1"/>
  <c r="D75" i="31"/>
  <c r="D98" i="31" s="1"/>
  <c r="AL74" i="31"/>
  <c r="AL97" i="31" s="1"/>
  <c r="AK74" i="31"/>
  <c r="AK97" i="31" s="1"/>
  <c r="AI74" i="31"/>
  <c r="AI97" i="31" s="1"/>
  <c r="AH74" i="31"/>
  <c r="AH97" i="31" s="1"/>
  <c r="AG74" i="31"/>
  <c r="AG97" i="31" s="1"/>
  <c r="AF74" i="31"/>
  <c r="AF97" i="31" s="1"/>
  <c r="AE74" i="31"/>
  <c r="AE97" i="31" s="1"/>
  <c r="AD74" i="31"/>
  <c r="AD97" i="31" s="1"/>
  <c r="AC74" i="31"/>
  <c r="AC97" i="31" s="1"/>
  <c r="AB74" i="31"/>
  <c r="AB97" i="31" s="1"/>
  <c r="AA74" i="31"/>
  <c r="AA97" i="31" s="1"/>
  <c r="Z74" i="31"/>
  <c r="Z97" i="31" s="1"/>
  <c r="Y74" i="31"/>
  <c r="Y97" i="31" s="1"/>
  <c r="X74" i="31"/>
  <c r="X97" i="31" s="1"/>
  <c r="W74" i="31"/>
  <c r="W97" i="31" s="1"/>
  <c r="V74" i="31"/>
  <c r="V97" i="31" s="1"/>
  <c r="T74" i="31"/>
  <c r="T97" i="31" s="1"/>
  <c r="S74" i="31"/>
  <c r="S97" i="31" s="1"/>
  <c r="Q74" i="31"/>
  <c r="Q97" i="31" s="1"/>
  <c r="P74" i="31"/>
  <c r="P97" i="31" s="1"/>
  <c r="O74" i="31"/>
  <c r="O97" i="31" s="1"/>
  <c r="N74" i="31"/>
  <c r="N97" i="31" s="1"/>
  <c r="M74" i="31"/>
  <c r="M97" i="31" s="1"/>
  <c r="L74" i="31"/>
  <c r="L97" i="31" s="1"/>
  <c r="K74" i="31"/>
  <c r="K97" i="31" s="1"/>
  <c r="J74" i="31"/>
  <c r="J97" i="31" s="1"/>
  <c r="I74" i="31"/>
  <c r="I97" i="31" s="1"/>
  <c r="H74" i="31"/>
  <c r="H97" i="31" s="1"/>
  <c r="G74" i="31"/>
  <c r="G97" i="31" s="1"/>
  <c r="F74" i="31"/>
  <c r="F97" i="31" s="1"/>
  <c r="E74" i="31"/>
  <c r="E97" i="31" s="1"/>
  <c r="D74" i="31"/>
  <c r="D97" i="31" s="1"/>
  <c r="AL73" i="31"/>
  <c r="AK73" i="31"/>
  <c r="AI73" i="31"/>
  <c r="AH73" i="31"/>
  <c r="AG73" i="31"/>
  <c r="AF73" i="31"/>
  <c r="AE73" i="31"/>
  <c r="AD73" i="31"/>
  <c r="AC73" i="31"/>
  <c r="AB73" i="31"/>
  <c r="AA73" i="31"/>
  <c r="Z73" i="31"/>
  <c r="Y73" i="31"/>
  <c r="X73" i="31"/>
  <c r="W73" i="31"/>
  <c r="V73" i="31"/>
  <c r="T73" i="31"/>
  <c r="S73" i="31"/>
  <c r="Q73" i="31"/>
  <c r="P73" i="31"/>
  <c r="P96" i="31" s="1"/>
  <c r="O73" i="31"/>
  <c r="N73" i="31"/>
  <c r="N96" i="31" s="1"/>
  <c r="M73" i="31"/>
  <c r="L73" i="31"/>
  <c r="L96" i="31" s="1"/>
  <c r="K73" i="31"/>
  <c r="J73" i="31"/>
  <c r="J96" i="31" s="1"/>
  <c r="I73" i="31"/>
  <c r="I96" i="31" s="1"/>
  <c r="H73" i="31"/>
  <c r="H96" i="31" s="1"/>
  <c r="G73" i="31"/>
  <c r="G96" i="31" s="1"/>
  <c r="F73" i="31"/>
  <c r="F96" i="31" s="1"/>
  <c r="E73" i="31"/>
  <c r="E96" i="31" s="1"/>
  <c r="D73" i="31"/>
  <c r="D96" i="31" s="1"/>
  <c r="AL62" i="31"/>
  <c r="AK62" i="31"/>
  <c r="AN62" i="31" s="1"/>
  <c r="AI62" i="31"/>
  <c r="AH62" i="31"/>
  <c r="AG62" i="31"/>
  <c r="AF62" i="31"/>
  <c r="AE62" i="31"/>
  <c r="AD62" i="31"/>
  <c r="AC62" i="31"/>
  <c r="AB62" i="31"/>
  <c r="AA62" i="31"/>
  <c r="Z62" i="31"/>
  <c r="Y62" i="31"/>
  <c r="X62" i="31"/>
  <c r="W62" i="31"/>
  <c r="V62" i="31"/>
  <c r="U62" i="31"/>
  <c r="T62" i="31"/>
  <c r="S62" i="31"/>
  <c r="R62" i="31"/>
  <c r="Q62" i="31"/>
  <c r="P62" i="31"/>
  <c r="O62" i="31"/>
  <c r="N62" i="31"/>
  <c r="M62" i="31"/>
  <c r="L62" i="31"/>
  <c r="K62" i="31"/>
  <c r="J62" i="31"/>
  <c r="I62" i="31"/>
  <c r="H62" i="31"/>
  <c r="G62" i="31"/>
  <c r="F62" i="31"/>
  <c r="E62" i="31"/>
  <c r="D62" i="31"/>
  <c r="AJ62" i="31" s="1"/>
  <c r="AM62" i="31" s="1"/>
  <c r="AN61" i="31"/>
  <c r="AJ61" i="31"/>
  <c r="AM61" i="31" s="1"/>
  <c r="AN60" i="31"/>
  <c r="AM60" i="31"/>
  <c r="AJ60" i="31"/>
  <c r="AN59" i="31"/>
  <c r="AJ59" i="31"/>
  <c r="AN58" i="31"/>
  <c r="AJ58" i="31"/>
  <c r="AN57" i="31"/>
  <c r="AJ57" i="31"/>
  <c r="AN56" i="31"/>
  <c r="AJ56" i="31"/>
  <c r="AN55" i="31"/>
  <c r="AJ55" i="31"/>
  <c r="AN54" i="31"/>
  <c r="AJ54" i="31"/>
  <c r="AN53" i="31"/>
  <c r="AJ53" i="31"/>
  <c r="AN52" i="31"/>
  <c r="AJ52" i="31"/>
  <c r="AN51" i="31"/>
  <c r="AJ51" i="31"/>
  <c r="AL41" i="31"/>
  <c r="AK41" i="31"/>
  <c r="AI41" i="31"/>
  <c r="AH41" i="31"/>
  <c r="AG41" i="31"/>
  <c r="AF41" i="31"/>
  <c r="AE41" i="31"/>
  <c r="AD41" i="31"/>
  <c r="AC41" i="31"/>
  <c r="AB41" i="31"/>
  <c r="AA41" i="31"/>
  <c r="Z41" i="31"/>
  <c r="Y41" i="31"/>
  <c r="X41" i="31"/>
  <c r="W41" i="31"/>
  <c r="W34" i="43" s="1"/>
  <c r="V41" i="31"/>
  <c r="U41" i="31"/>
  <c r="T41" i="31"/>
  <c r="S41" i="31"/>
  <c r="R41" i="31"/>
  <c r="Q41" i="31"/>
  <c r="P41" i="31"/>
  <c r="O41" i="31"/>
  <c r="N41" i="31"/>
  <c r="N34" i="43" s="1"/>
  <c r="M41" i="31"/>
  <c r="L41" i="31"/>
  <c r="K41" i="31"/>
  <c r="J41" i="31"/>
  <c r="I41" i="31"/>
  <c r="H41" i="31"/>
  <c r="G41" i="31"/>
  <c r="F41" i="31"/>
  <c r="E41" i="31"/>
  <c r="D41" i="31"/>
  <c r="AN40" i="31"/>
  <c r="AN39" i="31"/>
  <c r="AN38" i="31"/>
  <c r="AN37" i="31"/>
  <c r="AN36" i="31"/>
  <c r="AN35" i="31"/>
  <c r="AN34" i="31"/>
  <c r="AN33" i="31"/>
  <c r="AN32" i="31"/>
  <c r="AN31" i="31"/>
  <c r="AN30" i="31"/>
  <c r="AL84" i="30"/>
  <c r="AL107" i="30" s="1"/>
  <c r="AK84" i="30"/>
  <c r="AK107" i="30" s="1"/>
  <c r="AI84" i="30"/>
  <c r="AI107" i="30" s="1"/>
  <c r="AH84" i="30"/>
  <c r="AH107" i="30" s="1"/>
  <c r="AG84" i="30"/>
  <c r="AG107" i="30" s="1"/>
  <c r="AF84" i="30"/>
  <c r="AF107" i="30" s="1"/>
  <c r="AE84" i="30"/>
  <c r="AE107" i="30" s="1"/>
  <c r="AD84" i="30"/>
  <c r="AD107" i="30" s="1"/>
  <c r="AC84" i="30"/>
  <c r="AC107" i="30" s="1"/>
  <c r="AB84" i="30"/>
  <c r="AB107" i="30" s="1"/>
  <c r="AA84" i="30"/>
  <c r="AA107" i="30" s="1"/>
  <c r="Z84" i="30"/>
  <c r="Z107" i="30" s="1"/>
  <c r="Y84" i="30"/>
  <c r="Y107" i="30" s="1"/>
  <c r="X84" i="30"/>
  <c r="X107" i="30" s="1"/>
  <c r="W84" i="30"/>
  <c r="W107" i="30" s="1"/>
  <c r="V84" i="30"/>
  <c r="V107" i="30" s="1"/>
  <c r="T84" i="30"/>
  <c r="T107" i="30" s="1"/>
  <c r="Q84" i="30"/>
  <c r="Q107" i="30" s="1"/>
  <c r="P84" i="30"/>
  <c r="P107" i="30" s="1"/>
  <c r="O84" i="30"/>
  <c r="O107" i="30" s="1"/>
  <c r="N84" i="30"/>
  <c r="N107" i="30" s="1"/>
  <c r="M84" i="30"/>
  <c r="M107" i="30" s="1"/>
  <c r="L84" i="30"/>
  <c r="L107" i="30" s="1"/>
  <c r="K84" i="30"/>
  <c r="K107" i="30" s="1"/>
  <c r="J84" i="30"/>
  <c r="J107" i="30" s="1"/>
  <c r="I84" i="30"/>
  <c r="I107" i="30" s="1"/>
  <c r="H84" i="30"/>
  <c r="H107" i="30" s="1"/>
  <c r="G84" i="30"/>
  <c r="G107" i="30" s="1"/>
  <c r="F84" i="30"/>
  <c r="F107" i="30" s="1"/>
  <c r="E84" i="30"/>
  <c r="E107" i="30" s="1"/>
  <c r="D84" i="30"/>
  <c r="D107" i="30" s="1"/>
  <c r="AL83" i="30"/>
  <c r="AL106" i="30" s="1"/>
  <c r="AK83" i="30"/>
  <c r="AK106" i="30" s="1"/>
  <c r="AI83" i="30"/>
  <c r="AI106" i="30" s="1"/>
  <c r="AH83" i="30"/>
  <c r="AH106" i="30" s="1"/>
  <c r="AG83" i="30"/>
  <c r="AG106" i="30" s="1"/>
  <c r="AF83" i="30"/>
  <c r="AF106" i="30" s="1"/>
  <c r="AE83" i="30"/>
  <c r="AE106" i="30" s="1"/>
  <c r="AD83" i="30"/>
  <c r="AD106" i="30" s="1"/>
  <c r="AC83" i="30"/>
  <c r="AC106" i="30" s="1"/>
  <c r="AB83" i="30"/>
  <c r="AB106" i="30" s="1"/>
  <c r="AA83" i="30"/>
  <c r="AA106" i="30" s="1"/>
  <c r="Z83" i="30"/>
  <c r="Z106" i="30" s="1"/>
  <c r="Y83" i="30"/>
  <c r="Y106" i="30" s="1"/>
  <c r="X83" i="30"/>
  <c r="W83" i="30"/>
  <c r="W106" i="30" s="1"/>
  <c r="V83" i="30"/>
  <c r="V106" i="30" s="1"/>
  <c r="T83" i="30"/>
  <c r="T106" i="30" s="1"/>
  <c r="Q83" i="30"/>
  <c r="Q106" i="30" s="1"/>
  <c r="P83" i="30"/>
  <c r="P106" i="30" s="1"/>
  <c r="O83" i="30"/>
  <c r="O106" i="30" s="1"/>
  <c r="N83" i="30"/>
  <c r="N106" i="30" s="1"/>
  <c r="M83" i="30"/>
  <c r="M106" i="30" s="1"/>
  <c r="L83" i="30"/>
  <c r="L106" i="30" s="1"/>
  <c r="K83" i="30"/>
  <c r="K106" i="30" s="1"/>
  <c r="J83" i="30"/>
  <c r="J106" i="30" s="1"/>
  <c r="I83" i="30"/>
  <c r="I106" i="30" s="1"/>
  <c r="H83" i="30"/>
  <c r="H106" i="30" s="1"/>
  <c r="G83" i="30"/>
  <c r="G106" i="30" s="1"/>
  <c r="F83" i="30"/>
  <c r="F106" i="30" s="1"/>
  <c r="E83" i="30"/>
  <c r="E106" i="30" s="1"/>
  <c r="D83" i="30"/>
  <c r="D106" i="30" s="1"/>
  <c r="AL82" i="30"/>
  <c r="AL105" i="30" s="1"/>
  <c r="AK82" i="30"/>
  <c r="AK105" i="30" s="1"/>
  <c r="AI82" i="30"/>
  <c r="AI105" i="30" s="1"/>
  <c r="AH82" i="30"/>
  <c r="AH105" i="30" s="1"/>
  <c r="AG82" i="30"/>
  <c r="AG105" i="30" s="1"/>
  <c r="AF82" i="30"/>
  <c r="AF105" i="30" s="1"/>
  <c r="AE82" i="30"/>
  <c r="AE105" i="30" s="1"/>
  <c r="AD82" i="30"/>
  <c r="AD105" i="30" s="1"/>
  <c r="AC82" i="30"/>
  <c r="AC105" i="30" s="1"/>
  <c r="AB82" i="30"/>
  <c r="AB105" i="30" s="1"/>
  <c r="AA82" i="30"/>
  <c r="AA105" i="30" s="1"/>
  <c r="Z82" i="30"/>
  <c r="Z105" i="30" s="1"/>
  <c r="Y82" i="30"/>
  <c r="Y105" i="30" s="1"/>
  <c r="X82" i="30"/>
  <c r="X105" i="30" s="1"/>
  <c r="W82" i="30"/>
  <c r="W105" i="30" s="1"/>
  <c r="V82" i="30"/>
  <c r="V105" i="30" s="1"/>
  <c r="T82" i="30"/>
  <c r="T105" i="30" s="1"/>
  <c r="S82" i="30"/>
  <c r="S105" i="30" s="1"/>
  <c r="Q82" i="30"/>
  <c r="Q105" i="30" s="1"/>
  <c r="P82" i="30"/>
  <c r="P105" i="30" s="1"/>
  <c r="O82" i="30"/>
  <c r="O105" i="30" s="1"/>
  <c r="N82" i="30"/>
  <c r="N105" i="30" s="1"/>
  <c r="M82" i="30"/>
  <c r="M105" i="30" s="1"/>
  <c r="L82" i="30"/>
  <c r="L105" i="30" s="1"/>
  <c r="K82" i="30"/>
  <c r="K105" i="30" s="1"/>
  <c r="J82" i="30"/>
  <c r="J105" i="30" s="1"/>
  <c r="I82" i="30"/>
  <c r="I105" i="30" s="1"/>
  <c r="H82" i="30"/>
  <c r="H105" i="30" s="1"/>
  <c r="G82" i="30"/>
  <c r="G105" i="30" s="1"/>
  <c r="F82" i="30"/>
  <c r="F105" i="30" s="1"/>
  <c r="E82" i="30"/>
  <c r="E105" i="30" s="1"/>
  <c r="D82" i="30"/>
  <c r="D105" i="30" s="1"/>
  <c r="AL81" i="30"/>
  <c r="AL104" i="30" s="1"/>
  <c r="AK81" i="30"/>
  <c r="AK104" i="30" s="1"/>
  <c r="AI81" i="30"/>
  <c r="AI104" i="30" s="1"/>
  <c r="AH81" i="30"/>
  <c r="AH104" i="30" s="1"/>
  <c r="AG81" i="30"/>
  <c r="AG104" i="30" s="1"/>
  <c r="AF81" i="30"/>
  <c r="AF104" i="30" s="1"/>
  <c r="AE81" i="30"/>
  <c r="AE104" i="30" s="1"/>
  <c r="AD81" i="30"/>
  <c r="AD104" i="30" s="1"/>
  <c r="AC81" i="30"/>
  <c r="AC104" i="30" s="1"/>
  <c r="AB81" i="30"/>
  <c r="AB104" i="30" s="1"/>
  <c r="AA81" i="30"/>
  <c r="AA104" i="30" s="1"/>
  <c r="Z81" i="30"/>
  <c r="Z104" i="30" s="1"/>
  <c r="Y81" i="30"/>
  <c r="Y104" i="30" s="1"/>
  <c r="X81" i="30"/>
  <c r="X104" i="30" s="1"/>
  <c r="W81" i="30"/>
  <c r="W104" i="30" s="1"/>
  <c r="V81" i="30"/>
  <c r="V104" i="30" s="1"/>
  <c r="T81" i="30"/>
  <c r="T104" i="30" s="1"/>
  <c r="S81" i="30"/>
  <c r="S104" i="30" s="1"/>
  <c r="Q81" i="30"/>
  <c r="Q104" i="30" s="1"/>
  <c r="P81" i="30"/>
  <c r="P104" i="30" s="1"/>
  <c r="O81" i="30"/>
  <c r="O104" i="30" s="1"/>
  <c r="N81" i="30"/>
  <c r="N104" i="30" s="1"/>
  <c r="M81" i="30"/>
  <c r="M104" i="30" s="1"/>
  <c r="L81" i="30"/>
  <c r="L104" i="30" s="1"/>
  <c r="K81" i="30"/>
  <c r="K104" i="30" s="1"/>
  <c r="J81" i="30"/>
  <c r="J104" i="30" s="1"/>
  <c r="I81" i="30"/>
  <c r="I104" i="30" s="1"/>
  <c r="H81" i="30"/>
  <c r="H104" i="30" s="1"/>
  <c r="G81" i="30"/>
  <c r="G104" i="30" s="1"/>
  <c r="F81" i="30"/>
  <c r="F104" i="30" s="1"/>
  <c r="E81" i="30"/>
  <c r="E104" i="30" s="1"/>
  <c r="D81" i="30"/>
  <c r="D104" i="30" s="1"/>
  <c r="AL80" i="30"/>
  <c r="AL103" i="30" s="1"/>
  <c r="AK80" i="30"/>
  <c r="AK103" i="30" s="1"/>
  <c r="AI80" i="30"/>
  <c r="AI103" i="30" s="1"/>
  <c r="AH80" i="30"/>
  <c r="AH103" i="30" s="1"/>
  <c r="AG80" i="30"/>
  <c r="AG103" i="30" s="1"/>
  <c r="AF80" i="30"/>
  <c r="AF103" i="30" s="1"/>
  <c r="AE80" i="30"/>
  <c r="AE103" i="30" s="1"/>
  <c r="AD80" i="30"/>
  <c r="AD103" i="30" s="1"/>
  <c r="AC80" i="30"/>
  <c r="AC103" i="30" s="1"/>
  <c r="AB80" i="30"/>
  <c r="AB103" i="30" s="1"/>
  <c r="AA80" i="30"/>
  <c r="AA103" i="30" s="1"/>
  <c r="Z80" i="30"/>
  <c r="Z103" i="30" s="1"/>
  <c r="Y80" i="30"/>
  <c r="Y103" i="30" s="1"/>
  <c r="X80" i="30"/>
  <c r="X103" i="30" s="1"/>
  <c r="W80" i="30"/>
  <c r="W103" i="30" s="1"/>
  <c r="V80" i="30"/>
  <c r="V103" i="30" s="1"/>
  <c r="T80" i="30"/>
  <c r="T103" i="30" s="1"/>
  <c r="S80" i="30"/>
  <c r="S103" i="30" s="1"/>
  <c r="Q80" i="30"/>
  <c r="Q103" i="30" s="1"/>
  <c r="P80" i="30"/>
  <c r="P103" i="30" s="1"/>
  <c r="O80" i="30"/>
  <c r="O103" i="30" s="1"/>
  <c r="N80" i="30"/>
  <c r="N103" i="30" s="1"/>
  <c r="M80" i="30"/>
  <c r="M103" i="30" s="1"/>
  <c r="L80" i="30"/>
  <c r="L103" i="30" s="1"/>
  <c r="K80" i="30"/>
  <c r="K103" i="30" s="1"/>
  <c r="J80" i="30"/>
  <c r="J103" i="30" s="1"/>
  <c r="I80" i="30"/>
  <c r="I103" i="30" s="1"/>
  <c r="H80" i="30"/>
  <c r="H103" i="30" s="1"/>
  <c r="G80" i="30"/>
  <c r="G103" i="30" s="1"/>
  <c r="F80" i="30"/>
  <c r="F103" i="30" s="1"/>
  <c r="E80" i="30"/>
  <c r="E103" i="30" s="1"/>
  <c r="D80" i="30"/>
  <c r="D103" i="30" s="1"/>
  <c r="AL79" i="30"/>
  <c r="AL102" i="30" s="1"/>
  <c r="AK79" i="30"/>
  <c r="AK102" i="30" s="1"/>
  <c r="AI79" i="30"/>
  <c r="AI102" i="30" s="1"/>
  <c r="AH79" i="30"/>
  <c r="AH102" i="30" s="1"/>
  <c r="AG79" i="30"/>
  <c r="AG102" i="30" s="1"/>
  <c r="AF79" i="30"/>
  <c r="AF102" i="30" s="1"/>
  <c r="AE79" i="30"/>
  <c r="AE102" i="30" s="1"/>
  <c r="AD79" i="30"/>
  <c r="AD102" i="30" s="1"/>
  <c r="AC79" i="30"/>
  <c r="AC102" i="30" s="1"/>
  <c r="AB79" i="30"/>
  <c r="AB102" i="30" s="1"/>
  <c r="AA79" i="30"/>
  <c r="AA102" i="30" s="1"/>
  <c r="Z79" i="30"/>
  <c r="Z102" i="30" s="1"/>
  <c r="Y79" i="30"/>
  <c r="Y102" i="30" s="1"/>
  <c r="X79" i="30"/>
  <c r="W79" i="30"/>
  <c r="W102" i="30" s="1"/>
  <c r="V79" i="30"/>
  <c r="V102" i="30" s="1"/>
  <c r="T79" i="30"/>
  <c r="T102" i="30" s="1"/>
  <c r="S79" i="30"/>
  <c r="S102" i="30" s="1"/>
  <c r="Q79" i="30"/>
  <c r="Q102" i="30" s="1"/>
  <c r="P79" i="30"/>
  <c r="P102" i="30" s="1"/>
  <c r="O79" i="30"/>
  <c r="O102" i="30" s="1"/>
  <c r="N79" i="30"/>
  <c r="N102" i="30" s="1"/>
  <c r="M79" i="30"/>
  <c r="M102" i="30" s="1"/>
  <c r="L79" i="30"/>
  <c r="L102" i="30" s="1"/>
  <c r="K79" i="30"/>
  <c r="K102" i="30" s="1"/>
  <c r="J79" i="30"/>
  <c r="J102" i="30" s="1"/>
  <c r="I79" i="30"/>
  <c r="I102" i="30" s="1"/>
  <c r="H79" i="30"/>
  <c r="H102" i="30" s="1"/>
  <c r="G79" i="30"/>
  <c r="G102" i="30" s="1"/>
  <c r="F79" i="30"/>
  <c r="F102" i="30" s="1"/>
  <c r="E79" i="30"/>
  <c r="E102" i="30" s="1"/>
  <c r="D79" i="30"/>
  <c r="D102" i="30" s="1"/>
  <c r="AL78" i="30"/>
  <c r="AL101" i="30" s="1"/>
  <c r="AK78" i="30"/>
  <c r="AK101" i="30" s="1"/>
  <c r="AI78" i="30"/>
  <c r="AI101" i="30" s="1"/>
  <c r="AH78" i="30"/>
  <c r="AH101" i="30" s="1"/>
  <c r="AG78" i="30"/>
  <c r="AG101" i="30" s="1"/>
  <c r="AF78" i="30"/>
  <c r="AF101" i="30" s="1"/>
  <c r="AE78" i="30"/>
  <c r="AE101" i="30" s="1"/>
  <c r="AD78" i="30"/>
  <c r="AD101" i="30" s="1"/>
  <c r="AC78" i="30"/>
  <c r="AC101" i="30" s="1"/>
  <c r="AB78" i="30"/>
  <c r="AB101" i="30" s="1"/>
  <c r="AA78" i="30"/>
  <c r="AA101" i="30" s="1"/>
  <c r="Z78" i="30"/>
  <c r="Z101" i="30" s="1"/>
  <c r="Y78" i="30"/>
  <c r="Y101" i="30" s="1"/>
  <c r="X78" i="30"/>
  <c r="X101" i="30" s="1"/>
  <c r="W78" i="30"/>
  <c r="W101" i="30" s="1"/>
  <c r="V78" i="30"/>
  <c r="V101" i="30" s="1"/>
  <c r="T78" i="30"/>
  <c r="T101" i="30" s="1"/>
  <c r="S78" i="30"/>
  <c r="S101" i="30" s="1"/>
  <c r="Q78" i="30"/>
  <c r="Q101" i="30" s="1"/>
  <c r="P78" i="30"/>
  <c r="P101" i="30" s="1"/>
  <c r="O78" i="30"/>
  <c r="O101" i="30" s="1"/>
  <c r="N78" i="30"/>
  <c r="N101" i="30" s="1"/>
  <c r="M78" i="30"/>
  <c r="M101" i="30" s="1"/>
  <c r="L78" i="30"/>
  <c r="L101" i="30" s="1"/>
  <c r="K78" i="30"/>
  <c r="K101" i="30" s="1"/>
  <c r="J78" i="30"/>
  <c r="J101" i="30" s="1"/>
  <c r="I78" i="30"/>
  <c r="I101" i="30" s="1"/>
  <c r="H78" i="30"/>
  <c r="H101" i="30" s="1"/>
  <c r="G78" i="30"/>
  <c r="G101" i="30" s="1"/>
  <c r="F78" i="30"/>
  <c r="F101" i="30" s="1"/>
  <c r="E78" i="30"/>
  <c r="E101" i="30" s="1"/>
  <c r="D78" i="30"/>
  <c r="D101" i="30" s="1"/>
  <c r="AL77" i="30"/>
  <c r="AL100" i="30" s="1"/>
  <c r="AK77" i="30"/>
  <c r="AK100" i="30" s="1"/>
  <c r="AI77" i="30"/>
  <c r="AI100" i="30" s="1"/>
  <c r="AH77" i="30"/>
  <c r="AH100" i="30" s="1"/>
  <c r="AG77" i="30"/>
  <c r="AG100" i="30" s="1"/>
  <c r="AF77" i="30"/>
  <c r="AF100" i="30" s="1"/>
  <c r="AE77" i="30"/>
  <c r="AE100" i="30" s="1"/>
  <c r="AD77" i="30"/>
  <c r="AD100" i="30" s="1"/>
  <c r="AC77" i="30"/>
  <c r="AC100" i="30" s="1"/>
  <c r="AB77" i="30"/>
  <c r="AB100" i="30" s="1"/>
  <c r="AA77" i="30"/>
  <c r="AA100" i="30" s="1"/>
  <c r="Z77" i="30"/>
  <c r="Z100" i="30" s="1"/>
  <c r="Y77" i="30"/>
  <c r="Y100" i="30" s="1"/>
  <c r="X77" i="30"/>
  <c r="X100" i="30" s="1"/>
  <c r="W77" i="30"/>
  <c r="W100" i="30" s="1"/>
  <c r="V77" i="30"/>
  <c r="V100" i="30" s="1"/>
  <c r="T77" i="30"/>
  <c r="T100" i="30" s="1"/>
  <c r="S77" i="30"/>
  <c r="S100" i="30" s="1"/>
  <c r="Q77" i="30"/>
  <c r="Q100" i="30" s="1"/>
  <c r="P77" i="30"/>
  <c r="P100" i="30" s="1"/>
  <c r="O77" i="30"/>
  <c r="O100" i="30" s="1"/>
  <c r="N77" i="30"/>
  <c r="N100" i="30" s="1"/>
  <c r="M77" i="30"/>
  <c r="M100" i="30" s="1"/>
  <c r="L77" i="30"/>
  <c r="L100" i="30" s="1"/>
  <c r="K77" i="30"/>
  <c r="K100" i="30" s="1"/>
  <c r="J77" i="30"/>
  <c r="J100" i="30" s="1"/>
  <c r="I77" i="30"/>
  <c r="I100" i="30" s="1"/>
  <c r="H77" i="30"/>
  <c r="H100" i="30" s="1"/>
  <c r="G77" i="30"/>
  <c r="G100" i="30" s="1"/>
  <c r="F77" i="30"/>
  <c r="F100" i="30" s="1"/>
  <c r="E77" i="30"/>
  <c r="E100" i="30" s="1"/>
  <c r="D77" i="30"/>
  <c r="D100" i="30" s="1"/>
  <c r="AL76" i="30"/>
  <c r="AL99" i="30" s="1"/>
  <c r="AK76" i="30"/>
  <c r="AK99" i="30" s="1"/>
  <c r="AI76" i="30"/>
  <c r="AI99" i="30" s="1"/>
  <c r="AH76" i="30"/>
  <c r="AH99" i="30" s="1"/>
  <c r="AG76" i="30"/>
  <c r="AG99" i="30" s="1"/>
  <c r="AF76" i="30"/>
  <c r="AF99" i="30" s="1"/>
  <c r="AE76" i="30"/>
  <c r="AE99" i="30" s="1"/>
  <c r="AD76" i="30"/>
  <c r="AD99" i="30" s="1"/>
  <c r="AC76" i="30"/>
  <c r="AC99" i="30" s="1"/>
  <c r="AB76" i="30"/>
  <c r="AB99" i="30" s="1"/>
  <c r="AA76" i="30"/>
  <c r="AA99" i="30" s="1"/>
  <c r="Z76" i="30"/>
  <c r="Z99" i="30" s="1"/>
  <c r="Y76" i="30"/>
  <c r="Y99" i="30" s="1"/>
  <c r="X76" i="30"/>
  <c r="X99" i="30" s="1"/>
  <c r="W76" i="30"/>
  <c r="W99" i="30" s="1"/>
  <c r="V76" i="30"/>
  <c r="V99" i="30" s="1"/>
  <c r="T76" i="30"/>
  <c r="T99" i="30" s="1"/>
  <c r="S76" i="30"/>
  <c r="S99" i="30" s="1"/>
  <c r="Q76" i="30"/>
  <c r="Q99" i="30" s="1"/>
  <c r="P76" i="30"/>
  <c r="P99" i="30" s="1"/>
  <c r="O76" i="30"/>
  <c r="O99" i="30" s="1"/>
  <c r="N76" i="30"/>
  <c r="N99" i="30" s="1"/>
  <c r="M76" i="30"/>
  <c r="M99" i="30" s="1"/>
  <c r="L76" i="30"/>
  <c r="L99" i="30" s="1"/>
  <c r="K76" i="30"/>
  <c r="K99" i="30" s="1"/>
  <c r="J76" i="30"/>
  <c r="J99" i="30" s="1"/>
  <c r="I76" i="30"/>
  <c r="I99" i="30" s="1"/>
  <c r="H76" i="30"/>
  <c r="H99" i="30" s="1"/>
  <c r="G76" i="30"/>
  <c r="G99" i="30" s="1"/>
  <c r="F76" i="30"/>
  <c r="F99" i="30" s="1"/>
  <c r="E76" i="30"/>
  <c r="E99" i="30" s="1"/>
  <c r="D76" i="30"/>
  <c r="D99" i="30" s="1"/>
  <c r="AL75" i="30"/>
  <c r="AL98" i="30" s="1"/>
  <c r="AK75" i="30"/>
  <c r="AI75" i="30"/>
  <c r="AI98" i="30" s="1"/>
  <c r="AH75" i="30"/>
  <c r="AH98" i="30" s="1"/>
  <c r="AG75" i="30"/>
  <c r="AG98" i="30" s="1"/>
  <c r="AF75" i="30"/>
  <c r="AF98" i="30" s="1"/>
  <c r="AE75" i="30"/>
  <c r="AE98" i="30" s="1"/>
  <c r="AD75" i="30"/>
  <c r="AD98" i="30" s="1"/>
  <c r="AC75" i="30"/>
  <c r="AC98" i="30" s="1"/>
  <c r="AB75" i="30"/>
  <c r="AB98" i="30" s="1"/>
  <c r="AA75" i="30"/>
  <c r="AA98" i="30" s="1"/>
  <c r="Z75" i="30"/>
  <c r="Z98" i="30" s="1"/>
  <c r="Y75" i="30"/>
  <c r="Y98" i="30" s="1"/>
  <c r="X75" i="30"/>
  <c r="W75" i="30"/>
  <c r="W98" i="30" s="1"/>
  <c r="V75" i="30"/>
  <c r="V98" i="30" s="1"/>
  <c r="T75" i="30"/>
  <c r="T98" i="30" s="1"/>
  <c r="S75" i="30"/>
  <c r="S98" i="30" s="1"/>
  <c r="Q75" i="30"/>
  <c r="Q98" i="30" s="1"/>
  <c r="P75" i="30"/>
  <c r="P98" i="30" s="1"/>
  <c r="O75" i="30"/>
  <c r="O98" i="30" s="1"/>
  <c r="N75" i="30"/>
  <c r="N98" i="30" s="1"/>
  <c r="M75" i="30"/>
  <c r="M98" i="30" s="1"/>
  <c r="L75" i="30"/>
  <c r="L98" i="30" s="1"/>
  <c r="K75" i="30"/>
  <c r="K98" i="30" s="1"/>
  <c r="J75" i="30"/>
  <c r="J98" i="30" s="1"/>
  <c r="I75" i="30"/>
  <c r="I98" i="30" s="1"/>
  <c r="H75" i="30"/>
  <c r="H98" i="30" s="1"/>
  <c r="G75" i="30"/>
  <c r="G98" i="30" s="1"/>
  <c r="F75" i="30"/>
  <c r="F98" i="30" s="1"/>
  <c r="E75" i="30"/>
  <c r="E98" i="30" s="1"/>
  <c r="D75" i="30"/>
  <c r="D98" i="30" s="1"/>
  <c r="AL74" i="30"/>
  <c r="AL97" i="30" s="1"/>
  <c r="AK74" i="30"/>
  <c r="AI74" i="30"/>
  <c r="AI97" i="30" s="1"/>
  <c r="AH74" i="30"/>
  <c r="AH97" i="30" s="1"/>
  <c r="AG74" i="30"/>
  <c r="AG97" i="30" s="1"/>
  <c r="AF74" i="30"/>
  <c r="AF97" i="30" s="1"/>
  <c r="AE74" i="30"/>
  <c r="AE97" i="30" s="1"/>
  <c r="AD74" i="30"/>
  <c r="AD97" i="30" s="1"/>
  <c r="AC74" i="30"/>
  <c r="AC97" i="30" s="1"/>
  <c r="AB74" i="30"/>
  <c r="AB97" i="30" s="1"/>
  <c r="AA74" i="30"/>
  <c r="AA97" i="30" s="1"/>
  <c r="Z74" i="30"/>
  <c r="Z97" i="30" s="1"/>
  <c r="Y74" i="30"/>
  <c r="Y97" i="30" s="1"/>
  <c r="X74" i="30"/>
  <c r="X97" i="30" s="1"/>
  <c r="W74" i="30"/>
  <c r="W97" i="30" s="1"/>
  <c r="V74" i="30"/>
  <c r="V97" i="30" s="1"/>
  <c r="T74" i="30"/>
  <c r="T97" i="30" s="1"/>
  <c r="S74" i="30"/>
  <c r="S97" i="30" s="1"/>
  <c r="Q74" i="30"/>
  <c r="Q97" i="30" s="1"/>
  <c r="P74" i="30"/>
  <c r="P97" i="30" s="1"/>
  <c r="O74" i="30"/>
  <c r="O97" i="30" s="1"/>
  <c r="N74" i="30"/>
  <c r="N97" i="30" s="1"/>
  <c r="M74" i="30"/>
  <c r="M97" i="30" s="1"/>
  <c r="L74" i="30"/>
  <c r="L97" i="30" s="1"/>
  <c r="K74" i="30"/>
  <c r="K97" i="30" s="1"/>
  <c r="J74" i="30"/>
  <c r="J97" i="30" s="1"/>
  <c r="I74" i="30"/>
  <c r="I97" i="30" s="1"/>
  <c r="H74" i="30"/>
  <c r="H97" i="30" s="1"/>
  <c r="G74" i="30"/>
  <c r="G97" i="30" s="1"/>
  <c r="F74" i="30"/>
  <c r="F97" i="30" s="1"/>
  <c r="E74" i="30"/>
  <c r="E97" i="30" s="1"/>
  <c r="D74" i="30"/>
  <c r="D97" i="30" s="1"/>
  <c r="AL73" i="30"/>
  <c r="AK73" i="30"/>
  <c r="AI73" i="30"/>
  <c r="AH73" i="30"/>
  <c r="AG73" i="30"/>
  <c r="AF73" i="30"/>
  <c r="AE73" i="30"/>
  <c r="AD73" i="30"/>
  <c r="AC73" i="30"/>
  <c r="AB73" i="30"/>
  <c r="AA73" i="30"/>
  <c r="Z73" i="30"/>
  <c r="Y73" i="30"/>
  <c r="X73" i="30"/>
  <c r="W73" i="30"/>
  <c r="V73" i="30"/>
  <c r="T73" i="30"/>
  <c r="S73" i="30"/>
  <c r="Q73" i="30"/>
  <c r="P73" i="30"/>
  <c r="O73" i="30"/>
  <c r="N73" i="30"/>
  <c r="M73" i="30"/>
  <c r="L73" i="30"/>
  <c r="K73" i="30"/>
  <c r="J73" i="30"/>
  <c r="J96" i="30" s="1"/>
  <c r="I73" i="30"/>
  <c r="I96" i="30" s="1"/>
  <c r="H73" i="30"/>
  <c r="H96" i="30" s="1"/>
  <c r="G73" i="30"/>
  <c r="G96" i="30" s="1"/>
  <c r="F73" i="30"/>
  <c r="F96" i="30" s="1"/>
  <c r="E73" i="30"/>
  <c r="E96" i="30" s="1"/>
  <c r="D73" i="30"/>
  <c r="D96" i="30" s="1"/>
  <c r="AL62" i="30"/>
  <c r="AK62" i="30"/>
  <c r="AI62" i="30"/>
  <c r="AH62" i="30"/>
  <c r="AG62" i="30"/>
  <c r="AF62" i="30"/>
  <c r="AE62" i="30"/>
  <c r="AD62" i="30"/>
  <c r="AC62" i="30"/>
  <c r="AB62" i="30"/>
  <c r="AA62" i="30"/>
  <c r="Z62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M62" i="30"/>
  <c r="L62" i="30"/>
  <c r="K62" i="30"/>
  <c r="J62" i="30"/>
  <c r="I62" i="30"/>
  <c r="H62" i="30"/>
  <c r="G62" i="30"/>
  <c r="F62" i="30"/>
  <c r="E62" i="30"/>
  <c r="D62" i="30"/>
  <c r="AN61" i="30"/>
  <c r="AJ61" i="30"/>
  <c r="AN60" i="30"/>
  <c r="AJ60" i="30"/>
  <c r="AN59" i="30"/>
  <c r="AJ59" i="30"/>
  <c r="AN58" i="30"/>
  <c r="AJ58" i="30"/>
  <c r="AN57" i="30"/>
  <c r="AJ57" i="30"/>
  <c r="AN56" i="30"/>
  <c r="AJ56" i="30"/>
  <c r="AN55" i="30"/>
  <c r="AJ55" i="30"/>
  <c r="AN54" i="30"/>
  <c r="AJ54" i="30"/>
  <c r="AN53" i="30"/>
  <c r="AJ53" i="30"/>
  <c r="AN52" i="30"/>
  <c r="AJ52" i="30"/>
  <c r="AN51" i="30"/>
  <c r="AJ51" i="30"/>
  <c r="AL41" i="30"/>
  <c r="AK41" i="30"/>
  <c r="AI41" i="30"/>
  <c r="AH41" i="30"/>
  <c r="AG41" i="30"/>
  <c r="AF41" i="30"/>
  <c r="AE41" i="30"/>
  <c r="AD41" i="30"/>
  <c r="AC41" i="30"/>
  <c r="AB41" i="30"/>
  <c r="AA41" i="30"/>
  <c r="Z41" i="30"/>
  <c r="Y41" i="30"/>
  <c r="X41" i="30"/>
  <c r="W41" i="30"/>
  <c r="W33" i="43" s="1"/>
  <c r="V41" i="30"/>
  <c r="U41" i="30"/>
  <c r="T41" i="30"/>
  <c r="R41" i="30"/>
  <c r="Q41" i="30"/>
  <c r="P41" i="30"/>
  <c r="O41" i="30"/>
  <c r="N41" i="30"/>
  <c r="N33" i="43" s="1"/>
  <c r="M41" i="30"/>
  <c r="L41" i="30"/>
  <c r="K41" i="30"/>
  <c r="J41" i="30"/>
  <c r="I41" i="30"/>
  <c r="H41" i="30"/>
  <c r="G41" i="30"/>
  <c r="F41" i="30"/>
  <c r="E41" i="30"/>
  <c r="D41" i="30"/>
  <c r="AN40" i="30"/>
  <c r="AN39" i="30"/>
  <c r="AN38" i="30"/>
  <c r="AN37" i="30"/>
  <c r="AN36" i="30"/>
  <c r="AN35" i="30"/>
  <c r="AN34" i="30"/>
  <c r="AN33" i="30"/>
  <c r="AN32" i="30"/>
  <c r="AN31" i="30"/>
  <c r="AN30" i="30"/>
  <c r="AL84" i="29"/>
  <c r="AL107" i="29" s="1"/>
  <c r="AK84" i="29"/>
  <c r="AK107" i="29" s="1"/>
  <c r="AI84" i="29"/>
  <c r="AI107" i="29" s="1"/>
  <c r="AH84" i="29"/>
  <c r="AH107" i="29" s="1"/>
  <c r="AG84" i="29"/>
  <c r="AG107" i="29" s="1"/>
  <c r="AF84" i="29"/>
  <c r="AF107" i="29" s="1"/>
  <c r="AE84" i="29"/>
  <c r="AE107" i="29" s="1"/>
  <c r="AD84" i="29"/>
  <c r="AD107" i="29" s="1"/>
  <c r="AC84" i="29"/>
  <c r="AC107" i="29" s="1"/>
  <c r="AB84" i="29"/>
  <c r="AB107" i="29" s="1"/>
  <c r="AA84" i="29"/>
  <c r="AA107" i="29" s="1"/>
  <c r="Z84" i="29"/>
  <c r="Z107" i="29" s="1"/>
  <c r="Y84" i="29"/>
  <c r="Y107" i="29" s="1"/>
  <c r="X84" i="29"/>
  <c r="X107" i="29" s="1"/>
  <c r="W84" i="29"/>
  <c r="W107" i="29" s="1"/>
  <c r="V84" i="29"/>
  <c r="V107" i="29" s="1"/>
  <c r="T84" i="29"/>
  <c r="T107" i="29" s="1"/>
  <c r="Q84" i="29"/>
  <c r="Q107" i="29" s="1"/>
  <c r="P84" i="29"/>
  <c r="P107" i="29" s="1"/>
  <c r="O107" i="29"/>
  <c r="N84" i="29"/>
  <c r="N107" i="29" s="1"/>
  <c r="M84" i="29"/>
  <c r="M107" i="29" s="1"/>
  <c r="L84" i="29"/>
  <c r="L107" i="29" s="1"/>
  <c r="K84" i="29"/>
  <c r="K107" i="29" s="1"/>
  <c r="J84" i="29"/>
  <c r="J107" i="29" s="1"/>
  <c r="I84" i="29"/>
  <c r="I107" i="29" s="1"/>
  <c r="H84" i="29"/>
  <c r="H107" i="29" s="1"/>
  <c r="G84" i="29"/>
  <c r="G107" i="29" s="1"/>
  <c r="F84" i="29"/>
  <c r="F107" i="29" s="1"/>
  <c r="E84" i="29"/>
  <c r="E107" i="29" s="1"/>
  <c r="D84" i="29"/>
  <c r="D107" i="29" s="1"/>
  <c r="AL83" i="29"/>
  <c r="AL106" i="29" s="1"/>
  <c r="AK83" i="29"/>
  <c r="AK106" i="29" s="1"/>
  <c r="AI83" i="29"/>
  <c r="AI106" i="29" s="1"/>
  <c r="AH83" i="29"/>
  <c r="AH106" i="29" s="1"/>
  <c r="AG83" i="29"/>
  <c r="AG106" i="29" s="1"/>
  <c r="AF83" i="29"/>
  <c r="AF106" i="29" s="1"/>
  <c r="AE83" i="29"/>
  <c r="AE106" i="29" s="1"/>
  <c r="AD83" i="29"/>
  <c r="AD106" i="29" s="1"/>
  <c r="AC83" i="29"/>
  <c r="AC106" i="29" s="1"/>
  <c r="AB83" i="29"/>
  <c r="AB106" i="29" s="1"/>
  <c r="AA83" i="29"/>
  <c r="AA106" i="29" s="1"/>
  <c r="Z83" i="29"/>
  <c r="Z106" i="29" s="1"/>
  <c r="Y83" i="29"/>
  <c r="Y106" i="29" s="1"/>
  <c r="X83" i="29"/>
  <c r="X106" i="29" s="1"/>
  <c r="W83" i="29"/>
  <c r="W106" i="29" s="1"/>
  <c r="V83" i="29"/>
  <c r="V106" i="29" s="1"/>
  <c r="T83" i="29"/>
  <c r="T106" i="29" s="1"/>
  <c r="S83" i="29"/>
  <c r="S106" i="29" s="1"/>
  <c r="Q83" i="29"/>
  <c r="Q106" i="29" s="1"/>
  <c r="P83" i="29"/>
  <c r="P106" i="29" s="1"/>
  <c r="O106" i="29"/>
  <c r="N83" i="29"/>
  <c r="N106" i="29" s="1"/>
  <c r="M83" i="29"/>
  <c r="M106" i="29" s="1"/>
  <c r="L83" i="29"/>
  <c r="L106" i="29" s="1"/>
  <c r="K83" i="29"/>
  <c r="K106" i="29" s="1"/>
  <c r="J83" i="29"/>
  <c r="J106" i="29" s="1"/>
  <c r="I83" i="29"/>
  <c r="I106" i="29" s="1"/>
  <c r="H83" i="29"/>
  <c r="H106" i="29" s="1"/>
  <c r="G83" i="29"/>
  <c r="G106" i="29" s="1"/>
  <c r="F83" i="29"/>
  <c r="F106" i="29" s="1"/>
  <c r="E83" i="29"/>
  <c r="E106" i="29" s="1"/>
  <c r="D83" i="29"/>
  <c r="D106" i="29" s="1"/>
  <c r="AL82" i="29"/>
  <c r="AL105" i="29" s="1"/>
  <c r="AK82" i="29"/>
  <c r="AK105" i="29" s="1"/>
  <c r="AI82" i="29"/>
  <c r="AI105" i="29" s="1"/>
  <c r="AH82" i="29"/>
  <c r="AH105" i="29" s="1"/>
  <c r="AG82" i="29"/>
  <c r="AG105" i="29" s="1"/>
  <c r="AF82" i="29"/>
  <c r="AF105" i="29" s="1"/>
  <c r="AE82" i="29"/>
  <c r="AE105" i="29" s="1"/>
  <c r="AD82" i="29"/>
  <c r="AD105" i="29" s="1"/>
  <c r="AC82" i="29"/>
  <c r="AC105" i="29" s="1"/>
  <c r="AB82" i="29"/>
  <c r="AB105" i="29" s="1"/>
  <c r="AA82" i="29"/>
  <c r="AA105" i="29" s="1"/>
  <c r="Z82" i="29"/>
  <c r="Z105" i="29" s="1"/>
  <c r="Y82" i="29"/>
  <c r="Y105" i="29" s="1"/>
  <c r="X82" i="29"/>
  <c r="X105" i="29" s="1"/>
  <c r="W82" i="29"/>
  <c r="W105" i="29" s="1"/>
  <c r="V82" i="29"/>
  <c r="V105" i="29" s="1"/>
  <c r="T82" i="29"/>
  <c r="T105" i="29" s="1"/>
  <c r="S82" i="29"/>
  <c r="S105" i="29" s="1"/>
  <c r="Q82" i="29"/>
  <c r="Q105" i="29" s="1"/>
  <c r="P82" i="29"/>
  <c r="P105" i="29" s="1"/>
  <c r="O105" i="29"/>
  <c r="N82" i="29"/>
  <c r="N105" i="29" s="1"/>
  <c r="M82" i="29"/>
  <c r="M105" i="29" s="1"/>
  <c r="L82" i="29"/>
  <c r="L105" i="29" s="1"/>
  <c r="K82" i="29"/>
  <c r="K105" i="29" s="1"/>
  <c r="J82" i="29"/>
  <c r="J105" i="29" s="1"/>
  <c r="I82" i="29"/>
  <c r="I105" i="29" s="1"/>
  <c r="H82" i="29"/>
  <c r="H105" i="29" s="1"/>
  <c r="G82" i="29"/>
  <c r="G105" i="29" s="1"/>
  <c r="F82" i="29"/>
  <c r="F105" i="29" s="1"/>
  <c r="E82" i="29"/>
  <c r="E105" i="29" s="1"/>
  <c r="D82" i="29"/>
  <c r="D105" i="29" s="1"/>
  <c r="AL81" i="29"/>
  <c r="AL104" i="29" s="1"/>
  <c r="AK81" i="29"/>
  <c r="AK104" i="29" s="1"/>
  <c r="AI81" i="29"/>
  <c r="AI104" i="29" s="1"/>
  <c r="AH81" i="29"/>
  <c r="AH104" i="29" s="1"/>
  <c r="AG81" i="29"/>
  <c r="AG104" i="29" s="1"/>
  <c r="AF81" i="29"/>
  <c r="AF104" i="29" s="1"/>
  <c r="AE81" i="29"/>
  <c r="AE104" i="29" s="1"/>
  <c r="AD81" i="29"/>
  <c r="AD104" i="29" s="1"/>
  <c r="AC81" i="29"/>
  <c r="AC104" i="29" s="1"/>
  <c r="AB81" i="29"/>
  <c r="AB104" i="29" s="1"/>
  <c r="AA81" i="29"/>
  <c r="AA104" i="29" s="1"/>
  <c r="Z81" i="29"/>
  <c r="Z104" i="29" s="1"/>
  <c r="Y81" i="29"/>
  <c r="Y104" i="29" s="1"/>
  <c r="X81" i="29"/>
  <c r="X104" i="29" s="1"/>
  <c r="W81" i="29"/>
  <c r="W104" i="29" s="1"/>
  <c r="V81" i="29"/>
  <c r="V104" i="29" s="1"/>
  <c r="T81" i="29"/>
  <c r="T104" i="29" s="1"/>
  <c r="S81" i="29"/>
  <c r="S104" i="29" s="1"/>
  <c r="Q81" i="29"/>
  <c r="Q104" i="29" s="1"/>
  <c r="P81" i="29"/>
  <c r="P104" i="29" s="1"/>
  <c r="O104" i="29"/>
  <c r="N81" i="29"/>
  <c r="N104" i="29" s="1"/>
  <c r="M81" i="29"/>
  <c r="M104" i="29" s="1"/>
  <c r="L81" i="29"/>
  <c r="L104" i="29" s="1"/>
  <c r="K81" i="29"/>
  <c r="K104" i="29" s="1"/>
  <c r="J81" i="29"/>
  <c r="J104" i="29" s="1"/>
  <c r="I81" i="29"/>
  <c r="I104" i="29" s="1"/>
  <c r="H81" i="29"/>
  <c r="H104" i="29" s="1"/>
  <c r="G81" i="29"/>
  <c r="G104" i="29" s="1"/>
  <c r="F81" i="29"/>
  <c r="F104" i="29" s="1"/>
  <c r="E81" i="29"/>
  <c r="E104" i="29" s="1"/>
  <c r="D81" i="29"/>
  <c r="D104" i="29" s="1"/>
  <c r="AL80" i="29"/>
  <c r="AL103" i="29" s="1"/>
  <c r="AK80" i="29"/>
  <c r="AK103" i="29" s="1"/>
  <c r="AI80" i="29"/>
  <c r="AI103" i="29" s="1"/>
  <c r="AH80" i="29"/>
  <c r="AH103" i="29" s="1"/>
  <c r="AG80" i="29"/>
  <c r="AG103" i="29" s="1"/>
  <c r="AF80" i="29"/>
  <c r="AF103" i="29" s="1"/>
  <c r="AE80" i="29"/>
  <c r="AE103" i="29" s="1"/>
  <c r="AD80" i="29"/>
  <c r="AD103" i="29" s="1"/>
  <c r="AC80" i="29"/>
  <c r="AC103" i="29" s="1"/>
  <c r="AB80" i="29"/>
  <c r="AB103" i="29" s="1"/>
  <c r="AA80" i="29"/>
  <c r="AA103" i="29" s="1"/>
  <c r="Z80" i="29"/>
  <c r="Z103" i="29" s="1"/>
  <c r="Y80" i="29"/>
  <c r="Y103" i="29" s="1"/>
  <c r="X80" i="29"/>
  <c r="X103" i="29" s="1"/>
  <c r="W80" i="29"/>
  <c r="W103" i="29" s="1"/>
  <c r="V80" i="29"/>
  <c r="V103" i="29" s="1"/>
  <c r="T80" i="29"/>
  <c r="T103" i="29" s="1"/>
  <c r="S80" i="29"/>
  <c r="S103" i="29" s="1"/>
  <c r="Q80" i="29"/>
  <c r="Q103" i="29" s="1"/>
  <c r="P80" i="29"/>
  <c r="P103" i="29" s="1"/>
  <c r="O103" i="29"/>
  <c r="N80" i="29"/>
  <c r="N103" i="29" s="1"/>
  <c r="M80" i="29"/>
  <c r="M103" i="29" s="1"/>
  <c r="L80" i="29"/>
  <c r="L103" i="29" s="1"/>
  <c r="K80" i="29"/>
  <c r="K103" i="29" s="1"/>
  <c r="J80" i="29"/>
  <c r="J103" i="29" s="1"/>
  <c r="I80" i="29"/>
  <c r="I103" i="29" s="1"/>
  <c r="H80" i="29"/>
  <c r="H103" i="29" s="1"/>
  <c r="G80" i="29"/>
  <c r="G103" i="29" s="1"/>
  <c r="F80" i="29"/>
  <c r="F103" i="29" s="1"/>
  <c r="E80" i="29"/>
  <c r="E103" i="29" s="1"/>
  <c r="D80" i="29"/>
  <c r="D103" i="29" s="1"/>
  <c r="AL79" i="29"/>
  <c r="AL102" i="29" s="1"/>
  <c r="AK79" i="29"/>
  <c r="AK102" i="29" s="1"/>
  <c r="AI79" i="29"/>
  <c r="AI102" i="29" s="1"/>
  <c r="AH79" i="29"/>
  <c r="AH102" i="29" s="1"/>
  <c r="AG79" i="29"/>
  <c r="AG102" i="29" s="1"/>
  <c r="AF79" i="29"/>
  <c r="AF102" i="29" s="1"/>
  <c r="AE79" i="29"/>
  <c r="AE102" i="29" s="1"/>
  <c r="AD79" i="29"/>
  <c r="AD102" i="29" s="1"/>
  <c r="AC79" i="29"/>
  <c r="AC102" i="29" s="1"/>
  <c r="AB79" i="29"/>
  <c r="AB102" i="29" s="1"/>
  <c r="AA79" i="29"/>
  <c r="AA102" i="29" s="1"/>
  <c r="Z79" i="29"/>
  <c r="Z102" i="29" s="1"/>
  <c r="Y79" i="29"/>
  <c r="Y102" i="29" s="1"/>
  <c r="X79" i="29"/>
  <c r="X102" i="29" s="1"/>
  <c r="W79" i="29"/>
  <c r="W102" i="29" s="1"/>
  <c r="V79" i="29"/>
  <c r="V102" i="29" s="1"/>
  <c r="T79" i="29"/>
  <c r="T102" i="29" s="1"/>
  <c r="S79" i="29"/>
  <c r="S102" i="29" s="1"/>
  <c r="Q79" i="29"/>
  <c r="Q102" i="29" s="1"/>
  <c r="P79" i="29"/>
  <c r="P102" i="29" s="1"/>
  <c r="O102" i="29"/>
  <c r="N79" i="29"/>
  <c r="N102" i="29" s="1"/>
  <c r="M79" i="29"/>
  <c r="M102" i="29" s="1"/>
  <c r="L79" i="29"/>
  <c r="L102" i="29" s="1"/>
  <c r="K79" i="29"/>
  <c r="K102" i="29" s="1"/>
  <c r="J79" i="29"/>
  <c r="J102" i="29" s="1"/>
  <c r="I79" i="29"/>
  <c r="I102" i="29" s="1"/>
  <c r="H79" i="29"/>
  <c r="H102" i="29" s="1"/>
  <c r="G79" i="29"/>
  <c r="G102" i="29" s="1"/>
  <c r="F79" i="29"/>
  <c r="F102" i="29" s="1"/>
  <c r="E79" i="29"/>
  <c r="E102" i="29" s="1"/>
  <c r="D79" i="29"/>
  <c r="D102" i="29" s="1"/>
  <c r="AL78" i="29"/>
  <c r="AL101" i="29" s="1"/>
  <c r="AK78" i="29"/>
  <c r="AK101" i="29" s="1"/>
  <c r="AI78" i="29"/>
  <c r="AI101" i="29" s="1"/>
  <c r="AH78" i="29"/>
  <c r="AH101" i="29" s="1"/>
  <c r="AG78" i="29"/>
  <c r="AG101" i="29" s="1"/>
  <c r="AF78" i="29"/>
  <c r="AF101" i="29" s="1"/>
  <c r="AE78" i="29"/>
  <c r="AE101" i="29" s="1"/>
  <c r="AD78" i="29"/>
  <c r="AD101" i="29" s="1"/>
  <c r="AC78" i="29"/>
  <c r="AC101" i="29" s="1"/>
  <c r="AB78" i="29"/>
  <c r="AB101" i="29" s="1"/>
  <c r="AA78" i="29"/>
  <c r="AA101" i="29" s="1"/>
  <c r="Z78" i="29"/>
  <c r="Z101" i="29" s="1"/>
  <c r="Y78" i="29"/>
  <c r="Y101" i="29" s="1"/>
  <c r="X78" i="29"/>
  <c r="X101" i="29" s="1"/>
  <c r="W78" i="29"/>
  <c r="W101" i="29" s="1"/>
  <c r="V78" i="29"/>
  <c r="V101" i="29" s="1"/>
  <c r="T78" i="29"/>
  <c r="T101" i="29" s="1"/>
  <c r="S78" i="29"/>
  <c r="S101" i="29" s="1"/>
  <c r="Q78" i="29"/>
  <c r="Q101" i="29" s="1"/>
  <c r="P78" i="29"/>
  <c r="P101" i="29" s="1"/>
  <c r="O101" i="29"/>
  <c r="N78" i="29"/>
  <c r="N101" i="29" s="1"/>
  <c r="M78" i="29"/>
  <c r="M101" i="29" s="1"/>
  <c r="L78" i="29"/>
  <c r="L101" i="29" s="1"/>
  <c r="K78" i="29"/>
  <c r="K101" i="29" s="1"/>
  <c r="J78" i="29"/>
  <c r="J101" i="29" s="1"/>
  <c r="I78" i="29"/>
  <c r="I101" i="29" s="1"/>
  <c r="H78" i="29"/>
  <c r="H101" i="29" s="1"/>
  <c r="G78" i="29"/>
  <c r="G101" i="29" s="1"/>
  <c r="F78" i="29"/>
  <c r="F101" i="29" s="1"/>
  <c r="E78" i="29"/>
  <c r="E101" i="29" s="1"/>
  <c r="D78" i="29"/>
  <c r="D101" i="29" s="1"/>
  <c r="AL77" i="29"/>
  <c r="AL100" i="29" s="1"/>
  <c r="AK77" i="29"/>
  <c r="AK100" i="29" s="1"/>
  <c r="AI77" i="29"/>
  <c r="AI100" i="29" s="1"/>
  <c r="AH77" i="29"/>
  <c r="AH100" i="29" s="1"/>
  <c r="AG77" i="29"/>
  <c r="AG100" i="29" s="1"/>
  <c r="AF77" i="29"/>
  <c r="AF100" i="29" s="1"/>
  <c r="AE77" i="29"/>
  <c r="AE100" i="29" s="1"/>
  <c r="AD77" i="29"/>
  <c r="AD100" i="29" s="1"/>
  <c r="AC77" i="29"/>
  <c r="AC100" i="29" s="1"/>
  <c r="AB77" i="29"/>
  <c r="AB100" i="29" s="1"/>
  <c r="AA77" i="29"/>
  <c r="AA100" i="29" s="1"/>
  <c r="Z77" i="29"/>
  <c r="Z100" i="29" s="1"/>
  <c r="Y77" i="29"/>
  <c r="Y100" i="29" s="1"/>
  <c r="X77" i="29"/>
  <c r="X100" i="29" s="1"/>
  <c r="W77" i="29"/>
  <c r="W100" i="29" s="1"/>
  <c r="V77" i="29"/>
  <c r="V100" i="29" s="1"/>
  <c r="T77" i="29"/>
  <c r="T100" i="29" s="1"/>
  <c r="S77" i="29"/>
  <c r="S100" i="29" s="1"/>
  <c r="Q77" i="29"/>
  <c r="Q100" i="29" s="1"/>
  <c r="P77" i="29"/>
  <c r="P100" i="29" s="1"/>
  <c r="O100" i="29"/>
  <c r="N77" i="29"/>
  <c r="N100" i="29" s="1"/>
  <c r="M77" i="29"/>
  <c r="M100" i="29" s="1"/>
  <c r="L100" i="29"/>
  <c r="K77" i="29"/>
  <c r="K100" i="29" s="1"/>
  <c r="J77" i="29"/>
  <c r="J100" i="29" s="1"/>
  <c r="I77" i="29"/>
  <c r="I100" i="29" s="1"/>
  <c r="H77" i="29"/>
  <c r="H100" i="29" s="1"/>
  <c r="G77" i="29"/>
  <c r="G100" i="29" s="1"/>
  <c r="F77" i="29"/>
  <c r="F100" i="29" s="1"/>
  <c r="E77" i="29"/>
  <c r="E100" i="29" s="1"/>
  <c r="D77" i="29"/>
  <c r="D100" i="29" s="1"/>
  <c r="AL76" i="29"/>
  <c r="AL99" i="29" s="1"/>
  <c r="AK76" i="29"/>
  <c r="AK99" i="29" s="1"/>
  <c r="AI76" i="29"/>
  <c r="AI99" i="29" s="1"/>
  <c r="AH76" i="29"/>
  <c r="AH99" i="29" s="1"/>
  <c r="AG76" i="29"/>
  <c r="AG99" i="29" s="1"/>
  <c r="AF76" i="29"/>
  <c r="AF99" i="29" s="1"/>
  <c r="AE76" i="29"/>
  <c r="AE99" i="29" s="1"/>
  <c r="AD76" i="29"/>
  <c r="AD99" i="29" s="1"/>
  <c r="AC76" i="29"/>
  <c r="AC99" i="29" s="1"/>
  <c r="AB76" i="29"/>
  <c r="AB99" i="29" s="1"/>
  <c r="AA76" i="29"/>
  <c r="AA99" i="29" s="1"/>
  <c r="Z76" i="29"/>
  <c r="Z99" i="29" s="1"/>
  <c r="Y76" i="29"/>
  <c r="Y99" i="29" s="1"/>
  <c r="X76" i="29"/>
  <c r="X99" i="29" s="1"/>
  <c r="W76" i="29"/>
  <c r="W99" i="29" s="1"/>
  <c r="V76" i="29"/>
  <c r="V99" i="29" s="1"/>
  <c r="T76" i="29"/>
  <c r="T99" i="29" s="1"/>
  <c r="S76" i="29"/>
  <c r="S99" i="29" s="1"/>
  <c r="Q76" i="29"/>
  <c r="Q99" i="29" s="1"/>
  <c r="P76" i="29"/>
  <c r="P99" i="29" s="1"/>
  <c r="O99" i="29"/>
  <c r="N76" i="29"/>
  <c r="N99" i="29" s="1"/>
  <c r="M76" i="29"/>
  <c r="M99" i="29" s="1"/>
  <c r="L99" i="29"/>
  <c r="K76" i="29"/>
  <c r="K99" i="29" s="1"/>
  <c r="J76" i="29"/>
  <c r="J99" i="29" s="1"/>
  <c r="I76" i="29"/>
  <c r="I99" i="29" s="1"/>
  <c r="H76" i="29"/>
  <c r="H99" i="29" s="1"/>
  <c r="G76" i="29"/>
  <c r="G99" i="29" s="1"/>
  <c r="F76" i="29"/>
  <c r="F99" i="29" s="1"/>
  <c r="E76" i="29"/>
  <c r="E99" i="29" s="1"/>
  <c r="D76" i="29"/>
  <c r="D99" i="29" s="1"/>
  <c r="AL75" i="29"/>
  <c r="AL98" i="29" s="1"/>
  <c r="AK75" i="29"/>
  <c r="AK98" i="29" s="1"/>
  <c r="AI75" i="29"/>
  <c r="AI98" i="29" s="1"/>
  <c r="AH75" i="29"/>
  <c r="AH98" i="29" s="1"/>
  <c r="AG75" i="29"/>
  <c r="AG98" i="29" s="1"/>
  <c r="AF75" i="29"/>
  <c r="AF98" i="29" s="1"/>
  <c r="AE75" i="29"/>
  <c r="AE98" i="29" s="1"/>
  <c r="AD75" i="29"/>
  <c r="AD98" i="29" s="1"/>
  <c r="AC75" i="29"/>
  <c r="AC98" i="29" s="1"/>
  <c r="AB75" i="29"/>
  <c r="AB98" i="29" s="1"/>
  <c r="AA75" i="29"/>
  <c r="AA98" i="29" s="1"/>
  <c r="Z75" i="29"/>
  <c r="Z98" i="29" s="1"/>
  <c r="Y75" i="29"/>
  <c r="Y98" i="29" s="1"/>
  <c r="X75" i="29"/>
  <c r="X98" i="29" s="1"/>
  <c r="W75" i="29"/>
  <c r="W98" i="29" s="1"/>
  <c r="V75" i="29"/>
  <c r="V98" i="29" s="1"/>
  <c r="T75" i="29"/>
  <c r="T98" i="29" s="1"/>
  <c r="S75" i="29"/>
  <c r="S98" i="29" s="1"/>
  <c r="Q75" i="29"/>
  <c r="Q98" i="29" s="1"/>
  <c r="P75" i="29"/>
  <c r="P98" i="29" s="1"/>
  <c r="O98" i="29"/>
  <c r="N75" i="29"/>
  <c r="N98" i="29" s="1"/>
  <c r="M75" i="29"/>
  <c r="M98" i="29" s="1"/>
  <c r="L75" i="29"/>
  <c r="L98" i="29" s="1"/>
  <c r="K75" i="29"/>
  <c r="K98" i="29" s="1"/>
  <c r="J75" i="29"/>
  <c r="J98" i="29" s="1"/>
  <c r="I75" i="29"/>
  <c r="I98" i="29" s="1"/>
  <c r="H75" i="29"/>
  <c r="H98" i="29" s="1"/>
  <c r="G75" i="29"/>
  <c r="G98" i="29" s="1"/>
  <c r="F75" i="29"/>
  <c r="F98" i="29" s="1"/>
  <c r="E75" i="29"/>
  <c r="E98" i="29" s="1"/>
  <c r="D75" i="29"/>
  <c r="D98" i="29" s="1"/>
  <c r="AL74" i="29"/>
  <c r="AL97" i="29" s="1"/>
  <c r="AK74" i="29"/>
  <c r="AK97" i="29" s="1"/>
  <c r="AI74" i="29"/>
  <c r="AI97" i="29" s="1"/>
  <c r="AH74" i="29"/>
  <c r="AH97" i="29" s="1"/>
  <c r="AG74" i="29"/>
  <c r="AG97" i="29" s="1"/>
  <c r="AF74" i="29"/>
  <c r="AF97" i="29" s="1"/>
  <c r="AE74" i="29"/>
  <c r="AE97" i="29" s="1"/>
  <c r="AD74" i="29"/>
  <c r="AD97" i="29" s="1"/>
  <c r="AC74" i="29"/>
  <c r="AC97" i="29" s="1"/>
  <c r="AB74" i="29"/>
  <c r="AB97" i="29" s="1"/>
  <c r="AA74" i="29"/>
  <c r="AA97" i="29" s="1"/>
  <c r="Z74" i="29"/>
  <c r="Z97" i="29" s="1"/>
  <c r="Y74" i="29"/>
  <c r="Y97" i="29" s="1"/>
  <c r="X74" i="29"/>
  <c r="X97" i="29" s="1"/>
  <c r="W74" i="29"/>
  <c r="W97" i="29" s="1"/>
  <c r="V74" i="29"/>
  <c r="V97" i="29" s="1"/>
  <c r="T74" i="29"/>
  <c r="T97" i="29" s="1"/>
  <c r="S74" i="29"/>
  <c r="S97" i="29" s="1"/>
  <c r="Q74" i="29"/>
  <c r="Q97" i="29" s="1"/>
  <c r="P74" i="29"/>
  <c r="P97" i="29" s="1"/>
  <c r="O97" i="29"/>
  <c r="N74" i="29"/>
  <c r="N97" i="29" s="1"/>
  <c r="M74" i="29"/>
  <c r="M97" i="29" s="1"/>
  <c r="L74" i="29"/>
  <c r="L97" i="29" s="1"/>
  <c r="K74" i="29"/>
  <c r="K97" i="29" s="1"/>
  <c r="J74" i="29"/>
  <c r="J97" i="29" s="1"/>
  <c r="I74" i="29"/>
  <c r="I97" i="29" s="1"/>
  <c r="H74" i="29"/>
  <c r="H97" i="29" s="1"/>
  <c r="G74" i="29"/>
  <c r="G97" i="29" s="1"/>
  <c r="F74" i="29"/>
  <c r="F97" i="29" s="1"/>
  <c r="E74" i="29"/>
  <c r="E97" i="29" s="1"/>
  <c r="D74" i="29"/>
  <c r="D97" i="29" s="1"/>
  <c r="AL73" i="29"/>
  <c r="AK73" i="29"/>
  <c r="AI73" i="29"/>
  <c r="AH73" i="29"/>
  <c r="AG73" i="29"/>
  <c r="AF73" i="29"/>
  <c r="AE73" i="29"/>
  <c r="AD73" i="29"/>
  <c r="AC73" i="29"/>
  <c r="AB73" i="29"/>
  <c r="AA73" i="29"/>
  <c r="Z73" i="29"/>
  <c r="Y73" i="29"/>
  <c r="X73" i="29"/>
  <c r="W73" i="29"/>
  <c r="V73" i="29"/>
  <c r="T73" i="29"/>
  <c r="S73" i="29"/>
  <c r="Q73" i="29"/>
  <c r="P73" i="29"/>
  <c r="O73" i="29"/>
  <c r="N73" i="29"/>
  <c r="M73" i="29"/>
  <c r="K73" i="29"/>
  <c r="J73" i="29"/>
  <c r="I73" i="29"/>
  <c r="I96" i="29" s="1"/>
  <c r="H73" i="29"/>
  <c r="H96" i="29" s="1"/>
  <c r="G73" i="29"/>
  <c r="G96" i="29" s="1"/>
  <c r="F73" i="29"/>
  <c r="F96" i="29" s="1"/>
  <c r="E73" i="29"/>
  <c r="E96" i="29" s="1"/>
  <c r="D73" i="29"/>
  <c r="D96" i="29" s="1"/>
  <c r="AL62" i="29"/>
  <c r="AK62" i="29"/>
  <c r="AI62" i="29"/>
  <c r="AH62" i="29"/>
  <c r="AG62" i="29"/>
  <c r="AF62" i="29"/>
  <c r="AE62" i="29"/>
  <c r="AD62" i="29"/>
  <c r="AC62" i="29"/>
  <c r="AB62" i="29"/>
  <c r="AA62" i="29"/>
  <c r="Z62" i="29"/>
  <c r="Y62" i="29"/>
  <c r="X62" i="29"/>
  <c r="W62" i="29"/>
  <c r="V62" i="29"/>
  <c r="U62" i="29"/>
  <c r="T62" i="29"/>
  <c r="S62" i="29"/>
  <c r="R62" i="29"/>
  <c r="Q62" i="29"/>
  <c r="P62" i="29"/>
  <c r="O62" i="29"/>
  <c r="N62" i="29"/>
  <c r="M62" i="29"/>
  <c r="L62" i="29"/>
  <c r="K62" i="29"/>
  <c r="J62" i="29"/>
  <c r="I62" i="29"/>
  <c r="H62" i="29"/>
  <c r="G62" i="29"/>
  <c r="F62" i="29"/>
  <c r="E62" i="29"/>
  <c r="D62" i="29"/>
  <c r="AN61" i="29"/>
  <c r="AJ61" i="29"/>
  <c r="AN60" i="29"/>
  <c r="AJ60" i="29"/>
  <c r="AN59" i="29"/>
  <c r="AJ59" i="29"/>
  <c r="AN58" i="29"/>
  <c r="AJ58" i="29"/>
  <c r="AN57" i="29"/>
  <c r="AJ57" i="29"/>
  <c r="AN56" i="29"/>
  <c r="AJ56" i="29"/>
  <c r="AN55" i="29"/>
  <c r="AJ55" i="29"/>
  <c r="AN54" i="29"/>
  <c r="AJ54" i="29"/>
  <c r="AN53" i="29"/>
  <c r="AJ53" i="29"/>
  <c r="AN52" i="29"/>
  <c r="AJ52" i="29"/>
  <c r="AN51" i="29"/>
  <c r="AJ51" i="29"/>
  <c r="AL41" i="29"/>
  <c r="AK41" i="29"/>
  <c r="AI41" i="29"/>
  <c r="AH41" i="29"/>
  <c r="AG41" i="29"/>
  <c r="AF41" i="29"/>
  <c r="AE41" i="29"/>
  <c r="AD41" i="29"/>
  <c r="AC41" i="29"/>
  <c r="AB41" i="29"/>
  <c r="AA41" i="29"/>
  <c r="Z41" i="29"/>
  <c r="Y41" i="29"/>
  <c r="X41" i="29"/>
  <c r="W41" i="29"/>
  <c r="W32" i="43" s="1"/>
  <c r="V41" i="29"/>
  <c r="U41" i="29"/>
  <c r="T41" i="29"/>
  <c r="R41" i="29"/>
  <c r="Q41" i="29"/>
  <c r="P41" i="29"/>
  <c r="O41" i="29"/>
  <c r="N41" i="29"/>
  <c r="N32" i="43" s="1"/>
  <c r="M41" i="29"/>
  <c r="L41" i="29"/>
  <c r="K41" i="29"/>
  <c r="J41" i="29"/>
  <c r="I41" i="29"/>
  <c r="H41" i="29"/>
  <c r="G41" i="29"/>
  <c r="F41" i="29"/>
  <c r="E41" i="29"/>
  <c r="D41" i="29"/>
  <c r="AN40" i="29"/>
  <c r="AN39" i="29"/>
  <c r="AN38" i="29"/>
  <c r="AN37" i="29"/>
  <c r="AN36" i="29"/>
  <c r="AM36" i="29" s="1"/>
  <c r="AN35" i="29"/>
  <c r="AN34" i="29"/>
  <c r="AN33" i="29"/>
  <c r="AN32" i="29"/>
  <c r="AM32" i="29"/>
  <c r="AN31" i="29"/>
  <c r="AN30" i="29"/>
  <c r="AM30" i="29" s="1"/>
  <c r="AL84" i="28"/>
  <c r="AL107" i="28" s="1"/>
  <c r="AK84" i="28"/>
  <c r="AK107" i="28" s="1"/>
  <c r="AI84" i="28"/>
  <c r="AI107" i="28" s="1"/>
  <c r="AH84" i="28"/>
  <c r="AH107" i="28" s="1"/>
  <c r="AG84" i="28"/>
  <c r="AG107" i="28" s="1"/>
  <c r="AF84" i="28"/>
  <c r="AF107" i="28" s="1"/>
  <c r="AE84" i="28"/>
  <c r="AE107" i="28" s="1"/>
  <c r="AD84" i="28"/>
  <c r="AD107" i="28" s="1"/>
  <c r="AC84" i="28"/>
  <c r="AC107" i="28" s="1"/>
  <c r="AB84" i="28"/>
  <c r="AB107" i="28" s="1"/>
  <c r="AA84" i="28"/>
  <c r="AA107" i="28" s="1"/>
  <c r="Z84" i="28"/>
  <c r="Z107" i="28" s="1"/>
  <c r="Y84" i="28"/>
  <c r="Y107" i="28" s="1"/>
  <c r="X84" i="28"/>
  <c r="X107" i="28" s="1"/>
  <c r="W84" i="28"/>
  <c r="W107" i="28" s="1"/>
  <c r="V84" i="28"/>
  <c r="V107" i="28" s="1"/>
  <c r="T84" i="28"/>
  <c r="T107" i="28" s="1"/>
  <c r="Q84" i="28"/>
  <c r="Q107" i="28" s="1"/>
  <c r="P84" i="28"/>
  <c r="P107" i="28" s="1"/>
  <c r="O84" i="28"/>
  <c r="O107" i="28" s="1"/>
  <c r="N84" i="28"/>
  <c r="N107" i="28" s="1"/>
  <c r="M84" i="28"/>
  <c r="M107" i="28" s="1"/>
  <c r="L84" i="28"/>
  <c r="L107" i="28" s="1"/>
  <c r="K84" i="28"/>
  <c r="K107" i="28" s="1"/>
  <c r="J84" i="28"/>
  <c r="J107" i="28" s="1"/>
  <c r="I84" i="28"/>
  <c r="I107" i="28" s="1"/>
  <c r="H84" i="28"/>
  <c r="H107" i="28" s="1"/>
  <c r="G84" i="28"/>
  <c r="G107" i="28" s="1"/>
  <c r="F84" i="28"/>
  <c r="F107" i="28" s="1"/>
  <c r="E84" i="28"/>
  <c r="E107" i="28" s="1"/>
  <c r="D84" i="28"/>
  <c r="D107" i="28" s="1"/>
  <c r="AL83" i="28"/>
  <c r="AL106" i="28" s="1"/>
  <c r="AK106" i="28"/>
  <c r="AI83" i="28"/>
  <c r="AI106" i="28" s="1"/>
  <c r="AH83" i="28"/>
  <c r="AH106" i="28" s="1"/>
  <c r="AG83" i="28"/>
  <c r="AG106" i="28" s="1"/>
  <c r="AF83" i="28"/>
  <c r="AF106" i="28" s="1"/>
  <c r="AE83" i="28"/>
  <c r="AE106" i="28" s="1"/>
  <c r="AD83" i="28"/>
  <c r="AD106" i="28" s="1"/>
  <c r="AC83" i="28"/>
  <c r="AC106" i="28" s="1"/>
  <c r="AB83" i="28"/>
  <c r="AB106" i="28" s="1"/>
  <c r="AA83" i="28"/>
  <c r="AA106" i="28" s="1"/>
  <c r="Z83" i="28"/>
  <c r="Z106" i="28" s="1"/>
  <c r="Y83" i="28"/>
  <c r="Y106" i="28" s="1"/>
  <c r="X83" i="28"/>
  <c r="X106" i="28" s="1"/>
  <c r="W83" i="28"/>
  <c r="W106" i="28" s="1"/>
  <c r="V83" i="28"/>
  <c r="V106" i="28" s="1"/>
  <c r="T83" i="28"/>
  <c r="T106" i="28" s="1"/>
  <c r="Q83" i="28"/>
  <c r="Q106" i="28" s="1"/>
  <c r="P83" i="28"/>
  <c r="P106" i="28" s="1"/>
  <c r="O83" i="28"/>
  <c r="O106" i="28" s="1"/>
  <c r="N83" i="28"/>
  <c r="N106" i="28" s="1"/>
  <c r="M83" i="28"/>
  <c r="M106" i="28" s="1"/>
  <c r="L83" i="28"/>
  <c r="L106" i="28" s="1"/>
  <c r="K83" i="28"/>
  <c r="K106" i="28" s="1"/>
  <c r="J83" i="28"/>
  <c r="J106" i="28" s="1"/>
  <c r="I83" i="28"/>
  <c r="I106" i="28" s="1"/>
  <c r="H83" i="28"/>
  <c r="H106" i="28" s="1"/>
  <c r="G83" i="28"/>
  <c r="G106" i="28" s="1"/>
  <c r="F83" i="28"/>
  <c r="F106" i="28" s="1"/>
  <c r="E83" i="28"/>
  <c r="E106" i="28" s="1"/>
  <c r="D83" i="28"/>
  <c r="D106" i="28" s="1"/>
  <c r="AL82" i="28"/>
  <c r="AL105" i="28" s="1"/>
  <c r="AK105" i="28"/>
  <c r="AI82" i="28"/>
  <c r="AI105" i="28" s="1"/>
  <c r="AH82" i="28"/>
  <c r="AH105" i="28" s="1"/>
  <c r="AG82" i="28"/>
  <c r="AG105" i="28" s="1"/>
  <c r="AF82" i="28"/>
  <c r="AF105" i="28" s="1"/>
  <c r="AE82" i="28"/>
  <c r="AE105" i="28" s="1"/>
  <c r="AD82" i="28"/>
  <c r="AD105" i="28" s="1"/>
  <c r="AC82" i="28"/>
  <c r="AC105" i="28" s="1"/>
  <c r="AB82" i="28"/>
  <c r="AB105" i="28" s="1"/>
  <c r="AA82" i="28"/>
  <c r="AA105" i="28" s="1"/>
  <c r="Z82" i="28"/>
  <c r="Z105" i="28" s="1"/>
  <c r="Y82" i="28"/>
  <c r="Y105" i="28" s="1"/>
  <c r="X82" i="28"/>
  <c r="X105" i="28" s="1"/>
  <c r="W82" i="28"/>
  <c r="W105" i="28" s="1"/>
  <c r="V82" i="28"/>
  <c r="V105" i="28" s="1"/>
  <c r="T82" i="28"/>
  <c r="T105" i="28" s="1"/>
  <c r="S82" i="28"/>
  <c r="S105" i="28" s="1"/>
  <c r="Q82" i="28"/>
  <c r="Q105" i="28" s="1"/>
  <c r="P82" i="28"/>
  <c r="P105" i="28" s="1"/>
  <c r="O82" i="28"/>
  <c r="O105" i="28" s="1"/>
  <c r="N82" i="28"/>
  <c r="N105" i="28" s="1"/>
  <c r="M82" i="28"/>
  <c r="M105" i="28" s="1"/>
  <c r="L82" i="28"/>
  <c r="L105" i="28" s="1"/>
  <c r="K82" i="28"/>
  <c r="K105" i="28" s="1"/>
  <c r="J82" i="28"/>
  <c r="J105" i="28" s="1"/>
  <c r="I82" i="28"/>
  <c r="I105" i="28" s="1"/>
  <c r="H82" i="28"/>
  <c r="H105" i="28" s="1"/>
  <c r="G82" i="28"/>
  <c r="G105" i="28" s="1"/>
  <c r="F82" i="28"/>
  <c r="F105" i="28" s="1"/>
  <c r="E82" i="28"/>
  <c r="E105" i="28" s="1"/>
  <c r="D82" i="28"/>
  <c r="D105" i="28" s="1"/>
  <c r="AL81" i="28"/>
  <c r="AL104" i="28" s="1"/>
  <c r="AK104" i="28"/>
  <c r="AI81" i="28"/>
  <c r="AI104" i="28" s="1"/>
  <c r="AH81" i="28"/>
  <c r="AH104" i="28" s="1"/>
  <c r="AG81" i="28"/>
  <c r="AG104" i="28" s="1"/>
  <c r="AF81" i="28"/>
  <c r="AF104" i="28" s="1"/>
  <c r="AE81" i="28"/>
  <c r="AE104" i="28" s="1"/>
  <c r="AD81" i="28"/>
  <c r="AD104" i="28" s="1"/>
  <c r="AC81" i="28"/>
  <c r="AC104" i="28" s="1"/>
  <c r="AB81" i="28"/>
  <c r="AB104" i="28" s="1"/>
  <c r="AA81" i="28"/>
  <c r="AA104" i="28" s="1"/>
  <c r="Z81" i="28"/>
  <c r="Z104" i="28" s="1"/>
  <c r="Y81" i="28"/>
  <c r="Y104" i="28" s="1"/>
  <c r="X81" i="28"/>
  <c r="X104" i="28" s="1"/>
  <c r="W81" i="28"/>
  <c r="W104" i="28" s="1"/>
  <c r="V81" i="28"/>
  <c r="V104" i="28" s="1"/>
  <c r="T81" i="28"/>
  <c r="T104" i="28" s="1"/>
  <c r="S81" i="28"/>
  <c r="S104" i="28" s="1"/>
  <c r="Q81" i="28"/>
  <c r="Q104" i="28" s="1"/>
  <c r="P81" i="28"/>
  <c r="P104" i="28" s="1"/>
  <c r="O81" i="28"/>
  <c r="O104" i="28" s="1"/>
  <c r="N81" i="28"/>
  <c r="N104" i="28" s="1"/>
  <c r="M81" i="28"/>
  <c r="M104" i="28" s="1"/>
  <c r="L81" i="28"/>
  <c r="L104" i="28" s="1"/>
  <c r="K81" i="28"/>
  <c r="K104" i="28" s="1"/>
  <c r="J81" i="28"/>
  <c r="J104" i="28" s="1"/>
  <c r="I81" i="28"/>
  <c r="I104" i="28" s="1"/>
  <c r="H81" i="28"/>
  <c r="H104" i="28" s="1"/>
  <c r="G81" i="28"/>
  <c r="G104" i="28" s="1"/>
  <c r="F81" i="28"/>
  <c r="F104" i="28" s="1"/>
  <c r="E81" i="28"/>
  <c r="E104" i="28" s="1"/>
  <c r="D81" i="28"/>
  <c r="D104" i="28" s="1"/>
  <c r="AL80" i="28"/>
  <c r="AL103" i="28" s="1"/>
  <c r="AK80" i="28"/>
  <c r="AK103" i="28" s="1"/>
  <c r="AI80" i="28"/>
  <c r="AI103" i="28" s="1"/>
  <c r="AH80" i="28"/>
  <c r="AH103" i="28" s="1"/>
  <c r="AG80" i="28"/>
  <c r="AG103" i="28" s="1"/>
  <c r="AF80" i="28"/>
  <c r="AF103" i="28" s="1"/>
  <c r="AE80" i="28"/>
  <c r="AE103" i="28" s="1"/>
  <c r="AD80" i="28"/>
  <c r="AD103" i="28" s="1"/>
  <c r="AC80" i="28"/>
  <c r="AC103" i="28" s="1"/>
  <c r="AB80" i="28"/>
  <c r="AB103" i="28" s="1"/>
  <c r="AA80" i="28"/>
  <c r="AA103" i="28" s="1"/>
  <c r="Z80" i="28"/>
  <c r="Z103" i="28" s="1"/>
  <c r="Y80" i="28"/>
  <c r="Y103" i="28" s="1"/>
  <c r="X80" i="28"/>
  <c r="X103" i="28" s="1"/>
  <c r="W80" i="28"/>
  <c r="W103" i="28" s="1"/>
  <c r="V80" i="28"/>
  <c r="V103" i="28" s="1"/>
  <c r="T80" i="28"/>
  <c r="T103" i="28" s="1"/>
  <c r="S80" i="28"/>
  <c r="S103" i="28" s="1"/>
  <c r="Q80" i="28"/>
  <c r="Q103" i="28" s="1"/>
  <c r="P80" i="28"/>
  <c r="P103" i="28" s="1"/>
  <c r="O80" i="28"/>
  <c r="O103" i="28" s="1"/>
  <c r="N80" i="28"/>
  <c r="N103" i="28" s="1"/>
  <c r="M80" i="28"/>
  <c r="M103" i="28" s="1"/>
  <c r="L80" i="28"/>
  <c r="L103" i="28" s="1"/>
  <c r="K80" i="28"/>
  <c r="K103" i="28" s="1"/>
  <c r="J80" i="28"/>
  <c r="J103" i="28" s="1"/>
  <c r="I80" i="28"/>
  <c r="I103" i="28" s="1"/>
  <c r="H80" i="28"/>
  <c r="H103" i="28" s="1"/>
  <c r="G80" i="28"/>
  <c r="G103" i="28" s="1"/>
  <c r="F80" i="28"/>
  <c r="F103" i="28" s="1"/>
  <c r="E80" i="28"/>
  <c r="E103" i="28" s="1"/>
  <c r="D80" i="28"/>
  <c r="D103" i="28" s="1"/>
  <c r="AL79" i="28"/>
  <c r="AL102" i="28" s="1"/>
  <c r="AK79" i="28"/>
  <c r="AK102" i="28" s="1"/>
  <c r="AI79" i="28"/>
  <c r="AI102" i="28" s="1"/>
  <c r="AH79" i="28"/>
  <c r="AH102" i="28" s="1"/>
  <c r="AG79" i="28"/>
  <c r="AG102" i="28" s="1"/>
  <c r="AF79" i="28"/>
  <c r="AF102" i="28" s="1"/>
  <c r="AE79" i="28"/>
  <c r="AE102" i="28" s="1"/>
  <c r="AD79" i="28"/>
  <c r="AD102" i="28" s="1"/>
  <c r="AC79" i="28"/>
  <c r="AC102" i="28" s="1"/>
  <c r="AB79" i="28"/>
  <c r="AB102" i="28" s="1"/>
  <c r="AA79" i="28"/>
  <c r="AA102" i="28" s="1"/>
  <c r="Z79" i="28"/>
  <c r="Z102" i="28" s="1"/>
  <c r="Y79" i="28"/>
  <c r="Y102" i="28" s="1"/>
  <c r="X79" i="28"/>
  <c r="X102" i="28" s="1"/>
  <c r="W79" i="28"/>
  <c r="W102" i="28" s="1"/>
  <c r="V79" i="28"/>
  <c r="V102" i="28" s="1"/>
  <c r="T79" i="28"/>
  <c r="T102" i="28" s="1"/>
  <c r="S79" i="28"/>
  <c r="S102" i="28" s="1"/>
  <c r="Q79" i="28"/>
  <c r="Q102" i="28" s="1"/>
  <c r="P79" i="28"/>
  <c r="P102" i="28" s="1"/>
  <c r="O79" i="28"/>
  <c r="O102" i="28" s="1"/>
  <c r="N79" i="28"/>
  <c r="N102" i="28" s="1"/>
  <c r="M79" i="28"/>
  <c r="M102" i="28" s="1"/>
  <c r="L79" i="28"/>
  <c r="L102" i="28" s="1"/>
  <c r="K79" i="28"/>
  <c r="K102" i="28" s="1"/>
  <c r="J79" i="28"/>
  <c r="J102" i="28" s="1"/>
  <c r="I79" i="28"/>
  <c r="I102" i="28" s="1"/>
  <c r="H79" i="28"/>
  <c r="H102" i="28" s="1"/>
  <c r="G79" i="28"/>
  <c r="G102" i="28" s="1"/>
  <c r="F79" i="28"/>
  <c r="F102" i="28" s="1"/>
  <c r="E79" i="28"/>
  <c r="E102" i="28" s="1"/>
  <c r="D79" i="28"/>
  <c r="D102" i="28" s="1"/>
  <c r="AL78" i="28"/>
  <c r="AL101" i="28" s="1"/>
  <c r="AK78" i="28"/>
  <c r="AK101" i="28" s="1"/>
  <c r="AI78" i="28"/>
  <c r="AI101" i="28" s="1"/>
  <c r="AH78" i="28"/>
  <c r="AH101" i="28" s="1"/>
  <c r="AG78" i="28"/>
  <c r="AG101" i="28" s="1"/>
  <c r="AF78" i="28"/>
  <c r="AF101" i="28" s="1"/>
  <c r="AE78" i="28"/>
  <c r="AE101" i="28" s="1"/>
  <c r="AD78" i="28"/>
  <c r="AD101" i="28" s="1"/>
  <c r="AC78" i="28"/>
  <c r="AC101" i="28" s="1"/>
  <c r="AB78" i="28"/>
  <c r="AB101" i="28" s="1"/>
  <c r="AA78" i="28"/>
  <c r="AA101" i="28" s="1"/>
  <c r="Z78" i="28"/>
  <c r="Z101" i="28" s="1"/>
  <c r="Y78" i="28"/>
  <c r="Y101" i="28" s="1"/>
  <c r="X78" i="28"/>
  <c r="X101" i="28" s="1"/>
  <c r="W78" i="28"/>
  <c r="W101" i="28" s="1"/>
  <c r="V78" i="28"/>
  <c r="V101" i="28" s="1"/>
  <c r="T78" i="28"/>
  <c r="T101" i="28" s="1"/>
  <c r="S78" i="28"/>
  <c r="S101" i="28" s="1"/>
  <c r="Q78" i="28"/>
  <c r="Q101" i="28" s="1"/>
  <c r="P78" i="28"/>
  <c r="P101" i="28" s="1"/>
  <c r="O78" i="28"/>
  <c r="O101" i="28" s="1"/>
  <c r="N78" i="28"/>
  <c r="N101" i="28" s="1"/>
  <c r="M78" i="28"/>
  <c r="M101" i="28" s="1"/>
  <c r="L78" i="28"/>
  <c r="L101" i="28" s="1"/>
  <c r="K78" i="28"/>
  <c r="K101" i="28" s="1"/>
  <c r="J78" i="28"/>
  <c r="J101" i="28" s="1"/>
  <c r="I78" i="28"/>
  <c r="I101" i="28" s="1"/>
  <c r="H78" i="28"/>
  <c r="H101" i="28" s="1"/>
  <c r="G78" i="28"/>
  <c r="G101" i="28" s="1"/>
  <c r="F78" i="28"/>
  <c r="F101" i="28" s="1"/>
  <c r="E78" i="28"/>
  <c r="E101" i="28" s="1"/>
  <c r="D78" i="28"/>
  <c r="D101" i="28" s="1"/>
  <c r="AL77" i="28"/>
  <c r="AL100" i="28" s="1"/>
  <c r="AK77" i="28"/>
  <c r="AI77" i="28"/>
  <c r="AI100" i="28" s="1"/>
  <c r="AH77" i="28"/>
  <c r="AH100" i="28" s="1"/>
  <c r="AG77" i="28"/>
  <c r="AG100" i="28" s="1"/>
  <c r="R100" i="28" s="1"/>
  <c r="AF77" i="28"/>
  <c r="AF100" i="28" s="1"/>
  <c r="AE77" i="28"/>
  <c r="AE100" i="28" s="1"/>
  <c r="AD77" i="28"/>
  <c r="AD100" i="28" s="1"/>
  <c r="AC77" i="28"/>
  <c r="AC100" i="28" s="1"/>
  <c r="AB77" i="28"/>
  <c r="AB100" i="28" s="1"/>
  <c r="AA77" i="28"/>
  <c r="AA100" i="28" s="1"/>
  <c r="Z77" i="28"/>
  <c r="Z100" i="28" s="1"/>
  <c r="Y77" i="28"/>
  <c r="Y100" i="28" s="1"/>
  <c r="X77" i="28"/>
  <c r="X100" i="28" s="1"/>
  <c r="W77" i="28"/>
  <c r="W100" i="28" s="1"/>
  <c r="V77" i="28"/>
  <c r="V100" i="28" s="1"/>
  <c r="T77" i="28"/>
  <c r="T100" i="28" s="1"/>
  <c r="S77" i="28"/>
  <c r="S100" i="28" s="1"/>
  <c r="Q77" i="28"/>
  <c r="Q100" i="28" s="1"/>
  <c r="P77" i="28"/>
  <c r="P100" i="28" s="1"/>
  <c r="O77" i="28"/>
  <c r="O100" i="28" s="1"/>
  <c r="N77" i="28"/>
  <c r="N100" i="28" s="1"/>
  <c r="M77" i="28"/>
  <c r="M100" i="28" s="1"/>
  <c r="L77" i="28"/>
  <c r="L100" i="28" s="1"/>
  <c r="K77" i="28"/>
  <c r="K100" i="28" s="1"/>
  <c r="J77" i="28"/>
  <c r="J100" i="28" s="1"/>
  <c r="I77" i="28"/>
  <c r="I100" i="28" s="1"/>
  <c r="H77" i="28"/>
  <c r="H100" i="28" s="1"/>
  <c r="G77" i="28"/>
  <c r="G100" i="28" s="1"/>
  <c r="F77" i="28"/>
  <c r="F100" i="28" s="1"/>
  <c r="E77" i="28"/>
  <c r="E100" i="28" s="1"/>
  <c r="D77" i="28"/>
  <c r="D100" i="28" s="1"/>
  <c r="AL76" i="28"/>
  <c r="AL99" i="28" s="1"/>
  <c r="AK76" i="28"/>
  <c r="AK99" i="28" s="1"/>
  <c r="AI76" i="28"/>
  <c r="AI99" i="28" s="1"/>
  <c r="AH76" i="28"/>
  <c r="AH99" i="28" s="1"/>
  <c r="AG76" i="28"/>
  <c r="AG99" i="28" s="1"/>
  <c r="AF76" i="28"/>
  <c r="AF99" i="28" s="1"/>
  <c r="AE76" i="28"/>
  <c r="AE99" i="28" s="1"/>
  <c r="AD76" i="28"/>
  <c r="AD99" i="28" s="1"/>
  <c r="AC76" i="28"/>
  <c r="AC99" i="28" s="1"/>
  <c r="AB76" i="28"/>
  <c r="AB99" i="28" s="1"/>
  <c r="AA76" i="28"/>
  <c r="AA99" i="28" s="1"/>
  <c r="Z76" i="28"/>
  <c r="Z99" i="28" s="1"/>
  <c r="Y76" i="28"/>
  <c r="Y99" i="28" s="1"/>
  <c r="X76" i="28"/>
  <c r="X99" i="28" s="1"/>
  <c r="W76" i="28"/>
  <c r="W99" i="28" s="1"/>
  <c r="V76" i="28"/>
  <c r="V99" i="28" s="1"/>
  <c r="T76" i="28"/>
  <c r="T99" i="28" s="1"/>
  <c r="S76" i="28"/>
  <c r="S99" i="28" s="1"/>
  <c r="Q76" i="28"/>
  <c r="Q99" i="28" s="1"/>
  <c r="P76" i="28"/>
  <c r="P99" i="28" s="1"/>
  <c r="O76" i="28"/>
  <c r="O99" i="28" s="1"/>
  <c r="N76" i="28"/>
  <c r="N99" i="28" s="1"/>
  <c r="M76" i="28"/>
  <c r="M99" i="28" s="1"/>
  <c r="L76" i="28"/>
  <c r="L99" i="28" s="1"/>
  <c r="K76" i="28"/>
  <c r="K99" i="28" s="1"/>
  <c r="J76" i="28"/>
  <c r="J99" i="28" s="1"/>
  <c r="I76" i="28"/>
  <c r="I99" i="28" s="1"/>
  <c r="H76" i="28"/>
  <c r="H99" i="28" s="1"/>
  <c r="G76" i="28"/>
  <c r="G99" i="28" s="1"/>
  <c r="F76" i="28"/>
  <c r="F99" i="28" s="1"/>
  <c r="E76" i="28"/>
  <c r="E99" i="28" s="1"/>
  <c r="D76" i="28"/>
  <c r="D99" i="28" s="1"/>
  <c r="AL75" i="28"/>
  <c r="AL98" i="28" s="1"/>
  <c r="AK75" i="28"/>
  <c r="AK98" i="28" s="1"/>
  <c r="AI75" i="28"/>
  <c r="AI98" i="28" s="1"/>
  <c r="AH75" i="28"/>
  <c r="AH98" i="28" s="1"/>
  <c r="AG75" i="28"/>
  <c r="AG98" i="28" s="1"/>
  <c r="AF75" i="28"/>
  <c r="AF98" i="28" s="1"/>
  <c r="AE75" i="28"/>
  <c r="AE98" i="28" s="1"/>
  <c r="AD75" i="28"/>
  <c r="AD98" i="28" s="1"/>
  <c r="AC75" i="28"/>
  <c r="AC98" i="28" s="1"/>
  <c r="AB75" i="28"/>
  <c r="AB98" i="28" s="1"/>
  <c r="AA75" i="28"/>
  <c r="AA98" i="28" s="1"/>
  <c r="Z75" i="28"/>
  <c r="Z98" i="28" s="1"/>
  <c r="Y75" i="28"/>
  <c r="Y98" i="28" s="1"/>
  <c r="X75" i="28"/>
  <c r="X98" i="28" s="1"/>
  <c r="W75" i="28"/>
  <c r="W98" i="28" s="1"/>
  <c r="V75" i="28"/>
  <c r="V98" i="28" s="1"/>
  <c r="T75" i="28"/>
  <c r="T98" i="28" s="1"/>
  <c r="S75" i="28"/>
  <c r="S98" i="28" s="1"/>
  <c r="Q75" i="28"/>
  <c r="Q98" i="28" s="1"/>
  <c r="P75" i="28"/>
  <c r="P98" i="28" s="1"/>
  <c r="O75" i="28"/>
  <c r="O98" i="28" s="1"/>
  <c r="N75" i="28"/>
  <c r="N98" i="28" s="1"/>
  <c r="M75" i="28"/>
  <c r="M98" i="28" s="1"/>
  <c r="L75" i="28"/>
  <c r="L98" i="28" s="1"/>
  <c r="K75" i="28"/>
  <c r="K98" i="28" s="1"/>
  <c r="J75" i="28"/>
  <c r="J98" i="28" s="1"/>
  <c r="I75" i="28"/>
  <c r="I98" i="28" s="1"/>
  <c r="H75" i="28"/>
  <c r="H98" i="28" s="1"/>
  <c r="G75" i="28"/>
  <c r="G98" i="28" s="1"/>
  <c r="F75" i="28"/>
  <c r="F98" i="28" s="1"/>
  <c r="E75" i="28"/>
  <c r="E98" i="28" s="1"/>
  <c r="D75" i="28"/>
  <c r="D98" i="28" s="1"/>
  <c r="AL74" i="28"/>
  <c r="AL97" i="28" s="1"/>
  <c r="AK74" i="28"/>
  <c r="AI74" i="28"/>
  <c r="AI97" i="28" s="1"/>
  <c r="AH74" i="28"/>
  <c r="AH97" i="28" s="1"/>
  <c r="AG74" i="28"/>
  <c r="AG97" i="28" s="1"/>
  <c r="AF74" i="28"/>
  <c r="AF97" i="28" s="1"/>
  <c r="AE74" i="28"/>
  <c r="AE97" i="28" s="1"/>
  <c r="AD74" i="28"/>
  <c r="AD97" i="28" s="1"/>
  <c r="AC74" i="28"/>
  <c r="AC97" i="28" s="1"/>
  <c r="AB74" i="28"/>
  <c r="AB97" i="28" s="1"/>
  <c r="AA74" i="28"/>
  <c r="AA97" i="28" s="1"/>
  <c r="Z74" i="28"/>
  <c r="Z97" i="28" s="1"/>
  <c r="Y74" i="28"/>
  <c r="Y97" i="28" s="1"/>
  <c r="X74" i="28"/>
  <c r="X97" i="28" s="1"/>
  <c r="W74" i="28"/>
  <c r="W97" i="28" s="1"/>
  <c r="V74" i="28"/>
  <c r="V97" i="28" s="1"/>
  <c r="T74" i="28"/>
  <c r="T97" i="28" s="1"/>
  <c r="S74" i="28"/>
  <c r="S97" i="28" s="1"/>
  <c r="Q74" i="28"/>
  <c r="Q97" i="28" s="1"/>
  <c r="P74" i="28"/>
  <c r="P97" i="28" s="1"/>
  <c r="O74" i="28"/>
  <c r="O97" i="28" s="1"/>
  <c r="N74" i="28"/>
  <c r="N97" i="28" s="1"/>
  <c r="M74" i="28"/>
  <c r="M97" i="28" s="1"/>
  <c r="L74" i="28"/>
  <c r="L97" i="28" s="1"/>
  <c r="K74" i="28"/>
  <c r="K97" i="28" s="1"/>
  <c r="J74" i="28"/>
  <c r="J97" i="28" s="1"/>
  <c r="I74" i="28"/>
  <c r="I97" i="28" s="1"/>
  <c r="H74" i="28"/>
  <c r="H97" i="28" s="1"/>
  <c r="G74" i="28"/>
  <c r="G97" i="28" s="1"/>
  <c r="F74" i="28"/>
  <c r="F97" i="28" s="1"/>
  <c r="E74" i="28"/>
  <c r="E97" i="28" s="1"/>
  <c r="D74" i="28"/>
  <c r="D97" i="28" s="1"/>
  <c r="AL73" i="28"/>
  <c r="AK73" i="28"/>
  <c r="AI73" i="28"/>
  <c r="AH73" i="28"/>
  <c r="AG73" i="28"/>
  <c r="AF73" i="28"/>
  <c r="AE73" i="28"/>
  <c r="AD73" i="28"/>
  <c r="AC73" i="28"/>
  <c r="AB73" i="28"/>
  <c r="AA73" i="28"/>
  <c r="Z73" i="28"/>
  <c r="Y73" i="28"/>
  <c r="X73" i="28"/>
  <c r="W73" i="28"/>
  <c r="V73" i="28"/>
  <c r="T73" i="28"/>
  <c r="S73" i="28"/>
  <c r="Q73" i="28"/>
  <c r="P73" i="28"/>
  <c r="O73" i="28"/>
  <c r="N73" i="28"/>
  <c r="M73" i="28"/>
  <c r="L73" i="28"/>
  <c r="L96" i="28" s="1"/>
  <c r="K73" i="28"/>
  <c r="J73" i="28"/>
  <c r="J96" i="28" s="1"/>
  <c r="I73" i="28"/>
  <c r="I96" i="28" s="1"/>
  <c r="H73" i="28"/>
  <c r="H96" i="28" s="1"/>
  <c r="G73" i="28"/>
  <c r="G96" i="28" s="1"/>
  <c r="F73" i="28"/>
  <c r="F96" i="28" s="1"/>
  <c r="E73" i="28"/>
  <c r="E96" i="28" s="1"/>
  <c r="D73" i="28"/>
  <c r="D96" i="28" s="1"/>
  <c r="AL62" i="28"/>
  <c r="AK62" i="28"/>
  <c r="AI62" i="28"/>
  <c r="AH62" i="28"/>
  <c r="AG62" i="28"/>
  <c r="AF62" i="28"/>
  <c r="AE62" i="28"/>
  <c r="AD62" i="28"/>
  <c r="AC62" i="28"/>
  <c r="AB62" i="28"/>
  <c r="AA62" i="28"/>
  <c r="Z62" i="28"/>
  <c r="Y62" i="28"/>
  <c r="X62" i="28"/>
  <c r="W62" i="28"/>
  <c r="V62" i="28"/>
  <c r="U62" i="28"/>
  <c r="T62" i="28"/>
  <c r="S62" i="28"/>
  <c r="R62" i="28"/>
  <c r="Q62" i="28"/>
  <c r="P62" i="28"/>
  <c r="O62" i="28"/>
  <c r="N62" i="28"/>
  <c r="M62" i="28"/>
  <c r="L62" i="28"/>
  <c r="K62" i="28"/>
  <c r="J62" i="28"/>
  <c r="I62" i="28"/>
  <c r="H62" i="28"/>
  <c r="G62" i="28"/>
  <c r="F62" i="28"/>
  <c r="E62" i="28"/>
  <c r="D62" i="28"/>
  <c r="AN61" i="28"/>
  <c r="AJ61" i="28"/>
  <c r="AN60" i="28"/>
  <c r="AJ60" i="28"/>
  <c r="AM60" i="28" s="1"/>
  <c r="AN59" i="28"/>
  <c r="AJ59" i="28"/>
  <c r="AM59" i="28" s="1"/>
  <c r="AN58" i="28"/>
  <c r="AM58" i="28"/>
  <c r="AJ58" i="28"/>
  <c r="AN57" i="28"/>
  <c r="AJ57" i="28"/>
  <c r="AN56" i="28"/>
  <c r="AJ56" i="28"/>
  <c r="AN55" i="28"/>
  <c r="AJ55" i="28"/>
  <c r="AN54" i="28"/>
  <c r="AJ54" i="28"/>
  <c r="AN53" i="28"/>
  <c r="AJ53" i="28"/>
  <c r="AN52" i="28"/>
  <c r="AJ52" i="28"/>
  <c r="AN51" i="28"/>
  <c r="AJ51" i="28"/>
  <c r="AL41" i="28"/>
  <c r="AK41" i="28"/>
  <c r="AI41" i="28"/>
  <c r="AH41" i="28"/>
  <c r="AG41" i="28"/>
  <c r="AF41" i="28"/>
  <c r="AE41" i="28"/>
  <c r="AD41" i="28"/>
  <c r="AC41" i="28"/>
  <c r="AB41" i="28"/>
  <c r="AA41" i="28"/>
  <c r="Z41" i="28"/>
  <c r="Y41" i="28"/>
  <c r="X41" i="28"/>
  <c r="W41" i="28"/>
  <c r="W31" i="43" s="1"/>
  <c r="V41" i="28"/>
  <c r="U41" i="28"/>
  <c r="T41" i="28"/>
  <c r="R41" i="28"/>
  <c r="Q41" i="28"/>
  <c r="P41" i="28"/>
  <c r="O41" i="28"/>
  <c r="N41" i="28"/>
  <c r="N31" i="43" s="1"/>
  <c r="M41" i="28"/>
  <c r="L41" i="28"/>
  <c r="K41" i="28"/>
  <c r="J41" i="28"/>
  <c r="I41" i="28"/>
  <c r="H41" i="28"/>
  <c r="G41" i="28"/>
  <c r="F41" i="28"/>
  <c r="E41" i="28"/>
  <c r="D41" i="28"/>
  <c r="AN40" i="28"/>
  <c r="AN39" i="28"/>
  <c r="AN38" i="28"/>
  <c r="AN37" i="28"/>
  <c r="AN36" i="28"/>
  <c r="AN35" i="28"/>
  <c r="AN34" i="28"/>
  <c r="AN33" i="28"/>
  <c r="AN32" i="28"/>
  <c r="AN31" i="28"/>
  <c r="AN30" i="28"/>
  <c r="AL84" i="27"/>
  <c r="AL107" i="27" s="1"/>
  <c r="AK84" i="27"/>
  <c r="AK107" i="27" s="1"/>
  <c r="AI84" i="27"/>
  <c r="AI107" i="27" s="1"/>
  <c r="AH84" i="27"/>
  <c r="AH107" i="27" s="1"/>
  <c r="AG84" i="27"/>
  <c r="AG107" i="27" s="1"/>
  <c r="AF84" i="27"/>
  <c r="AF107" i="27" s="1"/>
  <c r="AE84" i="27"/>
  <c r="AE107" i="27" s="1"/>
  <c r="AD84" i="27"/>
  <c r="AD107" i="27" s="1"/>
  <c r="AC84" i="27"/>
  <c r="AC107" i="27" s="1"/>
  <c r="AB84" i="27"/>
  <c r="AB107" i="27" s="1"/>
  <c r="AA84" i="27"/>
  <c r="AA107" i="27" s="1"/>
  <c r="Z84" i="27"/>
  <c r="Z107" i="27" s="1"/>
  <c r="Y84" i="27"/>
  <c r="Y107" i="27" s="1"/>
  <c r="X84" i="27"/>
  <c r="X107" i="27" s="1"/>
  <c r="W84" i="27"/>
  <c r="W107" i="27" s="1"/>
  <c r="V84" i="27"/>
  <c r="V107" i="27" s="1"/>
  <c r="T84" i="27"/>
  <c r="T107" i="27" s="1"/>
  <c r="Q84" i="27"/>
  <c r="Q107" i="27" s="1"/>
  <c r="P84" i="27"/>
  <c r="P107" i="27" s="1"/>
  <c r="O84" i="27"/>
  <c r="O107" i="27" s="1"/>
  <c r="N84" i="27"/>
  <c r="N107" i="27" s="1"/>
  <c r="M84" i="27"/>
  <c r="M107" i="27" s="1"/>
  <c r="L84" i="27"/>
  <c r="L107" i="27" s="1"/>
  <c r="K84" i="27"/>
  <c r="K107" i="27" s="1"/>
  <c r="J84" i="27"/>
  <c r="J107" i="27" s="1"/>
  <c r="I84" i="27"/>
  <c r="I107" i="27" s="1"/>
  <c r="H84" i="27"/>
  <c r="H107" i="27" s="1"/>
  <c r="G84" i="27"/>
  <c r="G107" i="27" s="1"/>
  <c r="F84" i="27"/>
  <c r="F107" i="27" s="1"/>
  <c r="E84" i="27"/>
  <c r="E107" i="27" s="1"/>
  <c r="D84" i="27"/>
  <c r="D107" i="27" s="1"/>
  <c r="AL83" i="27"/>
  <c r="AL106" i="27" s="1"/>
  <c r="AK83" i="27"/>
  <c r="AK106" i="27" s="1"/>
  <c r="AI83" i="27"/>
  <c r="AI106" i="27" s="1"/>
  <c r="AH83" i="27"/>
  <c r="AH106" i="27" s="1"/>
  <c r="AG83" i="27"/>
  <c r="AG106" i="27" s="1"/>
  <c r="AF83" i="27"/>
  <c r="AF106" i="27" s="1"/>
  <c r="AE83" i="27"/>
  <c r="AE106" i="27" s="1"/>
  <c r="AD83" i="27"/>
  <c r="AD106" i="27" s="1"/>
  <c r="AC83" i="27"/>
  <c r="AC106" i="27" s="1"/>
  <c r="AB83" i="27"/>
  <c r="AB106" i="27" s="1"/>
  <c r="AA83" i="27"/>
  <c r="AA106" i="27" s="1"/>
  <c r="Z83" i="27"/>
  <c r="Z106" i="27" s="1"/>
  <c r="Y83" i="27"/>
  <c r="Y106" i="27" s="1"/>
  <c r="X83" i="27"/>
  <c r="X106" i="27" s="1"/>
  <c r="W83" i="27"/>
  <c r="W106" i="27" s="1"/>
  <c r="V83" i="27"/>
  <c r="V106" i="27" s="1"/>
  <c r="T83" i="27"/>
  <c r="T106" i="27" s="1"/>
  <c r="Q83" i="27"/>
  <c r="Q106" i="27" s="1"/>
  <c r="P83" i="27"/>
  <c r="P106" i="27" s="1"/>
  <c r="O83" i="27"/>
  <c r="O106" i="27" s="1"/>
  <c r="N83" i="27"/>
  <c r="N106" i="27" s="1"/>
  <c r="M83" i="27"/>
  <c r="M106" i="27" s="1"/>
  <c r="L83" i="27"/>
  <c r="L106" i="27" s="1"/>
  <c r="K83" i="27"/>
  <c r="K106" i="27" s="1"/>
  <c r="J83" i="27"/>
  <c r="J106" i="27" s="1"/>
  <c r="I83" i="27"/>
  <c r="I106" i="27" s="1"/>
  <c r="H83" i="27"/>
  <c r="H106" i="27" s="1"/>
  <c r="G83" i="27"/>
  <c r="G106" i="27" s="1"/>
  <c r="F83" i="27"/>
  <c r="F106" i="27" s="1"/>
  <c r="E83" i="27"/>
  <c r="E106" i="27" s="1"/>
  <c r="D83" i="27"/>
  <c r="D106" i="27" s="1"/>
  <c r="AL82" i="27"/>
  <c r="AL105" i="27" s="1"/>
  <c r="AK82" i="27"/>
  <c r="AK105" i="27" s="1"/>
  <c r="AI82" i="27"/>
  <c r="AI105" i="27" s="1"/>
  <c r="AH82" i="27"/>
  <c r="AH105" i="27" s="1"/>
  <c r="AG82" i="27"/>
  <c r="AG105" i="27" s="1"/>
  <c r="AF82" i="27"/>
  <c r="AF105" i="27" s="1"/>
  <c r="AE82" i="27"/>
  <c r="AE105" i="27" s="1"/>
  <c r="AD82" i="27"/>
  <c r="AD105" i="27" s="1"/>
  <c r="AC82" i="27"/>
  <c r="AC105" i="27" s="1"/>
  <c r="AB82" i="27"/>
  <c r="AB105" i="27" s="1"/>
  <c r="AA82" i="27"/>
  <c r="AA105" i="27" s="1"/>
  <c r="Z82" i="27"/>
  <c r="Z105" i="27" s="1"/>
  <c r="Y82" i="27"/>
  <c r="Y105" i="27" s="1"/>
  <c r="X82" i="27"/>
  <c r="X105" i="27" s="1"/>
  <c r="W82" i="27"/>
  <c r="W105" i="27" s="1"/>
  <c r="V82" i="27"/>
  <c r="V105" i="27" s="1"/>
  <c r="T82" i="27"/>
  <c r="T105" i="27" s="1"/>
  <c r="S82" i="27"/>
  <c r="S105" i="27" s="1"/>
  <c r="Q82" i="27"/>
  <c r="Q105" i="27" s="1"/>
  <c r="P82" i="27"/>
  <c r="P105" i="27" s="1"/>
  <c r="O82" i="27"/>
  <c r="O105" i="27" s="1"/>
  <c r="N82" i="27"/>
  <c r="N105" i="27" s="1"/>
  <c r="M82" i="27"/>
  <c r="M105" i="27" s="1"/>
  <c r="L82" i="27"/>
  <c r="L105" i="27" s="1"/>
  <c r="K82" i="27"/>
  <c r="K105" i="27" s="1"/>
  <c r="J82" i="27"/>
  <c r="J105" i="27" s="1"/>
  <c r="I82" i="27"/>
  <c r="I105" i="27" s="1"/>
  <c r="H82" i="27"/>
  <c r="H105" i="27" s="1"/>
  <c r="G82" i="27"/>
  <c r="G105" i="27" s="1"/>
  <c r="F82" i="27"/>
  <c r="F105" i="27" s="1"/>
  <c r="E82" i="27"/>
  <c r="E105" i="27" s="1"/>
  <c r="D82" i="27"/>
  <c r="D105" i="27" s="1"/>
  <c r="AL81" i="27"/>
  <c r="AL104" i="27" s="1"/>
  <c r="AK81" i="27"/>
  <c r="AK104" i="27" s="1"/>
  <c r="AI81" i="27"/>
  <c r="AI104" i="27" s="1"/>
  <c r="AH81" i="27"/>
  <c r="AH104" i="27" s="1"/>
  <c r="AG81" i="27"/>
  <c r="AG104" i="27" s="1"/>
  <c r="AF81" i="27"/>
  <c r="AF104" i="27" s="1"/>
  <c r="AE81" i="27"/>
  <c r="AE104" i="27" s="1"/>
  <c r="AD81" i="27"/>
  <c r="AD104" i="27" s="1"/>
  <c r="AC81" i="27"/>
  <c r="AC104" i="27" s="1"/>
  <c r="AB81" i="27"/>
  <c r="AB104" i="27" s="1"/>
  <c r="AA81" i="27"/>
  <c r="AA104" i="27" s="1"/>
  <c r="Z81" i="27"/>
  <c r="Z104" i="27" s="1"/>
  <c r="Y81" i="27"/>
  <c r="Y104" i="27" s="1"/>
  <c r="X81" i="27"/>
  <c r="X104" i="27" s="1"/>
  <c r="W81" i="27"/>
  <c r="W104" i="27" s="1"/>
  <c r="V81" i="27"/>
  <c r="V104" i="27" s="1"/>
  <c r="T81" i="27"/>
  <c r="T104" i="27" s="1"/>
  <c r="S81" i="27"/>
  <c r="S104" i="27" s="1"/>
  <c r="Q81" i="27"/>
  <c r="Q104" i="27" s="1"/>
  <c r="P81" i="27"/>
  <c r="P104" i="27" s="1"/>
  <c r="O81" i="27"/>
  <c r="O104" i="27" s="1"/>
  <c r="N81" i="27"/>
  <c r="N104" i="27" s="1"/>
  <c r="M81" i="27"/>
  <c r="M104" i="27" s="1"/>
  <c r="L81" i="27"/>
  <c r="L104" i="27" s="1"/>
  <c r="K81" i="27"/>
  <c r="K104" i="27" s="1"/>
  <c r="J81" i="27"/>
  <c r="J104" i="27" s="1"/>
  <c r="I81" i="27"/>
  <c r="I104" i="27" s="1"/>
  <c r="H81" i="27"/>
  <c r="H104" i="27" s="1"/>
  <c r="G81" i="27"/>
  <c r="G104" i="27" s="1"/>
  <c r="F81" i="27"/>
  <c r="F104" i="27" s="1"/>
  <c r="E81" i="27"/>
  <c r="E104" i="27" s="1"/>
  <c r="D81" i="27"/>
  <c r="D104" i="27" s="1"/>
  <c r="AL80" i="27"/>
  <c r="AL103" i="27" s="1"/>
  <c r="AK80" i="27"/>
  <c r="AK103" i="27" s="1"/>
  <c r="AI80" i="27"/>
  <c r="AI103" i="27" s="1"/>
  <c r="AH80" i="27"/>
  <c r="AH103" i="27" s="1"/>
  <c r="AG80" i="27"/>
  <c r="AG103" i="27" s="1"/>
  <c r="AF80" i="27"/>
  <c r="AF103" i="27" s="1"/>
  <c r="AE80" i="27"/>
  <c r="AE103" i="27" s="1"/>
  <c r="AD80" i="27"/>
  <c r="AD103" i="27" s="1"/>
  <c r="AC80" i="27"/>
  <c r="AC103" i="27" s="1"/>
  <c r="AB80" i="27"/>
  <c r="AB103" i="27" s="1"/>
  <c r="AA80" i="27"/>
  <c r="AA103" i="27" s="1"/>
  <c r="Z80" i="27"/>
  <c r="Z103" i="27" s="1"/>
  <c r="Y80" i="27"/>
  <c r="Y103" i="27" s="1"/>
  <c r="X80" i="27"/>
  <c r="X103" i="27" s="1"/>
  <c r="W80" i="27"/>
  <c r="W103" i="27" s="1"/>
  <c r="V80" i="27"/>
  <c r="V103" i="27" s="1"/>
  <c r="T80" i="27"/>
  <c r="T103" i="27" s="1"/>
  <c r="S80" i="27"/>
  <c r="S103" i="27" s="1"/>
  <c r="Q80" i="27"/>
  <c r="Q103" i="27" s="1"/>
  <c r="P80" i="27"/>
  <c r="P103" i="27" s="1"/>
  <c r="O80" i="27"/>
  <c r="O103" i="27" s="1"/>
  <c r="N80" i="27"/>
  <c r="N103" i="27" s="1"/>
  <c r="M80" i="27"/>
  <c r="M103" i="27" s="1"/>
  <c r="L80" i="27"/>
  <c r="L103" i="27" s="1"/>
  <c r="K80" i="27"/>
  <c r="K103" i="27" s="1"/>
  <c r="J80" i="27"/>
  <c r="J103" i="27" s="1"/>
  <c r="I80" i="27"/>
  <c r="I103" i="27" s="1"/>
  <c r="H80" i="27"/>
  <c r="H103" i="27" s="1"/>
  <c r="G80" i="27"/>
  <c r="G103" i="27" s="1"/>
  <c r="F80" i="27"/>
  <c r="F103" i="27" s="1"/>
  <c r="E80" i="27"/>
  <c r="E103" i="27" s="1"/>
  <c r="D80" i="27"/>
  <c r="D103" i="27" s="1"/>
  <c r="AL79" i="27"/>
  <c r="AL102" i="27" s="1"/>
  <c r="AK79" i="27"/>
  <c r="AK102" i="27" s="1"/>
  <c r="AI79" i="27"/>
  <c r="AI102" i="27" s="1"/>
  <c r="AH79" i="27"/>
  <c r="AH102" i="27" s="1"/>
  <c r="AG79" i="27"/>
  <c r="AG102" i="27" s="1"/>
  <c r="AF79" i="27"/>
  <c r="AF102" i="27" s="1"/>
  <c r="AE79" i="27"/>
  <c r="AE102" i="27" s="1"/>
  <c r="AD79" i="27"/>
  <c r="AD102" i="27" s="1"/>
  <c r="AC79" i="27"/>
  <c r="AC102" i="27" s="1"/>
  <c r="AB79" i="27"/>
  <c r="AB102" i="27" s="1"/>
  <c r="AA79" i="27"/>
  <c r="AA102" i="27" s="1"/>
  <c r="Z79" i="27"/>
  <c r="Z102" i="27" s="1"/>
  <c r="Y79" i="27"/>
  <c r="Y102" i="27" s="1"/>
  <c r="X79" i="27"/>
  <c r="X102" i="27" s="1"/>
  <c r="W79" i="27"/>
  <c r="W102" i="27" s="1"/>
  <c r="V79" i="27"/>
  <c r="V102" i="27" s="1"/>
  <c r="T79" i="27"/>
  <c r="T102" i="27" s="1"/>
  <c r="S79" i="27"/>
  <c r="S102" i="27" s="1"/>
  <c r="Q79" i="27"/>
  <c r="Q102" i="27" s="1"/>
  <c r="P79" i="27"/>
  <c r="P102" i="27" s="1"/>
  <c r="O79" i="27"/>
  <c r="O102" i="27" s="1"/>
  <c r="N79" i="27"/>
  <c r="N102" i="27" s="1"/>
  <c r="M79" i="27"/>
  <c r="M102" i="27" s="1"/>
  <c r="L79" i="27"/>
  <c r="L102" i="27" s="1"/>
  <c r="K79" i="27"/>
  <c r="K102" i="27" s="1"/>
  <c r="J79" i="27"/>
  <c r="J102" i="27" s="1"/>
  <c r="I79" i="27"/>
  <c r="I102" i="27" s="1"/>
  <c r="H79" i="27"/>
  <c r="H102" i="27" s="1"/>
  <c r="G79" i="27"/>
  <c r="G102" i="27" s="1"/>
  <c r="F79" i="27"/>
  <c r="F102" i="27" s="1"/>
  <c r="E79" i="27"/>
  <c r="E102" i="27" s="1"/>
  <c r="D79" i="27"/>
  <c r="D102" i="27" s="1"/>
  <c r="AL78" i="27"/>
  <c r="AL101" i="27" s="1"/>
  <c r="AK78" i="27"/>
  <c r="AK101" i="27" s="1"/>
  <c r="AI78" i="27"/>
  <c r="AI101" i="27" s="1"/>
  <c r="AH78" i="27"/>
  <c r="AH101" i="27" s="1"/>
  <c r="AG78" i="27"/>
  <c r="AG101" i="27" s="1"/>
  <c r="AF78" i="27"/>
  <c r="AF101" i="27" s="1"/>
  <c r="AE78" i="27"/>
  <c r="AE101" i="27" s="1"/>
  <c r="AD78" i="27"/>
  <c r="AD101" i="27" s="1"/>
  <c r="AC78" i="27"/>
  <c r="AC101" i="27" s="1"/>
  <c r="AB78" i="27"/>
  <c r="AB101" i="27" s="1"/>
  <c r="AA78" i="27"/>
  <c r="AA101" i="27" s="1"/>
  <c r="Z78" i="27"/>
  <c r="Z101" i="27" s="1"/>
  <c r="Y78" i="27"/>
  <c r="Y101" i="27" s="1"/>
  <c r="X78" i="27"/>
  <c r="X101" i="27" s="1"/>
  <c r="W78" i="27"/>
  <c r="W101" i="27" s="1"/>
  <c r="V78" i="27"/>
  <c r="V101" i="27" s="1"/>
  <c r="T78" i="27"/>
  <c r="T101" i="27" s="1"/>
  <c r="S78" i="27"/>
  <c r="S101" i="27" s="1"/>
  <c r="Q78" i="27"/>
  <c r="Q101" i="27" s="1"/>
  <c r="P78" i="27"/>
  <c r="P101" i="27" s="1"/>
  <c r="O78" i="27"/>
  <c r="O101" i="27" s="1"/>
  <c r="N78" i="27"/>
  <c r="N101" i="27" s="1"/>
  <c r="M78" i="27"/>
  <c r="M101" i="27" s="1"/>
  <c r="L78" i="27"/>
  <c r="L101" i="27" s="1"/>
  <c r="K78" i="27"/>
  <c r="K101" i="27" s="1"/>
  <c r="J78" i="27"/>
  <c r="J101" i="27" s="1"/>
  <c r="I78" i="27"/>
  <c r="I101" i="27" s="1"/>
  <c r="H78" i="27"/>
  <c r="H101" i="27" s="1"/>
  <c r="G78" i="27"/>
  <c r="G101" i="27" s="1"/>
  <c r="F78" i="27"/>
  <c r="F101" i="27" s="1"/>
  <c r="E78" i="27"/>
  <c r="E101" i="27" s="1"/>
  <c r="D78" i="27"/>
  <c r="D101" i="27" s="1"/>
  <c r="AL77" i="27"/>
  <c r="AL100" i="27" s="1"/>
  <c r="AK77" i="27"/>
  <c r="AK100" i="27" s="1"/>
  <c r="AI77" i="27"/>
  <c r="AI100" i="27" s="1"/>
  <c r="AH77" i="27"/>
  <c r="AH100" i="27" s="1"/>
  <c r="AG77" i="27"/>
  <c r="AG100" i="27" s="1"/>
  <c r="AF77" i="27"/>
  <c r="AF100" i="27" s="1"/>
  <c r="AE77" i="27"/>
  <c r="AE100" i="27" s="1"/>
  <c r="AD77" i="27"/>
  <c r="AD100" i="27" s="1"/>
  <c r="AC77" i="27"/>
  <c r="AC100" i="27" s="1"/>
  <c r="AB77" i="27"/>
  <c r="AB100" i="27" s="1"/>
  <c r="AA77" i="27"/>
  <c r="AA100" i="27" s="1"/>
  <c r="Z77" i="27"/>
  <c r="Z100" i="27" s="1"/>
  <c r="Y77" i="27"/>
  <c r="Y100" i="27" s="1"/>
  <c r="X77" i="27"/>
  <c r="X100" i="27" s="1"/>
  <c r="W77" i="27"/>
  <c r="W100" i="27" s="1"/>
  <c r="V77" i="27"/>
  <c r="V100" i="27" s="1"/>
  <c r="T77" i="27"/>
  <c r="T100" i="27" s="1"/>
  <c r="S77" i="27"/>
  <c r="S100" i="27" s="1"/>
  <c r="Q77" i="27"/>
  <c r="Q100" i="27" s="1"/>
  <c r="P77" i="27"/>
  <c r="P100" i="27" s="1"/>
  <c r="O77" i="27"/>
  <c r="O100" i="27" s="1"/>
  <c r="N77" i="27"/>
  <c r="N100" i="27" s="1"/>
  <c r="M77" i="27"/>
  <c r="M100" i="27" s="1"/>
  <c r="L77" i="27"/>
  <c r="L100" i="27" s="1"/>
  <c r="K77" i="27"/>
  <c r="K100" i="27" s="1"/>
  <c r="J77" i="27"/>
  <c r="J100" i="27" s="1"/>
  <c r="I77" i="27"/>
  <c r="I100" i="27" s="1"/>
  <c r="H77" i="27"/>
  <c r="H100" i="27" s="1"/>
  <c r="G77" i="27"/>
  <c r="G100" i="27" s="1"/>
  <c r="F77" i="27"/>
  <c r="F100" i="27" s="1"/>
  <c r="E77" i="27"/>
  <c r="E100" i="27" s="1"/>
  <c r="D77" i="27"/>
  <c r="D100" i="27" s="1"/>
  <c r="AL76" i="27"/>
  <c r="AL99" i="27" s="1"/>
  <c r="AK76" i="27"/>
  <c r="AK99" i="27" s="1"/>
  <c r="AI76" i="27"/>
  <c r="AI99" i="27" s="1"/>
  <c r="AH76" i="27"/>
  <c r="AH99" i="27" s="1"/>
  <c r="AG76" i="27"/>
  <c r="AG99" i="27" s="1"/>
  <c r="R99" i="27" s="1"/>
  <c r="AF76" i="27"/>
  <c r="AF99" i="27" s="1"/>
  <c r="AE76" i="27"/>
  <c r="AE99" i="27" s="1"/>
  <c r="AD76" i="27"/>
  <c r="AD99" i="27" s="1"/>
  <c r="AC76" i="27"/>
  <c r="AC99" i="27" s="1"/>
  <c r="AB76" i="27"/>
  <c r="AB99" i="27" s="1"/>
  <c r="AA76" i="27"/>
  <c r="AA99" i="27" s="1"/>
  <c r="Z76" i="27"/>
  <c r="Z99" i="27" s="1"/>
  <c r="Y76" i="27"/>
  <c r="Y99" i="27" s="1"/>
  <c r="X76" i="27"/>
  <c r="X99" i="27" s="1"/>
  <c r="W76" i="27"/>
  <c r="W99" i="27" s="1"/>
  <c r="V76" i="27"/>
  <c r="V99" i="27" s="1"/>
  <c r="T76" i="27"/>
  <c r="T99" i="27" s="1"/>
  <c r="S76" i="27"/>
  <c r="S99" i="27" s="1"/>
  <c r="Q76" i="27"/>
  <c r="Q99" i="27" s="1"/>
  <c r="P76" i="27"/>
  <c r="P99" i="27" s="1"/>
  <c r="O76" i="27"/>
  <c r="O99" i="27" s="1"/>
  <c r="N76" i="27"/>
  <c r="N99" i="27" s="1"/>
  <c r="M76" i="27"/>
  <c r="M99" i="27" s="1"/>
  <c r="L76" i="27"/>
  <c r="L99" i="27" s="1"/>
  <c r="K76" i="27"/>
  <c r="K99" i="27" s="1"/>
  <c r="J76" i="27"/>
  <c r="J99" i="27" s="1"/>
  <c r="I76" i="27"/>
  <c r="I99" i="27" s="1"/>
  <c r="H76" i="27"/>
  <c r="H99" i="27" s="1"/>
  <c r="G76" i="27"/>
  <c r="G99" i="27" s="1"/>
  <c r="F76" i="27"/>
  <c r="F99" i="27" s="1"/>
  <c r="E76" i="27"/>
  <c r="E99" i="27" s="1"/>
  <c r="D76" i="27"/>
  <c r="D99" i="27" s="1"/>
  <c r="AL75" i="27"/>
  <c r="AL98" i="27" s="1"/>
  <c r="AK75" i="27"/>
  <c r="AK98" i="27" s="1"/>
  <c r="AI75" i="27"/>
  <c r="AI98" i="27" s="1"/>
  <c r="AH75" i="27"/>
  <c r="AH98" i="27" s="1"/>
  <c r="AG75" i="27"/>
  <c r="AG98" i="27" s="1"/>
  <c r="AF75" i="27"/>
  <c r="AF98" i="27" s="1"/>
  <c r="AE75" i="27"/>
  <c r="AE98" i="27" s="1"/>
  <c r="AD75" i="27"/>
  <c r="AD98" i="27" s="1"/>
  <c r="AC75" i="27"/>
  <c r="AC98" i="27" s="1"/>
  <c r="AB75" i="27"/>
  <c r="AB98" i="27" s="1"/>
  <c r="AA75" i="27"/>
  <c r="AA98" i="27" s="1"/>
  <c r="Z75" i="27"/>
  <c r="Z98" i="27" s="1"/>
  <c r="Y75" i="27"/>
  <c r="Y98" i="27" s="1"/>
  <c r="X75" i="27"/>
  <c r="X98" i="27" s="1"/>
  <c r="W75" i="27"/>
  <c r="W98" i="27" s="1"/>
  <c r="V75" i="27"/>
  <c r="V98" i="27" s="1"/>
  <c r="T75" i="27"/>
  <c r="T98" i="27" s="1"/>
  <c r="S75" i="27"/>
  <c r="S98" i="27" s="1"/>
  <c r="Q75" i="27"/>
  <c r="Q98" i="27" s="1"/>
  <c r="P75" i="27"/>
  <c r="P98" i="27" s="1"/>
  <c r="O75" i="27"/>
  <c r="O98" i="27" s="1"/>
  <c r="N75" i="27"/>
  <c r="N98" i="27" s="1"/>
  <c r="M75" i="27"/>
  <c r="M98" i="27" s="1"/>
  <c r="L75" i="27"/>
  <c r="L98" i="27" s="1"/>
  <c r="K75" i="27"/>
  <c r="K98" i="27" s="1"/>
  <c r="J75" i="27"/>
  <c r="J98" i="27" s="1"/>
  <c r="I75" i="27"/>
  <c r="I98" i="27" s="1"/>
  <c r="H75" i="27"/>
  <c r="H98" i="27" s="1"/>
  <c r="G75" i="27"/>
  <c r="G98" i="27" s="1"/>
  <c r="F75" i="27"/>
  <c r="F98" i="27" s="1"/>
  <c r="E75" i="27"/>
  <c r="E98" i="27" s="1"/>
  <c r="D75" i="27"/>
  <c r="D98" i="27" s="1"/>
  <c r="AL74" i="27"/>
  <c r="AL97" i="27" s="1"/>
  <c r="AK74" i="27"/>
  <c r="AK97" i="27" s="1"/>
  <c r="AI74" i="27"/>
  <c r="AI97" i="27" s="1"/>
  <c r="AH74" i="27"/>
  <c r="AH97" i="27" s="1"/>
  <c r="AG74" i="27"/>
  <c r="AG97" i="27" s="1"/>
  <c r="AF74" i="27"/>
  <c r="AF97" i="27" s="1"/>
  <c r="AE74" i="27"/>
  <c r="AE97" i="27" s="1"/>
  <c r="AD74" i="27"/>
  <c r="AD97" i="27" s="1"/>
  <c r="AC74" i="27"/>
  <c r="AC97" i="27" s="1"/>
  <c r="AB74" i="27"/>
  <c r="AB97" i="27" s="1"/>
  <c r="AA74" i="27"/>
  <c r="AA97" i="27" s="1"/>
  <c r="Z74" i="27"/>
  <c r="Z97" i="27" s="1"/>
  <c r="Y74" i="27"/>
  <c r="Y97" i="27" s="1"/>
  <c r="X74" i="27"/>
  <c r="X97" i="27" s="1"/>
  <c r="W74" i="27"/>
  <c r="W97" i="27" s="1"/>
  <c r="V74" i="27"/>
  <c r="V97" i="27" s="1"/>
  <c r="T74" i="27"/>
  <c r="T97" i="27" s="1"/>
  <c r="S74" i="27"/>
  <c r="S97" i="27" s="1"/>
  <c r="Q74" i="27"/>
  <c r="Q97" i="27" s="1"/>
  <c r="P74" i="27"/>
  <c r="P97" i="27" s="1"/>
  <c r="O74" i="27"/>
  <c r="O97" i="27" s="1"/>
  <c r="N74" i="27"/>
  <c r="N97" i="27" s="1"/>
  <c r="M74" i="27"/>
  <c r="M97" i="27" s="1"/>
  <c r="L74" i="27"/>
  <c r="L97" i="27" s="1"/>
  <c r="K74" i="27"/>
  <c r="K97" i="27" s="1"/>
  <c r="J74" i="27"/>
  <c r="J97" i="27" s="1"/>
  <c r="I74" i="27"/>
  <c r="I97" i="27" s="1"/>
  <c r="H74" i="27"/>
  <c r="H97" i="27" s="1"/>
  <c r="G74" i="27"/>
  <c r="G97" i="27" s="1"/>
  <c r="F74" i="27"/>
  <c r="F97" i="27" s="1"/>
  <c r="E74" i="27"/>
  <c r="E97" i="27" s="1"/>
  <c r="D74" i="27"/>
  <c r="D97" i="27" s="1"/>
  <c r="AL73" i="27"/>
  <c r="AK73" i="27"/>
  <c r="AI73" i="27"/>
  <c r="AH73" i="27"/>
  <c r="AG73" i="27"/>
  <c r="AF73" i="27"/>
  <c r="AE73" i="27"/>
  <c r="AD73" i="27"/>
  <c r="AC73" i="27"/>
  <c r="AB73" i="27"/>
  <c r="AA73" i="27"/>
  <c r="Z73" i="27"/>
  <c r="Y73" i="27"/>
  <c r="X73" i="27"/>
  <c r="W73" i="27"/>
  <c r="V73" i="27"/>
  <c r="T73" i="27"/>
  <c r="S73" i="27"/>
  <c r="Q73" i="27"/>
  <c r="P73" i="27"/>
  <c r="O73" i="27"/>
  <c r="N73" i="27"/>
  <c r="M73" i="27"/>
  <c r="L73" i="27"/>
  <c r="L96" i="27" s="1"/>
  <c r="K73" i="27"/>
  <c r="J73" i="27"/>
  <c r="J96" i="27" s="1"/>
  <c r="I73" i="27"/>
  <c r="I96" i="27" s="1"/>
  <c r="H73" i="27"/>
  <c r="H96" i="27" s="1"/>
  <c r="G73" i="27"/>
  <c r="G96" i="27" s="1"/>
  <c r="F73" i="27"/>
  <c r="F96" i="27" s="1"/>
  <c r="E73" i="27"/>
  <c r="E96" i="27" s="1"/>
  <c r="D73" i="27"/>
  <c r="D96" i="27" s="1"/>
  <c r="AL62" i="27"/>
  <c r="AK62" i="27"/>
  <c r="AI62" i="27"/>
  <c r="AH62" i="27"/>
  <c r="AG62" i="27"/>
  <c r="AF62" i="27"/>
  <c r="AE62" i="27"/>
  <c r="AD62" i="27"/>
  <c r="AC62" i="27"/>
  <c r="AB62" i="27"/>
  <c r="AA62" i="27"/>
  <c r="Z62" i="27"/>
  <c r="Y62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D62" i="27"/>
  <c r="AN61" i="27"/>
  <c r="AJ61" i="27"/>
  <c r="AN60" i="27"/>
  <c r="AJ60" i="27"/>
  <c r="AN59" i="27"/>
  <c r="AJ59" i="27"/>
  <c r="AN58" i="27"/>
  <c r="AJ58" i="27"/>
  <c r="AN57" i="27"/>
  <c r="AJ57" i="27"/>
  <c r="AN56" i="27"/>
  <c r="AJ56" i="27"/>
  <c r="AN55" i="27"/>
  <c r="AJ55" i="27"/>
  <c r="AN54" i="27"/>
  <c r="AJ54" i="27"/>
  <c r="AN53" i="27"/>
  <c r="AJ53" i="27"/>
  <c r="AN52" i="27"/>
  <c r="AJ52" i="27"/>
  <c r="AJ51" i="27"/>
  <c r="AL41" i="27"/>
  <c r="AK41" i="27"/>
  <c r="AI41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W30" i="43" s="1"/>
  <c r="V41" i="27"/>
  <c r="U41" i="27"/>
  <c r="T41" i="27"/>
  <c r="R41" i="27"/>
  <c r="Q41" i="27"/>
  <c r="P41" i="27"/>
  <c r="O41" i="27"/>
  <c r="N41" i="27"/>
  <c r="N30" i="43" s="1"/>
  <c r="M41" i="27"/>
  <c r="L41" i="27"/>
  <c r="K41" i="27"/>
  <c r="J41" i="27"/>
  <c r="I41" i="27"/>
  <c r="H41" i="27"/>
  <c r="G41" i="27"/>
  <c r="F41" i="27"/>
  <c r="E41" i="27"/>
  <c r="D41" i="27"/>
  <c r="AN40" i="27"/>
  <c r="AN39" i="27"/>
  <c r="AN38" i="27"/>
  <c r="AN37" i="27"/>
  <c r="AN36" i="27"/>
  <c r="AN35" i="27"/>
  <c r="AN34" i="27"/>
  <c r="AN33" i="27"/>
  <c r="AM33" i="27"/>
  <c r="AN32" i="27"/>
  <c r="AN31" i="27"/>
  <c r="AM31" i="27" s="1"/>
  <c r="AN30" i="27"/>
  <c r="AM30" i="27" s="1"/>
  <c r="AL84" i="26"/>
  <c r="AL107" i="26" s="1"/>
  <c r="AK84" i="26"/>
  <c r="AK107" i="26" s="1"/>
  <c r="AI84" i="26"/>
  <c r="AI107" i="26" s="1"/>
  <c r="AH84" i="26"/>
  <c r="AH107" i="26" s="1"/>
  <c r="AG84" i="26"/>
  <c r="AG107" i="26" s="1"/>
  <c r="AF84" i="26"/>
  <c r="AF107" i="26" s="1"/>
  <c r="AE84" i="26"/>
  <c r="AE107" i="26" s="1"/>
  <c r="AD84" i="26"/>
  <c r="AD107" i="26" s="1"/>
  <c r="AC84" i="26"/>
  <c r="AC107" i="26" s="1"/>
  <c r="AB84" i="26"/>
  <c r="AB107" i="26" s="1"/>
  <c r="AA84" i="26"/>
  <c r="AA107" i="26" s="1"/>
  <c r="Z84" i="26"/>
  <c r="Z107" i="26" s="1"/>
  <c r="Y84" i="26"/>
  <c r="Y107" i="26" s="1"/>
  <c r="X84" i="26"/>
  <c r="X107" i="26" s="1"/>
  <c r="W84" i="26"/>
  <c r="W107" i="26" s="1"/>
  <c r="V84" i="26"/>
  <c r="V107" i="26" s="1"/>
  <c r="T84" i="26"/>
  <c r="T107" i="26" s="1"/>
  <c r="Q84" i="26"/>
  <c r="Q107" i="26" s="1"/>
  <c r="P84" i="26"/>
  <c r="P107" i="26" s="1"/>
  <c r="O84" i="26"/>
  <c r="O107" i="26" s="1"/>
  <c r="N84" i="26"/>
  <c r="N107" i="26" s="1"/>
  <c r="M84" i="26"/>
  <c r="M107" i="26" s="1"/>
  <c r="L84" i="26"/>
  <c r="L107" i="26" s="1"/>
  <c r="K84" i="26"/>
  <c r="K107" i="26" s="1"/>
  <c r="J84" i="26"/>
  <c r="J107" i="26" s="1"/>
  <c r="I84" i="26"/>
  <c r="I107" i="26" s="1"/>
  <c r="H84" i="26"/>
  <c r="H107" i="26" s="1"/>
  <c r="G84" i="26"/>
  <c r="G107" i="26" s="1"/>
  <c r="F84" i="26"/>
  <c r="F107" i="26" s="1"/>
  <c r="E84" i="26"/>
  <c r="E107" i="26" s="1"/>
  <c r="D84" i="26"/>
  <c r="D107" i="26" s="1"/>
  <c r="AL83" i="26"/>
  <c r="AL106" i="26" s="1"/>
  <c r="AK83" i="26"/>
  <c r="AK106" i="26" s="1"/>
  <c r="AI83" i="26"/>
  <c r="AI106" i="26" s="1"/>
  <c r="AH83" i="26"/>
  <c r="AH106" i="26" s="1"/>
  <c r="AG83" i="26"/>
  <c r="AG106" i="26" s="1"/>
  <c r="AF83" i="26"/>
  <c r="AF106" i="26" s="1"/>
  <c r="AE83" i="26"/>
  <c r="AE106" i="26" s="1"/>
  <c r="AD83" i="26"/>
  <c r="AD106" i="26" s="1"/>
  <c r="AC83" i="26"/>
  <c r="AC106" i="26" s="1"/>
  <c r="AB83" i="26"/>
  <c r="AB106" i="26" s="1"/>
  <c r="AA83" i="26"/>
  <c r="AA106" i="26" s="1"/>
  <c r="Z83" i="26"/>
  <c r="Z106" i="26" s="1"/>
  <c r="Y83" i="26"/>
  <c r="Y106" i="26" s="1"/>
  <c r="X83" i="26"/>
  <c r="W83" i="26"/>
  <c r="W106" i="26" s="1"/>
  <c r="V83" i="26"/>
  <c r="V106" i="26" s="1"/>
  <c r="T83" i="26"/>
  <c r="T106" i="26" s="1"/>
  <c r="Q83" i="26"/>
  <c r="Q106" i="26" s="1"/>
  <c r="P83" i="26"/>
  <c r="P106" i="26" s="1"/>
  <c r="O83" i="26"/>
  <c r="O106" i="26" s="1"/>
  <c r="N83" i="26"/>
  <c r="N106" i="26" s="1"/>
  <c r="M83" i="26"/>
  <c r="M106" i="26" s="1"/>
  <c r="L83" i="26"/>
  <c r="L106" i="26" s="1"/>
  <c r="K83" i="26"/>
  <c r="K106" i="26" s="1"/>
  <c r="J83" i="26"/>
  <c r="J106" i="26" s="1"/>
  <c r="I83" i="26"/>
  <c r="I106" i="26" s="1"/>
  <c r="H83" i="26"/>
  <c r="H106" i="26" s="1"/>
  <c r="G83" i="26"/>
  <c r="G106" i="26" s="1"/>
  <c r="F83" i="26"/>
  <c r="F106" i="26" s="1"/>
  <c r="E83" i="26"/>
  <c r="E106" i="26" s="1"/>
  <c r="D83" i="26"/>
  <c r="D106" i="26" s="1"/>
  <c r="AL82" i="26"/>
  <c r="AL105" i="26" s="1"/>
  <c r="AK82" i="26"/>
  <c r="AK105" i="26" s="1"/>
  <c r="AI82" i="26"/>
  <c r="AI105" i="26" s="1"/>
  <c r="AH82" i="26"/>
  <c r="AH105" i="26" s="1"/>
  <c r="AG82" i="26"/>
  <c r="AG105" i="26" s="1"/>
  <c r="AF82" i="26"/>
  <c r="AF105" i="26" s="1"/>
  <c r="AE82" i="26"/>
  <c r="AE105" i="26" s="1"/>
  <c r="AD82" i="26"/>
  <c r="AD105" i="26" s="1"/>
  <c r="AC82" i="26"/>
  <c r="AC105" i="26" s="1"/>
  <c r="AB82" i="26"/>
  <c r="AB105" i="26" s="1"/>
  <c r="AA82" i="26"/>
  <c r="AA105" i="26" s="1"/>
  <c r="Z82" i="26"/>
  <c r="Z105" i="26" s="1"/>
  <c r="Y82" i="26"/>
  <c r="Y105" i="26" s="1"/>
  <c r="X82" i="26"/>
  <c r="X105" i="26" s="1"/>
  <c r="W82" i="26"/>
  <c r="W105" i="26" s="1"/>
  <c r="V82" i="26"/>
  <c r="V105" i="26" s="1"/>
  <c r="T82" i="26"/>
  <c r="T105" i="26" s="1"/>
  <c r="S82" i="26"/>
  <c r="S105" i="26" s="1"/>
  <c r="Q82" i="26"/>
  <c r="Q105" i="26" s="1"/>
  <c r="P82" i="26"/>
  <c r="P105" i="26" s="1"/>
  <c r="O82" i="26"/>
  <c r="O105" i="26" s="1"/>
  <c r="N82" i="26"/>
  <c r="N105" i="26" s="1"/>
  <c r="M82" i="26"/>
  <c r="M105" i="26" s="1"/>
  <c r="L82" i="26"/>
  <c r="L105" i="26" s="1"/>
  <c r="K82" i="26"/>
  <c r="K105" i="26" s="1"/>
  <c r="J82" i="26"/>
  <c r="J105" i="26" s="1"/>
  <c r="I82" i="26"/>
  <c r="I105" i="26" s="1"/>
  <c r="H82" i="26"/>
  <c r="H105" i="26" s="1"/>
  <c r="G82" i="26"/>
  <c r="G105" i="26" s="1"/>
  <c r="F82" i="26"/>
  <c r="F105" i="26" s="1"/>
  <c r="E82" i="26"/>
  <c r="E105" i="26" s="1"/>
  <c r="D82" i="26"/>
  <c r="D105" i="26" s="1"/>
  <c r="AL81" i="26"/>
  <c r="AL104" i="26" s="1"/>
  <c r="AK81" i="26"/>
  <c r="AK104" i="26" s="1"/>
  <c r="AI81" i="26"/>
  <c r="AI104" i="26" s="1"/>
  <c r="AH81" i="26"/>
  <c r="AH104" i="26" s="1"/>
  <c r="AG81" i="26"/>
  <c r="AG104" i="26" s="1"/>
  <c r="AF81" i="26"/>
  <c r="AF104" i="26" s="1"/>
  <c r="AE81" i="26"/>
  <c r="AE104" i="26" s="1"/>
  <c r="AD81" i="26"/>
  <c r="AD104" i="26" s="1"/>
  <c r="AC81" i="26"/>
  <c r="AC104" i="26" s="1"/>
  <c r="AB81" i="26"/>
  <c r="AB104" i="26" s="1"/>
  <c r="AA81" i="26"/>
  <c r="AA104" i="26" s="1"/>
  <c r="Z81" i="26"/>
  <c r="Z104" i="26" s="1"/>
  <c r="Y81" i="26"/>
  <c r="Y104" i="26" s="1"/>
  <c r="X81" i="26"/>
  <c r="W81" i="26"/>
  <c r="W104" i="26" s="1"/>
  <c r="V81" i="26"/>
  <c r="V104" i="26" s="1"/>
  <c r="T81" i="26"/>
  <c r="T104" i="26" s="1"/>
  <c r="S81" i="26"/>
  <c r="S104" i="26" s="1"/>
  <c r="Q81" i="26"/>
  <c r="Q104" i="26" s="1"/>
  <c r="P81" i="26"/>
  <c r="P104" i="26" s="1"/>
  <c r="O81" i="26"/>
  <c r="O104" i="26" s="1"/>
  <c r="N81" i="26"/>
  <c r="N104" i="26" s="1"/>
  <c r="M81" i="26"/>
  <c r="M104" i="26" s="1"/>
  <c r="L81" i="26"/>
  <c r="L104" i="26" s="1"/>
  <c r="K81" i="26"/>
  <c r="K104" i="26" s="1"/>
  <c r="J81" i="26"/>
  <c r="J104" i="26" s="1"/>
  <c r="I81" i="26"/>
  <c r="I104" i="26" s="1"/>
  <c r="H81" i="26"/>
  <c r="H104" i="26" s="1"/>
  <c r="G81" i="26"/>
  <c r="G104" i="26" s="1"/>
  <c r="F81" i="26"/>
  <c r="F104" i="26" s="1"/>
  <c r="E81" i="26"/>
  <c r="E104" i="26" s="1"/>
  <c r="D81" i="26"/>
  <c r="D104" i="26" s="1"/>
  <c r="AL80" i="26"/>
  <c r="AL103" i="26" s="1"/>
  <c r="AK80" i="26"/>
  <c r="AK103" i="26" s="1"/>
  <c r="AI80" i="26"/>
  <c r="AI103" i="26" s="1"/>
  <c r="AH80" i="26"/>
  <c r="AH103" i="26" s="1"/>
  <c r="AG80" i="26"/>
  <c r="AG103" i="26" s="1"/>
  <c r="AF80" i="26"/>
  <c r="AF103" i="26" s="1"/>
  <c r="AE80" i="26"/>
  <c r="AE103" i="26" s="1"/>
  <c r="AD80" i="26"/>
  <c r="AD103" i="26" s="1"/>
  <c r="AC80" i="26"/>
  <c r="AC103" i="26" s="1"/>
  <c r="AB80" i="26"/>
  <c r="AB103" i="26" s="1"/>
  <c r="AA80" i="26"/>
  <c r="AA103" i="26" s="1"/>
  <c r="Z80" i="26"/>
  <c r="Z103" i="26" s="1"/>
  <c r="Y80" i="26"/>
  <c r="Y103" i="26" s="1"/>
  <c r="X80" i="26"/>
  <c r="X103" i="26" s="1"/>
  <c r="W80" i="26"/>
  <c r="W103" i="26" s="1"/>
  <c r="V80" i="26"/>
  <c r="V103" i="26" s="1"/>
  <c r="T80" i="26"/>
  <c r="T103" i="26" s="1"/>
  <c r="S80" i="26"/>
  <c r="S103" i="26" s="1"/>
  <c r="Q80" i="26"/>
  <c r="Q103" i="26" s="1"/>
  <c r="P80" i="26"/>
  <c r="P103" i="26" s="1"/>
  <c r="O80" i="26"/>
  <c r="O103" i="26" s="1"/>
  <c r="N80" i="26"/>
  <c r="N103" i="26" s="1"/>
  <c r="M80" i="26"/>
  <c r="M103" i="26" s="1"/>
  <c r="L80" i="26"/>
  <c r="L103" i="26" s="1"/>
  <c r="K80" i="26"/>
  <c r="K103" i="26" s="1"/>
  <c r="J80" i="26"/>
  <c r="J103" i="26" s="1"/>
  <c r="I80" i="26"/>
  <c r="I103" i="26" s="1"/>
  <c r="H80" i="26"/>
  <c r="H103" i="26" s="1"/>
  <c r="G80" i="26"/>
  <c r="G103" i="26" s="1"/>
  <c r="F80" i="26"/>
  <c r="F103" i="26" s="1"/>
  <c r="E80" i="26"/>
  <c r="E103" i="26" s="1"/>
  <c r="D80" i="26"/>
  <c r="D103" i="26" s="1"/>
  <c r="AL79" i="26"/>
  <c r="AL102" i="26" s="1"/>
  <c r="AK79" i="26"/>
  <c r="AK102" i="26" s="1"/>
  <c r="AI79" i="26"/>
  <c r="AI102" i="26" s="1"/>
  <c r="AH79" i="26"/>
  <c r="AH102" i="26" s="1"/>
  <c r="AG79" i="26"/>
  <c r="AG102" i="26" s="1"/>
  <c r="AF79" i="26"/>
  <c r="AF102" i="26" s="1"/>
  <c r="AE79" i="26"/>
  <c r="AE102" i="26" s="1"/>
  <c r="AD79" i="26"/>
  <c r="AD102" i="26" s="1"/>
  <c r="AC79" i="26"/>
  <c r="AC102" i="26" s="1"/>
  <c r="AB79" i="26"/>
  <c r="AB102" i="26" s="1"/>
  <c r="AA79" i="26"/>
  <c r="AA102" i="26" s="1"/>
  <c r="Z79" i="26"/>
  <c r="Z102" i="26" s="1"/>
  <c r="Y79" i="26"/>
  <c r="Y102" i="26" s="1"/>
  <c r="X79" i="26"/>
  <c r="W79" i="26"/>
  <c r="W102" i="26" s="1"/>
  <c r="V79" i="26"/>
  <c r="V102" i="26" s="1"/>
  <c r="T79" i="26"/>
  <c r="T102" i="26" s="1"/>
  <c r="S79" i="26"/>
  <c r="S102" i="26" s="1"/>
  <c r="Q79" i="26"/>
  <c r="Q102" i="26" s="1"/>
  <c r="P79" i="26"/>
  <c r="P102" i="26" s="1"/>
  <c r="O79" i="26"/>
  <c r="O102" i="26" s="1"/>
  <c r="N79" i="26"/>
  <c r="N102" i="26" s="1"/>
  <c r="M79" i="26"/>
  <c r="M102" i="26" s="1"/>
  <c r="L79" i="26"/>
  <c r="L102" i="26" s="1"/>
  <c r="K79" i="26"/>
  <c r="K102" i="26" s="1"/>
  <c r="J79" i="26"/>
  <c r="J102" i="26" s="1"/>
  <c r="I79" i="26"/>
  <c r="I102" i="26" s="1"/>
  <c r="H79" i="26"/>
  <c r="H102" i="26" s="1"/>
  <c r="G79" i="26"/>
  <c r="G102" i="26" s="1"/>
  <c r="F79" i="26"/>
  <c r="F102" i="26" s="1"/>
  <c r="E79" i="26"/>
  <c r="E102" i="26" s="1"/>
  <c r="D79" i="26"/>
  <c r="D102" i="26" s="1"/>
  <c r="AL78" i="26"/>
  <c r="AL101" i="26" s="1"/>
  <c r="AK78" i="26"/>
  <c r="AK101" i="26" s="1"/>
  <c r="AI78" i="26"/>
  <c r="AI101" i="26" s="1"/>
  <c r="AH78" i="26"/>
  <c r="AH101" i="26" s="1"/>
  <c r="AG78" i="26"/>
  <c r="AG101" i="26" s="1"/>
  <c r="AF78" i="26"/>
  <c r="AF101" i="26" s="1"/>
  <c r="AE78" i="26"/>
  <c r="AE101" i="26" s="1"/>
  <c r="AD78" i="26"/>
  <c r="AD101" i="26" s="1"/>
  <c r="AC78" i="26"/>
  <c r="AC101" i="26" s="1"/>
  <c r="AB78" i="26"/>
  <c r="AB101" i="26" s="1"/>
  <c r="AA78" i="26"/>
  <c r="AA101" i="26" s="1"/>
  <c r="Z78" i="26"/>
  <c r="Z101" i="26" s="1"/>
  <c r="Y78" i="26"/>
  <c r="Y101" i="26" s="1"/>
  <c r="X78" i="26"/>
  <c r="X101" i="26" s="1"/>
  <c r="W78" i="26"/>
  <c r="W101" i="26" s="1"/>
  <c r="V78" i="26"/>
  <c r="V101" i="26" s="1"/>
  <c r="T78" i="26"/>
  <c r="T101" i="26" s="1"/>
  <c r="S78" i="26"/>
  <c r="S101" i="26" s="1"/>
  <c r="Q78" i="26"/>
  <c r="Q101" i="26" s="1"/>
  <c r="P78" i="26"/>
  <c r="P101" i="26" s="1"/>
  <c r="O78" i="26"/>
  <c r="O101" i="26" s="1"/>
  <c r="N78" i="26"/>
  <c r="N101" i="26" s="1"/>
  <c r="M78" i="26"/>
  <c r="M101" i="26" s="1"/>
  <c r="L78" i="26"/>
  <c r="L101" i="26" s="1"/>
  <c r="K78" i="26"/>
  <c r="K101" i="26" s="1"/>
  <c r="J78" i="26"/>
  <c r="J101" i="26" s="1"/>
  <c r="I78" i="26"/>
  <c r="I101" i="26" s="1"/>
  <c r="H78" i="26"/>
  <c r="H101" i="26" s="1"/>
  <c r="G78" i="26"/>
  <c r="G101" i="26" s="1"/>
  <c r="F78" i="26"/>
  <c r="F101" i="26" s="1"/>
  <c r="E78" i="26"/>
  <c r="E101" i="26" s="1"/>
  <c r="D78" i="26"/>
  <c r="D101" i="26" s="1"/>
  <c r="AL77" i="26"/>
  <c r="AL100" i="26" s="1"/>
  <c r="AK77" i="26"/>
  <c r="AK100" i="26" s="1"/>
  <c r="AI77" i="26"/>
  <c r="AI100" i="26" s="1"/>
  <c r="AH77" i="26"/>
  <c r="AH100" i="26" s="1"/>
  <c r="AG77" i="26"/>
  <c r="AG100" i="26" s="1"/>
  <c r="AF77" i="26"/>
  <c r="AF100" i="26" s="1"/>
  <c r="AE77" i="26"/>
  <c r="AE100" i="26" s="1"/>
  <c r="AD77" i="26"/>
  <c r="AD100" i="26" s="1"/>
  <c r="AC77" i="26"/>
  <c r="AC100" i="26" s="1"/>
  <c r="AB77" i="26"/>
  <c r="AB100" i="26" s="1"/>
  <c r="AA77" i="26"/>
  <c r="AA100" i="26" s="1"/>
  <c r="Z77" i="26"/>
  <c r="Z100" i="26" s="1"/>
  <c r="Y77" i="26"/>
  <c r="Y100" i="26" s="1"/>
  <c r="X77" i="26"/>
  <c r="X100" i="26" s="1"/>
  <c r="W77" i="26"/>
  <c r="W100" i="26" s="1"/>
  <c r="V77" i="26"/>
  <c r="V100" i="26" s="1"/>
  <c r="T77" i="26"/>
  <c r="T100" i="26" s="1"/>
  <c r="S77" i="26"/>
  <c r="S100" i="26" s="1"/>
  <c r="Q77" i="26"/>
  <c r="Q100" i="26" s="1"/>
  <c r="P77" i="26"/>
  <c r="P100" i="26" s="1"/>
  <c r="O77" i="26"/>
  <c r="O100" i="26" s="1"/>
  <c r="N77" i="26"/>
  <c r="N100" i="26" s="1"/>
  <c r="M77" i="26"/>
  <c r="M100" i="26" s="1"/>
  <c r="L77" i="26"/>
  <c r="L100" i="26" s="1"/>
  <c r="K77" i="26"/>
  <c r="K100" i="26" s="1"/>
  <c r="J77" i="26"/>
  <c r="J100" i="26" s="1"/>
  <c r="I77" i="26"/>
  <c r="I100" i="26" s="1"/>
  <c r="H77" i="26"/>
  <c r="H100" i="26" s="1"/>
  <c r="G77" i="26"/>
  <c r="G100" i="26" s="1"/>
  <c r="F77" i="26"/>
  <c r="F100" i="26" s="1"/>
  <c r="E77" i="26"/>
  <c r="E100" i="26" s="1"/>
  <c r="D77" i="26"/>
  <c r="D100" i="26" s="1"/>
  <c r="AL76" i="26"/>
  <c r="AL99" i="26" s="1"/>
  <c r="AK76" i="26"/>
  <c r="AK99" i="26" s="1"/>
  <c r="AI76" i="26"/>
  <c r="AI99" i="26" s="1"/>
  <c r="AH76" i="26"/>
  <c r="AH99" i="26" s="1"/>
  <c r="AG76" i="26"/>
  <c r="AG99" i="26" s="1"/>
  <c r="AF76" i="26"/>
  <c r="AF99" i="26" s="1"/>
  <c r="AE76" i="26"/>
  <c r="AE99" i="26" s="1"/>
  <c r="AD76" i="26"/>
  <c r="AD99" i="26" s="1"/>
  <c r="AC76" i="26"/>
  <c r="AC99" i="26" s="1"/>
  <c r="AB76" i="26"/>
  <c r="AB99" i="26" s="1"/>
  <c r="AA76" i="26"/>
  <c r="AA99" i="26" s="1"/>
  <c r="Z76" i="26"/>
  <c r="Z99" i="26" s="1"/>
  <c r="Y76" i="26"/>
  <c r="Y99" i="26" s="1"/>
  <c r="X76" i="26"/>
  <c r="W76" i="26"/>
  <c r="W99" i="26" s="1"/>
  <c r="V76" i="26"/>
  <c r="V99" i="26" s="1"/>
  <c r="T76" i="26"/>
  <c r="T99" i="26" s="1"/>
  <c r="S76" i="26"/>
  <c r="S99" i="26" s="1"/>
  <c r="Q76" i="26"/>
  <c r="Q99" i="26" s="1"/>
  <c r="P76" i="26"/>
  <c r="P99" i="26" s="1"/>
  <c r="O76" i="26"/>
  <c r="O99" i="26" s="1"/>
  <c r="N76" i="26"/>
  <c r="N99" i="26" s="1"/>
  <c r="M76" i="26"/>
  <c r="M99" i="26" s="1"/>
  <c r="L76" i="26"/>
  <c r="L99" i="26" s="1"/>
  <c r="K76" i="26"/>
  <c r="K99" i="26" s="1"/>
  <c r="J76" i="26"/>
  <c r="J99" i="26" s="1"/>
  <c r="I76" i="26"/>
  <c r="I99" i="26" s="1"/>
  <c r="H76" i="26"/>
  <c r="H99" i="26" s="1"/>
  <c r="G76" i="26"/>
  <c r="G99" i="26" s="1"/>
  <c r="F76" i="26"/>
  <c r="F99" i="26" s="1"/>
  <c r="E76" i="26"/>
  <c r="E99" i="26" s="1"/>
  <c r="D76" i="26"/>
  <c r="D99" i="26" s="1"/>
  <c r="AL75" i="26"/>
  <c r="AL98" i="26" s="1"/>
  <c r="AK75" i="26"/>
  <c r="AK98" i="26" s="1"/>
  <c r="AI75" i="26"/>
  <c r="AI98" i="26" s="1"/>
  <c r="AH75" i="26"/>
  <c r="AH98" i="26" s="1"/>
  <c r="AG75" i="26"/>
  <c r="AG98" i="26" s="1"/>
  <c r="AF75" i="26"/>
  <c r="AF98" i="26" s="1"/>
  <c r="AE75" i="26"/>
  <c r="AE98" i="26" s="1"/>
  <c r="AD75" i="26"/>
  <c r="AD98" i="26" s="1"/>
  <c r="AC75" i="26"/>
  <c r="AC98" i="26" s="1"/>
  <c r="AB75" i="26"/>
  <c r="AB98" i="26" s="1"/>
  <c r="AA75" i="26"/>
  <c r="AA98" i="26" s="1"/>
  <c r="Z75" i="26"/>
  <c r="Z98" i="26" s="1"/>
  <c r="Y75" i="26"/>
  <c r="Y98" i="26" s="1"/>
  <c r="X75" i="26"/>
  <c r="X98" i="26" s="1"/>
  <c r="W75" i="26"/>
  <c r="W98" i="26" s="1"/>
  <c r="V75" i="26"/>
  <c r="V98" i="26" s="1"/>
  <c r="T75" i="26"/>
  <c r="T98" i="26" s="1"/>
  <c r="S75" i="26"/>
  <c r="S98" i="26" s="1"/>
  <c r="Q75" i="26"/>
  <c r="Q98" i="26" s="1"/>
  <c r="P75" i="26"/>
  <c r="P98" i="26" s="1"/>
  <c r="O75" i="26"/>
  <c r="O98" i="26" s="1"/>
  <c r="N75" i="26"/>
  <c r="N98" i="26" s="1"/>
  <c r="M75" i="26"/>
  <c r="M98" i="26" s="1"/>
  <c r="L75" i="26"/>
  <c r="L98" i="26" s="1"/>
  <c r="K75" i="26"/>
  <c r="K98" i="26" s="1"/>
  <c r="J75" i="26"/>
  <c r="J98" i="26" s="1"/>
  <c r="I75" i="26"/>
  <c r="I98" i="26" s="1"/>
  <c r="H75" i="26"/>
  <c r="H98" i="26" s="1"/>
  <c r="G75" i="26"/>
  <c r="G98" i="26" s="1"/>
  <c r="F75" i="26"/>
  <c r="F98" i="26" s="1"/>
  <c r="E75" i="26"/>
  <c r="E98" i="26" s="1"/>
  <c r="D75" i="26"/>
  <c r="D98" i="26" s="1"/>
  <c r="AL74" i="26"/>
  <c r="AL97" i="26" s="1"/>
  <c r="AK74" i="26"/>
  <c r="AK97" i="26" s="1"/>
  <c r="AI74" i="26"/>
  <c r="AI97" i="26" s="1"/>
  <c r="AH74" i="26"/>
  <c r="AH97" i="26" s="1"/>
  <c r="AG74" i="26"/>
  <c r="AG97" i="26" s="1"/>
  <c r="AF74" i="26"/>
  <c r="AF97" i="26" s="1"/>
  <c r="AE74" i="26"/>
  <c r="AE97" i="26" s="1"/>
  <c r="AD74" i="26"/>
  <c r="AD97" i="26" s="1"/>
  <c r="AC74" i="26"/>
  <c r="AC97" i="26" s="1"/>
  <c r="AB74" i="26"/>
  <c r="AB97" i="26" s="1"/>
  <c r="AA74" i="26"/>
  <c r="AA97" i="26" s="1"/>
  <c r="Z74" i="26"/>
  <c r="Z97" i="26" s="1"/>
  <c r="Y74" i="26"/>
  <c r="Y97" i="26" s="1"/>
  <c r="X74" i="26"/>
  <c r="W74" i="26"/>
  <c r="W97" i="26" s="1"/>
  <c r="V74" i="26"/>
  <c r="V97" i="26" s="1"/>
  <c r="T74" i="26"/>
  <c r="T97" i="26" s="1"/>
  <c r="S74" i="26"/>
  <c r="S97" i="26" s="1"/>
  <c r="Q74" i="26"/>
  <c r="Q97" i="26" s="1"/>
  <c r="P74" i="26"/>
  <c r="P97" i="26" s="1"/>
  <c r="O74" i="26"/>
  <c r="O97" i="26" s="1"/>
  <c r="N74" i="26"/>
  <c r="N97" i="26" s="1"/>
  <c r="M74" i="26"/>
  <c r="M97" i="26" s="1"/>
  <c r="L74" i="26"/>
  <c r="L97" i="26" s="1"/>
  <c r="K74" i="26"/>
  <c r="K97" i="26" s="1"/>
  <c r="J74" i="26"/>
  <c r="J97" i="26" s="1"/>
  <c r="I74" i="26"/>
  <c r="I97" i="26" s="1"/>
  <c r="H74" i="26"/>
  <c r="H97" i="26" s="1"/>
  <c r="G74" i="26"/>
  <c r="G97" i="26" s="1"/>
  <c r="F74" i="26"/>
  <c r="F97" i="26" s="1"/>
  <c r="E74" i="26"/>
  <c r="E97" i="26" s="1"/>
  <c r="D74" i="26"/>
  <c r="D97" i="26" s="1"/>
  <c r="AL73" i="26"/>
  <c r="AK73" i="26"/>
  <c r="AI73" i="26"/>
  <c r="AH73" i="26"/>
  <c r="AG73" i="26"/>
  <c r="AF73" i="26"/>
  <c r="AE73" i="26"/>
  <c r="AD73" i="26"/>
  <c r="AC73" i="26"/>
  <c r="AB73" i="26"/>
  <c r="AA73" i="26"/>
  <c r="Z73" i="26"/>
  <c r="Y73" i="26"/>
  <c r="X73" i="26"/>
  <c r="W73" i="26"/>
  <c r="V73" i="26"/>
  <c r="T73" i="26"/>
  <c r="S73" i="26"/>
  <c r="Q73" i="26"/>
  <c r="P73" i="26"/>
  <c r="O73" i="26"/>
  <c r="N73" i="26"/>
  <c r="M73" i="26"/>
  <c r="L73" i="26"/>
  <c r="K73" i="26"/>
  <c r="J73" i="26"/>
  <c r="I73" i="26"/>
  <c r="I96" i="26" s="1"/>
  <c r="H73" i="26"/>
  <c r="H96" i="26" s="1"/>
  <c r="G73" i="26"/>
  <c r="G96" i="26" s="1"/>
  <c r="F73" i="26"/>
  <c r="F96" i="26" s="1"/>
  <c r="E73" i="26"/>
  <c r="E96" i="26" s="1"/>
  <c r="D73" i="26"/>
  <c r="D96" i="26" s="1"/>
  <c r="AL62" i="26"/>
  <c r="AK62" i="26"/>
  <c r="AN62" i="26" s="1"/>
  <c r="AI62" i="26"/>
  <c r="AH62" i="26"/>
  <c r="AG62" i="26"/>
  <c r="AF62" i="26"/>
  <c r="AE62" i="26"/>
  <c r="AD62" i="26"/>
  <c r="AC62" i="26"/>
  <c r="AB62" i="26"/>
  <c r="AA62" i="26"/>
  <c r="Z62" i="26"/>
  <c r="Y62" i="26"/>
  <c r="X62" i="26"/>
  <c r="W62" i="26"/>
  <c r="V62" i="26"/>
  <c r="U62" i="26"/>
  <c r="T62" i="26"/>
  <c r="S62" i="26"/>
  <c r="R62" i="26"/>
  <c r="Q62" i="26"/>
  <c r="P62" i="26"/>
  <c r="O62" i="26"/>
  <c r="N62" i="26"/>
  <c r="M62" i="26"/>
  <c r="L62" i="26"/>
  <c r="K62" i="26"/>
  <c r="J62" i="26"/>
  <c r="I62" i="26"/>
  <c r="H62" i="26"/>
  <c r="G62" i="26"/>
  <c r="F62" i="26"/>
  <c r="E62" i="26"/>
  <c r="D62" i="26"/>
  <c r="AJ62" i="26" s="1"/>
  <c r="AM62" i="26" s="1"/>
  <c r="AN61" i="26"/>
  <c r="AM61" i="26"/>
  <c r="AJ61" i="26"/>
  <c r="AN60" i="26"/>
  <c r="AJ60" i="26"/>
  <c r="AN59" i="26"/>
  <c r="AJ59" i="26"/>
  <c r="AN58" i="26"/>
  <c r="AJ58" i="26"/>
  <c r="AN57" i="26"/>
  <c r="AJ57" i="26"/>
  <c r="AN56" i="26"/>
  <c r="AJ56" i="26"/>
  <c r="AN55" i="26"/>
  <c r="AJ55" i="26"/>
  <c r="AN54" i="26"/>
  <c r="AJ54" i="26"/>
  <c r="AN53" i="26"/>
  <c r="AJ53" i="26"/>
  <c r="AN52" i="26"/>
  <c r="AJ52" i="26"/>
  <c r="AN51" i="26"/>
  <c r="AJ51" i="26"/>
  <c r="AL41" i="26"/>
  <c r="AK41" i="26"/>
  <c r="AI41" i="26"/>
  <c r="AH41" i="26"/>
  <c r="AG41" i="26"/>
  <c r="AF41" i="26"/>
  <c r="AE41" i="26"/>
  <c r="AD41" i="26"/>
  <c r="AC41" i="26"/>
  <c r="AB41" i="26"/>
  <c r="AA41" i="26"/>
  <c r="Z41" i="26"/>
  <c r="Y41" i="26"/>
  <c r="X41" i="26"/>
  <c r="W41" i="26"/>
  <c r="W29" i="43" s="1"/>
  <c r="V41" i="26"/>
  <c r="U41" i="26"/>
  <c r="T41" i="26"/>
  <c r="R41" i="26"/>
  <c r="Q41" i="26"/>
  <c r="P41" i="26"/>
  <c r="O41" i="26"/>
  <c r="N41" i="26"/>
  <c r="N29" i="43" s="1"/>
  <c r="M41" i="26"/>
  <c r="L41" i="26"/>
  <c r="K41" i="26"/>
  <c r="J41" i="26"/>
  <c r="I41" i="26"/>
  <c r="H41" i="26"/>
  <c r="G41" i="26"/>
  <c r="F41" i="26"/>
  <c r="E41" i="26"/>
  <c r="D41" i="26"/>
  <c r="AN40" i="26"/>
  <c r="AN39" i="26"/>
  <c r="AN38" i="26"/>
  <c r="AN37" i="26"/>
  <c r="AN36" i="26"/>
  <c r="AN35" i="26"/>
  <c r="AN34" i="26"/>
  <c r="AN33" i="26"/>
  <c r="AN32" i="26"/>
  <c r="AN31" i="26"/>
  <c r="AN30" i="26"/>
  <c r="AL84" i="25"/>
  <c r="AL107" i="25" s="1"/>
  <c r="AK84" i="25"/>
  <c r="AK107" i="25" s="1"/>
  <c r="AI84" i="25"/>
  <c r="AI107" i="25" s="1"/>
  <c r="AH84" i="25"/>
  <c r="AH107" i="25" s="1"/>
  <c r="AG84" i="25"/>
  <c r="AG107" i="25" s="1"/>
  <c r="AF84" i="25"/>
  <c r="AF107" i="25" s="1"/>
  <c r="AE84" i="25"/>
  <c r="AE107" i="25" s="1"/>
  <c r="AD84" i="25"/>
  <c r="AD107" i="25" s="1"/>
  <c r="AC84" i="25"/>
  <c r="AC107" i="25" s="1"/>
  <c r="AB84" i="25"/>
  <c r="AB107" i="25" s="1"/>
  <c r="AA84" i="25"/>
  <c r="AA107" i="25" s="1"/>
  <c r="Z84" i="25"/>
  <c r="Z107" i="25" s="1"/>
  <c r="Y84" i="25"/>
  <c r="Y107" i="25" s="1"/>
  <c r="X84" i="25"/>
  <c r="X107" i="25" s="1"/>
  <c r="W84" i="25"/>
  <c r="W107" i="25" s="1"/>
  <c r="V84" i="25"/>
  <c r="V107" i="25" s="1"/>
  <c r="T84" i="25"/>
  <c r="T107" i="25" s="1"/>
  <c r="S84" i="25"/>
  <c r="S107" i="25" s="1"/>
  <c r="Q84" i="25"/>
  <c r="Q107" i="25" s="1"/>
  <c r="P84" i="25"/>
  <c r="P107" i="25" s="1"/>
  <c r="O84" i="25"/>
  <c r="O107" i="25" s="1"/>
  <c r="N84" i="25"/>
  <c r="N107" i="25" s="1"/>
  <c r="M84" i="25"/>
  <c r="M107" i="25" s="1"/>
  <c r="L84" i="25"/>
  <c r="L107" i="25" s="1"/>
  <c r="K84" i="25"/>
  <c r="K107" i="25" s="1"/>
  <c r="J84" i="25"/>
  <c r="J107" i="25" s="1"/>
  <c r="I84" i="25"/>
  <c r="I107" i="25" s="1"/>
  <c r="H84" i="25"/>
  <c r="H107" i="25" s="1"/>
  <c r="G84" i="25"/>
  <c r="G107" i="25" s="1"/>
  <c r="F84" i="25"/>
  <c r="F107" i="25" s="1"/>
  <c r="E84" i="25"/>
  <c r="E107" i="25" s="1"/>
  <c r="D84" i="25"/>
  <c r="D107" i="25" s="1"/>
  <c r="AL83" i="25"/>
  <c r="AL106" i="25" s="1"/>
  <c r="AK83" i="25"/>
  <c r="AK106" i="25" s="1"/>
  <c r="AN106" i="25" s="1"/>
  <c r="AI83" i="25"/>
  <c r="AI106" i="25" s="1"/>
  <c r="AH83" i="25"/>
  <c r="AH106" i="25" s="1"/>
  <c r="AG83" i="25"/>
  <c r="AG106" i="25" s="1"/>
  <c r="AF83" i="25"/>
  <c r="AF106" i="25" s="1"/>
  <c r="AE83" i="25"/>
  <c r="AE106" i="25" s="1"/>
  <c r="AD83" i="25"/>
  <c r="AD106" i="25" s="1"/>
  <c r="AC83" i="25"/>
  <c r="AC106" i="25" s="1"/>
  <c r="AB83" i="25"/>
  <c r="AB106" i="25" s="1"/>
  <c r="AA83" i="25"/>
  <c r="AA106" i="25" s="1"/>
  <c r="Z83" i="25"/>
  <c r="Z106" i="25" s="1"/>
  <c r="Y83" i="25"/>
  <c r="Y106" i="25" s="1"/>
  <c r="X83" i="25"/>
  <c r="W83" i="25"/>
  <c r="W106" i="25" s="1"/>
  <c r="V83" i="25"/>
  <c r="V106" i="25" s="1"/>
  <c r="T83" i="25"/>
  <c r="T106" i="25" s="1"/>
  <c r="S83" i="25"/>
  <c r="S106" i="25" s="1"/>
  <c r="Q83" i="25"/>
  <c r="Q106" i="25" s="1"/>
  <c r="P83" i="25"/>
  <c r="P106" i="25" s="1"/>
  <c r="O83" i="25"/>
  <c r="O106" i="25" s="1"/>
  <c r="N83" i="25"/>
  <c r="N106" i="25" s="1"/>
  <c r="M83" i="25"/>
  <c r="M106" i="25" s="1"/>
  <c r="L83" i="25"/>
  <c r="L106" i="25" s="1"/>
  <c r="K83" i="25"/>
  <c r="K106" i="25" s="1"/>
  <c r="J83" i="25"/>
  <c r="J106" i="25" s="1"/>
  <c r="I83" i="25"/>
  <c r="I106" i="25" s="1"/>
  <c r="H83" i="25"/>
  <c r="H106" i="25" s="1"/>
  <c r="G83" i="25"/>
  <c r="G106" i="25" s="1"/>
  <c r="F83" i="25"/>
  <c r="F106" i="25" s="1"/>
  <c r="E83" i="25"/>
  <c r="E106" i="25" s="1"/>
  <c r="D83" i="25"/>
  <c r="D106" i="25" s="1"/>
  <c r="AL82" i="25"/>
  <c r="AL105" i="25" s="1"/>
  <c r="AK82" i="25"/>
  <c r="AK105" i="25" s="1"/>
  <c r="AI82" i="25"/>
  <c r="AI105" i="25" s="1"/>
  <c r="AH82" i="25"/>
  <c r="AH105" i="25" s="1"/>
  <c r="AG82" i="25"/>
  <c r="AG105" i="25" s="1"/>
  <c r="AF82" i="25"/>
  <c r="AF105" i="25" s="1"/>
  <c r="AE82" i="25"/>
  <c r="AE105" i="25" s="1"/>
  <c r="AD82" i="25"/>
  <c r="AD105" i="25" s="1"/>
  <c r="AC82" i="25"/>
  <c r="AC105" i="25" s="1"/>
  <c r="AB82" i="25"/>
  <c r="AB105" i="25" s="1"/>
  <c r="AA82" i="25"/>
  <c r="AA105" i="25" s="1"/>
  <c r="Z82" i="25"/>
  <c r="Z105" i="25" s="1"/>
  <c r="Y82" i="25"/>
  <c r="Y105" i="25" s="1"/>
  <c r="X82" i="25"/>
  <c r="X105" i="25" s="1"/>
  <c r="W82" i="25"/>
  <c r="W105" i="25" s="1"/>
  <c r="V82" i="25"/>
  <c r="V105" i="25" s="1"/>
  <c r="T82" i="25"/>
  <c r="T105" i="25" s="1"/>
  <c r="S82" i="25"/>
  <c r="S105" i="25" s="1"/>
  <c r="Q82" i="25"/>
  <c r="Q105" i="25" s="1"/>
  <c r="P82" i="25"/>
  <c r="P105" i="25" s="1"/>
  <c r="O82" i="25"/>
  <c r="O105" i="25" s="1"/>
  <c r="N82" i="25"/>
  <c r="N105" i="25" s="1"/>
  <c r="M82" i="25"/>
  <c r="M105" i="25" s="1"/>
  <c r="L82" i="25"/>
  <c r="L105" i="25" s="1"/>
  <c r="K82" i="25"/>
  <c r="K105" i="25" s="1"/>
  <c r="J82" i="25"/>
  <c r="J105" i="25" s="1"/>
  <c r="I82" i="25"/>
  <c r="I105" i="25" s="1"/>
  <c r="H82" i="25"/>
  <c r="H105" i="25" s="1"/>
  <c r="G82" i="25"/>
  <c r="G105" i="25" s="1"/>
  <c r="F82" i="25"/>
  <c r="F105" i="25" s="1"/>
  <c r="E82" i="25"/>
  <c r="E105" i="25" s="1"/>
  <c r="D82" i="25"/>
  <c r="D105" i="25" s="1"/>
  <c r="AL81" i="25"/>
  <c r="AL104" i="25" s="1"/>
  <c r="AK81" i="25"/>
  <c r="AK104" i="25" s="1"/>
  <c r="AI81" i="25"/>
  <c r="AI104" i="25" s="1"/>
  <c r="AH81" i="25"/>
  <c r="AH104" i="25" s="1"/>
  <c r="AG81" i="25"/>
  <c r="AG104" i="25" s="1"/>
  <c r="AF81" i="25"/>
  <c r="AF104" i="25" s="1"/>
  <c r="AE81" i="25"/>
  <c r="AE104" i="25" s="1"/>
  <c r="AD81" i="25"/>
  <c r="AD104" i="25" s="1"/>
  <c r="AC81" i="25"/>
  <c r="AC104" i="25" s="1"/>
  <c r="AB81" i="25"/>
  <c r="AB104" i="25" s="1"/>
  <c r="AA81" i="25"/>
  <c r="AA104" i="25" s="1"/>
  <c r="Z81" i="25"/>
  <c r="Z104" i="25" s="1"/>
  <c r="Y81" i="25"/>
  <c r="Y104" i="25" s="1"/>
  <c r="X81" i="25"/>
  <c r="X104" i="25" s="1"/>
  <c r="W81" i="25"/>
  <c r="W104" i="25" s="1"/>
  <c r="V81" i="25"/>
  <c r="V104" i="25" s="1"/>
  <c r="T81" i="25"/>
  <c r="T104" i="25" s="1"/>
  <c r="S81" i="25"/>
  <c r="S104" i="25" s="1"/>
  <c r="Q81" i="25"/>
  <c r="Q104" i="25" s="1"/>
  <c r="P81" i="25"/>
  <c r="P104" i="25" s="1"/>
  <c r="O81" i="25"/>
  <c r="O104" i="25" s="1"/>
  <c r="N81" i="25"/>
  <c r="N104" i="25" s="1"/>
  <c r="M81" i="25"/>
  <c r="M104" i="25" s="1"/>
  <c r="L81" i="25"/>
  <c r="L104" i="25" s="1"/>
  <c r="K81" i="25"/>
  <c r="K104" i="25" s="1"/>
  <c r="J81" i="25"/>
  <c r="J104" i="25" s="1"/>
  <c r="I81" i="25"/>
  <c r="I104" i="25" s="1"/>
  <c r="H81" i="25"/>
  <c r="H104" i="25" s="1"/>
  <c r="G81" i="25"/>
  <c r="G104" i="25" s="1"/>
  <c r="F81" i="25"/>
  <c r="F104" i="25" s="1"/>
  <c r="E81" i="25"/>
  <c r="E104" i="25" s="1"/>
  <c r="D81" i="25"/>
  <c r="D104" i="25" s="1"/>
  <c r="AL80" i="25"/>
  <c r="AL103" i="25" s="1"/>
  <c r="AK80" i="25"/>
  <c r="AK103" i="25" s="1"/>
  <c r="AI80" i="25"/>
  <c r="AI103" i="25" s="1"/>
  <c r="AH80" i="25"/>
  <c r="AH103" i="25" s="1"/>
  <c r="AG80" i="25"/>
  <c r="AG103" i="25" s="1"/>
  <c r="AF80" i="25"/>
  <c r="AF103" i="25" s="1"/>
  <c r="AE80" i="25"/>
  <c r="AE103" i="25" s="1"/>
  <c r="AD80" i="25"/>
  <c r="AD103" i="25" s="1"/>
  <c r="AC80" i="25"/>
  <c r="AC103" i="25" s="1"/>
  <c r="AB80" i="25"/>
  <c r="AB103" i="25" s="1"/>
  <c r="AA80" i="25"/>
  <c r="AA103" i="25" s="1"/>
  <c r="Z80" i="25"/>
  <c r="Z103" i="25" s="1"/>
  <c r="Y80" i="25"/>
  <c r="Y103" i="25" s="1"/>
  <c r="X80" i="25"/>
  <c r="X103" i="25" s="1"/>
  <c r="W80" i="25"/>
  <c r="W103" i="25" s="1"/>
  <c r="V80" i="25"/>
  <c r="V103" i="25" s="1"/>
  <c r="T80" i="25"/>
  <c r="T103" i="25" s="1"/>
  <c r="S80" i="25"/>
  <c r="S103" i="25" s="1"/>
  <c r="Q80" i="25"/>
  <c r="Q103" i="25" s="1"/>
  <c r="P80" i="25"/>
  <c r="P103" i="25" s="1"/>
  <c r="O80" i="25"/>
  <c r="O103" i="25" s="1"/>
  <c r="N80" i="25"/>
  <c r="N103" i="25" s="1"/>
  <c r="M80" i="25"/>
  <c r="M103" i="25" s="1"/>
  <c r="L80" i="25"/>
  <c r="L103" i="25" s="1"/>
  <c r="K80" i="25"/>
  <c r="K103" i="25" s="1"/>
  <c r="J80" i="25"/>
  <c r="J103" i="25" s="1"/>
  <c r="I80" i="25"/>
  <c r="I103" i="25" s="1"/>
  <c r="H80" i="25"/>
  <c r="H103" i="25" s="1"/>
  <c r="G80" i="25"/>
  <c r="G103" i="25" s="1"/>
  <c r="F80" i="25"/>
  <c r="F103" i="25" s="1"/>
  <c r="E80" i="25"/>
  <c r="E103" i="25" s="1"/>
  <c r="D80" i="25"/>
  <c r="D103" i="25" s="1"/>
  <c r="AL79" i="25"/>
  <c r="AL102" i="25" s="1"/>
  <c r="AK79" i="25"/>
  <c r="AK102" i="25" s="1"/>
  <c r="AI79" i="25"/>
  <c r="AI102" i="25" s="1"/>
  <c r="AH79" i="25"/>
  <c r="AH102" i="25" s="1"/>
  <c r="AG79" i="25"/>
  <c r="AG102" i="25" s="1"/>
  <c r="AF79" i="25"/>
  <c r="AF102" i="25" s="1"/>
  <c r="AE79" i="25"/>
  <c r="AE102" i="25" s="1"/>
  <c r="AD79" i="25"/>
  <c r="AD102" i="25" s="1"/>
  <c r="AC79" i="25"/>
  <c r="AC102" i="25" s="1"/>
  <c r="AB79" i="25"/>
  <c r="AB102" i="25" s="1"/>
  <c r="AA79" i="25"/>
  <c r="AA102" i="25" s="1"/>
  <c r="Z79" i="25"/>
  <c r="Z102" i="25" s="1"/>
  <c r="Y79" i="25"/>
  <c r="Y102" i="25" s="1"/>
  <c r="X79" i="25"/>
  <c r="W79" i="25"/>
  <c r="W102" i="25" s="1"/>
  <c r="V79" i="25"/>
  <c r="V102" i="25" s="1"/>
  <c r="T79" i="25"/>
  <c r="T102" i="25" s="1"/>
  <c r="S79" i="25"/>
  <c r="S102" i="25" s="1"/>
  <c r="Q79" i="25"/>
  <c r="Q102" i="25" s="1"/>
  <c r="P79" i="25"/>
  <c r="P102" i="25" s="1"/>
  <c r="O79" i="25"/>
  <c r="O102" i="25" s="1"/>
  <c r="N79" i="25"/>
  <c r="N102" i="25" s="1"/>
  <c r="M79" i="25"/>
  <c r="M102" i="25" s="1"/>
  <c r="L79" i="25"/>
  <c r="L102" i="25" s="1"/>
  <c r="K79" i="25"/>
  <c r="K102" i="25" s="1"/>
  <c r="J79" i="25"/>
  <c r="J102" i="25" s="1"/>
  <c r="I79" i="25"/>
  <c r="I102" i="25" s="1"/>
  <c r="H79" i="25"/>
  <c r="H102" i="25" s="1"/>
  <c r="G79" i="25"/>
  <c r="G102" i="25" s="1"/>
  <c r="F79" i="25"/>
  <c r="F102" i="25" s="1"/>
  <c r="E79" i="25"/>
  <c r="E102" i="25" s="1"/>
  <c r="D79" i="25"/>
  <c r="D102" i="25" s="1"/>
  <c r="AL78" i="25"/>
  <c r="AL101" i="25" s="1"/>
  <c r="AK78" i="25"/>
  <c r="AK101" i="25" s="1"/>
  <c r="AI78" i="25"/>
  <c r="AI101" i="25" s="1"/>
  <c r="AH78" i="25"/>
  <c r="AH101" i="25" s="1"/>
  <c r="AG78" i="25"/>
  <c r="AG101" i="25" s="1"/>
  <c r="AF78" i="25"/>
  <c r="AF101" i="25" s="1"/>
  <c r="AE78" i="25"/>
  <c r="AE101" i="25" s="1"/>
  <c r="AD78" i="25"/>
  <c r="AD101" i="25" s="1"/>
  <c r="AC78" i="25"/>
  <c r="AC101" i="25" s="1"/>
  <c r="AB78" i="25"/>
  <c r="AB101" i="25" s="1"/>
  <c r="AA78" i="25"/>
  <c r="AA101" i="25" s="1"/>
  <c r="Z78" i="25"/>
  <c r="Z101" i="25" s="1"/>
  <c r="Y78" i="25"/>
  <c r="Y101" i="25" s="1"/>
  <c r="X78" i="25"/>
  <c r="X101" i="25" s="1"/>
  <c r="W78" i="25"/>
  <c r="W101" i="25" s="1"/>
  <c r="V78" i="25"/>
  <c r="V101" i="25" s="1"/>
  <c r="T78" i="25"/>
  <c r="T101" i="25" s="1"/>
  <c r="S78" i="25"/>
  <c r="S101" i="25" s="1"/>
  <c r="Q78" i="25"/>
  <c r="Q101" i="25" s="1"/>
  <c r="P78" i="25"/>
  <c r="P101" i="25" s="1"/>
  <c r="O78" i="25"/>
  <c r="O101" i="25" s="1"/>
  <c r="N78" i="25"/>
  <c r="N101" i="25" s="1"/>
  <c r="M78" i="25"/>
  <c r="M101" i="25" s="1"/>
  <c r="L78" i="25"/>
  <c r="L101" i="25" s="1"/>
  <c r="K78" i="25"/>
  <c r="K101" i="25" s="1"/>
  <c r="J78" i="25"/>
  <c r="J101" i="25" s="1"/>
  <c r="I78" i="25"/>
  <c r="I101" i="25" s="1"/>
  <c r="H78" i="25"/>
  <c r="H101" i="25" s="1"/>
  <c r="G78" i="25"/>
  <c r="G101" i="25" s="1"/>
  <c r="F78" i="25"/>
  <c r="F101" i="25" s="1"/>
  <c r="E78" i="25"/>
  <c r="E101" i="25" s="1"/>
  <c r="D78" i="25"/>
  <c r="D101" i="25" s="1"/>
  <c r="AL77" i="25"/>
  <c r="AL100" i="25" s="1"/>
  <c r="AK77" i="25"/>
  <c r="AK100" i="25" s="1"/>
  <c r="AI77" i="25"/>
  <c r="AI100" i="25" s="1"/>
  <c r="AH77" i="25"/>
  <c r="AH100" i="25" s="1"/>
  <c r="AG77" i="25"/>
  <c r="AG100" i="25" s="1"/>
  <c r="AF77" i="25"/>
  <c r="AF100" i="25" s="1"/>
  <c r="AE77" i="25"/>
  <c r="AE100" i="25" s="1"/>
  <c r="AD77" i="25"/>
  <c r="AD100" i="25" s="1"/>
  <c r="AC77" i="25"/>
  <c r="AC100" i="25" s="1"/>
  <c r="AB77" i="25"/>
  <c r="AB100" i="25" s="1"/>
  <c r="AA77" i="25"/>
  <c r="AA100" i="25" s="1"/>
  <c r="Z77" i="25"/>
  <c r="Z100" i="25" s="1"/>
  <c r="Y77" i="25"/>
  <c r="Y100" i="25" s="1"/>
  <c r="X77" i="25"/>
  <c r="X100" i="25" s="1"/>
  <c r="W77" i="25"/>
  <c r="W100" i="25" s="1"/>
  <c r="V77" i="25"/>
  <c r="V100" i="25" s="1"/>
  <c r="T77" i="25"/>
  <c r="T100" i="25" s="1"/>
  <c r="S77" i="25"/>
  <c r="S100" i="25" s="1"/>
  <c r="Q77" i="25"/>
  <c r="Q100" i="25" s="1"/>
  <c r="P77" i="25"/>
  <c r="P100" i="25" s="1"/>
  <c r="O77" i="25"/>
  <c r="O100" i="25" s="1"/>
  <c r="N77" i="25"/>
  <c r="N100" i="25" s="1"/>
  <c r="L77" i="25"/>
  <c r="L100" i="25" s="1"/>
  <c r="K77" i="25"/>
  <c r="K100" i="25" s="1"/>
  <c r="J77" i="25"/>
  <c r="J100" i="25" s="1"/>
  <c r="I77" i="25"/>
  <c r="I100" i="25" s="1"/>
  <c r="H77" i="25"/>
  <c r="H100" i="25" s="1"/>
  <c r="G77" i="25"/>
  <c r="G100" i="25" s="1"/>
  <c r="F77" i="25"/>
  <c r="F100" i="25" s="1"/>
  <c r="E77" i="25"/>
  <c r="E100" i="25" s="1"/>
  <c r="D77" i="25"/>
  <c r="D100" i="25" s="1"/>
  <c r="AL76" i="25"/>
  <c r="AL99" i="25" s="1"/>
  <c r="AK76" i="25"/>
  <c r="AK99" i="25" s="1"/>
  <c r="AI76" i="25"/>
  <c r="AI99" i="25" s="1"/>
  <c r="AH76" i="25"/>
  <c r="AH99" i="25" s="1"/>
  <c r="AG76" i="25"/>
  <c r="AG99" i="25" s="1"/>
  <c r="AF76" i="25"/>
  <c r="AF99" i="25" s="1"/>
  <c r="AE76" i="25"/>
  <c r="AE99" i="25" s="1"/>
  <c r="AD76" i="25"/>
  <c r="AD99" i="25" s="1"/>
  <c r="AC76" i="25"/>
  <c r="AC99" i="25" s="1"/>
  <c r="AB76" i="25"/>
  <c r="AB99" i="25" s="1"/>
  <c r="AA76" i="25"/>
  <c r="AA99" i="25" s="1"/>
  <c r="Z76" i="25"/>
  <c r="Z99" i="25" s="1"/>
  <c r="Y76" i="25"/>
  <c r="Y99" i="25" s="1"/>
  <c r="X76" i="25"/>
  <c r="X99" i="25" s="1"/>
  <c r="W76" i="25"/>
  <c r="W99" i="25" s="1"/>
  <c r="V76" i="25"/>
  <c r="V99" i="25" s="1"/>
  <c r="T76" i="25"/>
  <c r="T99" i="25" s="1"/>
  <c r="S76" i="25"/>
  <c r="S99" i="25" s="1"/>
  <c r="Q76" i="25"/>
  <c r="Q99" i="25" s="1"/>
  <c r="P76" i="25"/>
  <c r="P99" i="25" s="1"/>
  <c r="O76" i="25"/>
  <c r="O99" i="25" s="1"/>
  <c r="N76" i="25"/>
  <c r="N99" i="25" s="1"/>
  <c r="M99" i="25"/>
  <c r="L76" i="25"/>
  <c r="L99" i="25" s="1"/>
  <c r="K76" i="25"/>
  <c r="K99" i="25" s="1"/>
  <c r="J76" i="25"/>
  <c r="J99" i="25" s="1"/>
  <c r="I76" i="25"/>
  <c r="I99" i="25" s="1"/>
  <c r="H76" i="25"/>
  <c r="H99" i="25" s="1"/>
  <c r="G76" i="25"/>
  <c r="G99" i="25" s="1"/>
  <c r="F76" i="25"/>
  <c r="F99" i="25" s="1"/>
  <c r="E76" i="25"/>
  <c r="E99" i="25" s="1"/>
  <c r="D76" i="25"/>
  <c r="D99" i="25" s="1"/>
  <c r="AL75" i="25"/>
  <c r="AL98" i="25" s="1"/>
  <c r="AK75" i="25"/>
  <c r="AK98" i="25" s="1"/>
  <c r="AI75" i="25"/>
  <c r="AI98" i="25" s="1"/>
  <c r="AH75" i="25"/>
  <c r="AH98" i="25" s="1"/>
  <c r="AG75" i="25"/>
  <c r="AG98" i="25" s="1"/>
  <c r="AF75" i="25"/>
  <c r="AF98" i="25" s="1"/>
  <c r="AE75" i="25"/>
  <c r="AE98" i="25" s="1"/>
  <c r="AD75" i="25"/>
  <c r="AD98" i="25" s="1"/>
  <c r="AC75" i="25"/>
  <c r="AC98" i="25" s="1"/>
  <c r="AB75" i="25"/>
  <c r="AB98" i="25" s="1"/>
  <c r="AA75" i="25"/>
  <c r="AA98" i="25" s="1"/>
  <c r="Z75" i="25"/>
  <c r="Z98" i="25" s="1"/>
  <c r="Y75" i="25"/>
  <c r="Y98" i="25" s="1"/>
  <c r="X75" i="25"/>
  <c r="X98" i="25" s="1"/>
  <c r="W75" i="25"/>
  <c r="W98" i="25" s="1"/>
  <c r="V75" i="25"/>
  <c r="V98" i="25" s="1"/>
  <c r="T75" i="25"/>
  <c r="T98" i="25" s="1"/>
  <c r="S75" i="25"/>
  <c r="S98" i="25" s="1"/>
  <c r="Q75" i="25"/>
  <c r="Q98" i="25" s="1"/>
  <c r="P75" i="25"/>
  <c r="P98" i="25" s="1"/>
  <c r="O75" i="25"/>
  <c r="O98" i="25" s="1"/>
  <c r="N75" i="25"/>
  <c r="N98" i="25" s="1"/>
  <c r="L75" i="25"/>
  <c r="L98" i="25" s="1"/>
  <c r="K75" i="25"/>
  <c r="K98" i="25" s="1"/>
  <c r="J75" i="25"/>
  <c r="J98" i="25" s="1"/>
  <c r="I75" i="25"/>
  <c r="I98" i="25" s="1"/>
  <c r="H75" i="25"/>
  <c r="H98" i="25" s="1"/>
  <c r="G75" i="25"/>
  <c r="G98" i="25" s="1"/>
  <c r="F75" i="25"/>
  <c r="F98" i="25" s="1"/>
  <c r="E75" i="25"/>
  <c r="E98" i="25" s="1"/>
  <c r="D75" i="25"/>
  <c r="D98" i="25" s="1"/>
  <c r="AL74" i="25"/>
  <c r="AL97" i="25" s="1"/>
  <c r="AK74" i="25"/>
  <c r="AK97" i="25" s="1"/>
  <c r="AI74" i="25"/>
  <c r="AI97" i="25" s="1"/>
  <c r="AH74" i="25"/>
  <c r="AH97" i="25" s="1"/>
  <c r="AG74" i="25"/>
  <c r="AG97" i="25" s="1"/>
  <c r="AF74" i="25"/>
  <c r="AF97" i="25" s="1"/>
  <c r="AE74" i="25"/>
  <c r="AE97" i="25" s="1"/>
  <c r="AD74" i="25"/>
  <c r="AD97" i="25" s="1"/>
  <c r="AC74" i="25"/>
  <c r="AC97" i="25" s="1"/>
  <c r="AB74" i="25"/>
  <c r="AB97" i="25" s="1"/>
  <c r="AA74" i="25"/>
  <c r="AA97" i="25" s="1"/>
  <c r="Z74" i="25"/>
  <c r="Z97" i="25" s="1"/>
  <c r="Y74" i="25"/>
  <c r="Y97" i="25" s="1"/>
  <c r="X74" i="25"/>
  <c r="X97" i="25" s="1"/>
  <c r="W74" i="25"/>
  <c r="W97" i="25" s="1"/>
  <c r="V74" i="25"/>
  <c r="V97" i="25" s="1"/>
  <c r="T74" i="25"/>
  <c r="T97" i="25" s="1"/>
  <c r="S74" i="25"/>
  <c r="S97" i="25" s="1"/>
  <c r="Q74" i="25"/>
  <c r="Q97" i="25" s="1"/>
  <c r="P74" i="25"/>
  <c r="P97" i="25" s="1"/>
  <c r="O74" i="25"/>
  <c r="O97" i="25" s="1"/>
  <c r="N74" i="25"/>
  <c r="N97" i="25" s="1"/>
  <c r="M74" i="25"/>
  <c r="M97" i="25" s="1"/>
  <c r="L74" i="25"/>
  <c r="L97" i="25" s="1"/>
  <c r="K74" i="25"/>
  <c r="K97" i="25" s="1"/>
  <c r="J74" i="25"/>
  <c r="J97" i="25" s="1"/>
  <c r="I74" i="25"/>
  <c r="I97" i="25" s="1"/>
  <c r="H74" i="25"/>
  <c r="H97" i="25" s="1"/>
  <c r="G74" i="25"/>
  <c r="G97" i="25" s="1"/>
  <c r="F74" i="25"/>
  <c r="F97" i="25" s="1"/>
  <c r="E74" i="25"/>
  <c r="E97" i="25" s="1"/>
  <c r="D74" i="25"/>
  <c r="D97" i="25" s="1"/>
  <c r="AL73" i="25"/>
  <c r="AK73" i="25"/>
  <c r="AI73" i="25"/>
  <c r="AH73" i="25"/>
  <c r="AG73" i="25"/>
  <c r="AF73" i="25"/>
  <c r="AE73" i="25"/>
  <c r="AD73" i="25"/>
  <c r="AC73" i="25"/>
  <c r="AB73" i="25"/>
  <c r="AA73" i="25"/>
  <c r="Z73" i="25"/>
  <c r="Y73" i="25"/>
  <c r="X73" i="25"/>
  <c r="W73" i="25"/>
  <c r="V73" i="25"/>
  <c r="T73" i="25"/>
  <c r="S73" i="25"/>
  <c r="Q73" i="25"/>
  <c r="P73" i="25"/>
  <c r="O73" i="25"/>
  <c r="N73" i="25"/>
  <c r="M73" i="25"/>
  <c r="L73" i="25"/>
  <c r="K73" i="25"/>
  <c r="J73" i="25"/>
  <c r="I73" i="25"/>
  <c r="I96" i="25" s="1"/>
  <c r="H73" i="25"/>
  <c r="H96" i="25" s="1"/>
  <c r="G73" i="25"/>
  <c r="G96" i="25" s="1"/>
  <c r="F73" i="25"/>
  <c r="F96" i="25" s="1"/>
  <c r="E73" i="25"/>
  <c r="E96" i="25" s="1"/>
  <c r="D73" i="25"/>
  <c r="D96" i="25" s="1"/>
  <c r="AL62" i="25"/>
  <c r="AK62" i="25"/>
  <c r="AI62" i="25"/>
  <c r="AH62" i="25"/>
  <c r="AG62" i="25"/>
  <c r="AF62" i="25"/>
  <c r="AE62" i="25"/>
  <c r="AD62" i="25"/>
  <c r="AC62" i="25"/>
  <c r="AB62" i="25"/>
  <c r="AA62" i="25"/>
  <c r="Z62" i="25"/>
  <c r="Y62" i="25"/>
  <c r="X62" i="25"/>
  <c r="W62" i="25"/>
  <c r="V62" i="25"/>
  <c r="U62" i="25"/>
  <c r="T62" i="25"/>
  <c r="S62" i="25"/>
  <c r="R62" i="25"/>
  <c r="Q62" i="25"/>
  <c r="P62" i="25"/>
  <c r="O62" i="25"/>
  <c r="N62" i="25"/>
  <c r="M62" i="25"/>
  <c r="L62" i="25"/>
  <c r="K62" i="25"/>
  <c r="J62" i="25"/>
  <c r="I62" i="25"/>
  <c r="H62" i="25"/>
  <c r="G62" i="25"/>
  <c r="F62" i="25"/>
  <c r="E62" i="25"/>
  <c r="D62" i="25"/>
  <c r="AN61" i="25"/>
  <c r="AJ61" i="25"/>
  <c r="AN60" i="25"/>
  <c r="AJ60" i="25"/>
  <c r="AN59" i="25"/>
  <c r="AJ59" i="25"/>
  <c r="AN58" i="25"/>
  <c r="AJ58" i="25"/>
  <c r="AN57" i="25"/>
  <c r="AJ57" i="25"/>
  <c r="AN56" i="25"/>
  <c r="AJ56" i="25"/>
  <c r="AN55" i="25"/>
  <c r="AJ55" i="25"/>
  <c r="AN54" i="25"/>
  <c r="AJ54" i="25"/>
  <c r="AN53" i="25"/>
  <c r="AJ53" i="25"/>
  <c r="AN52" i="25"/>
  <c r="AJ52" i="25"/>
  <c r="AN51" i="25"/>
  <c r="AJ51" i="25"/>
  <c r="AL41" i="25"/>
  <c r="AK41" i="25"/>
  <c r="AI41" i="25"/>
  <c r="AH41" i="25"/>
  <c r="AG41" i="25"/>
  <c r="AF41" i="25"/>
  <c r="AE41" i="25"/>
  <c r="AD41" i="25"/>
  <c r="AC41" i="25"/>
  <c r="AB41" i="25"/>
  <c r="AA41" i="25"/>
  <c r="Z41" i="25"/>
  <c r="Y41" i="25"/>
  <c r="X41" i="25"/>
  <c r="W41" i="25"/>
  <c r="W28" i="43" s="1"/>
  <c r="V41" i="25"/>
  <c r="U41" i="25"/>
  <c r="T41" i="25"/>
  <c r="S41" i="25"/>
  <c r="R41" i="25"/>
  <c r="Q41" i="25"/>
  <c r="P41" i="25"/>
  <c r="O41" i="25"/>
  <c r="N41" i="25"/>
  <c r="N28" i="43" s="1"/>
  <c r="M41" i="25"/>
  <c r="L41" i="25"/>
  <c r="K41" i="25"/>
  <c r="J41" i="25"/>
  <c r="I41" i="25"/>
  <c r="H41" i="25"/>
  <c r="G41" i="25"/>
  <c r="F41" i="25"/>
  <c r="E41" i="25"/>
  <c r="D41" i="25"/>
  <c r="AN40" i="25"/>
  <c r="AN39" i="25"/>
  <c r="AN38" i="25"/>
  <c r="AN37" i="25"/>
  <c r="AN36" i="25"/>
  <c r="AN35" i="25"/>
  <c r="AN34" i="25"/>
  <c r="AN33" i="25"/>
  <c r="AM33" i="25"/>
  <c r="AN32" i="25"/>
  <c r="AN31" i="25"/>
  <c r="AN30" i="25"/>
  <c r="AL84" i="24"/>
  <c r="AL107" i="24" s="1"/>
  <c r="AK84" i="24"/>
  <c r="AK107" i="24" s="1"/>
  <c r="AI84" i="24"/>
  <c r="AI107" i="24" s="1"/>
  <c r="AH84" i="24"/>
  <c r="AH107" i="24" s="1"/>
  <c r="AG84" i="24"/>
  <c r="AG107" i="24" s="1"/>
  <c r="AF84" i="24"/>
  <c r="AF107" i="24" s="1"/>
  <c r="AE84" i="24"/>
  <c r="AE107" i="24" s="1"/>
  <c r="AD84" i="24"/>
  <c r="AD107" i="24" s="1"/>
  <c r="AC84" i="24"/>
  <c r="AC107" i="24" s="1"/>
  <c r="AB84" i="24"/>
  <c r="AB107" i="24" s="1"/>
  <c r="AA84" i="24"/>
  <c r="AA107" i="24" s="1"/>
  <c r="Z84" i="24"/>
  <c r="Z107" i="24" s="1"/>
  <c r="Y84" i="24"/>
  <c r="Y107" i="24" s="1"/>
  <c r="X84" i="24"/>
  <c r="X107" i="24" s="1"/>
  <c r="W84" i="24"/>
  <c r="W107" i="24" s="1"/>
  <c r="V84" i="24"/>
  <c r="V107" i="24" s="1"/>
  <c r="T84" i="24"/>
  <c r="T107" i="24" s="1"/>
  <c r="Q84" i="24"/>
  <c r="Q107" i="24" s="1"/>
  <c r="P84" i="24"/>
  <c r="P107" i="24" s="1"/>
  <c r="O84" i="24"/>
  <c r="O107" i="24" s="1"/>
  <c r="N84" i="24"/>
  <c r="N107" i="24" s="1"/>
  <c r="M84" i="24"/>
  <c r="M107" i="24" s="1"/>
  <c r="L84" i="24"/>
  <c r="L107" i="24" s="1"/>
  <c r="K84" i="24"/>
  <c r="K107" i="24" s="1"/>
  <c r="J84" i="24"/>
  <c r="J107" i="24" s="1"/>
  <c r="I84" i="24"/>
  <c r="I107" i="24" s="1"/>
  <c r="H84" i="24"/>
  <c r="H107" i="24" s="1"/>
  <c r="G84" i="24"/>
  <c r="G107" i="24" s="1"/>
  <c r="F84" i="24"/>
  <c r="F107" i="24" s="1"/>
  <c r="E84" i="24"/>
  <c r="E107" i="24" s="1"/>
  <c r="D84" i="24"/>
  <c r="D107" i="24" s="1"/>
  <c r="AL83" i="24"/>
  <c r="AL106" i="24" s="1"/>
  <c r="AK83" i="24"/>
  <c r="AK106" i="24" s="1"/>
  <c r="AI83" i="24"/>
  <c r="AI106" i="24" s="1"/>
  <c r="AH83" i="24"/>
  <c r="AH106" i="24" s="1"/>
  <c r="AG83" i="24"/>
  <c r="AG106" i="24" s="1"/>
  <c r="AF83" i="24"/>
  <c r="AF106" i="24" s="1"/>
  <c r="AE83" i="24"/>
  <c r="AE106" i="24" s="1"/>
  <c r="AD83" i="24"/>
  <c r="AD106" i="24" s="1"/>
  <c r="AC83" i="24"/>
  <c r="AC106" i="24" s="1"/>
  <c r="AB83" i="24"/>
  <c r="AB106" i="24" s="1"/>
  <c r="AA83" i="24"/>
  <c r="AA106" i="24" s="1"/>
  <c r="Z83" i="24"/>
  <c r="Z106" i="24" s="1"/>
  <c r="Y83" i="24"/>
  <c r="Y106" i="24" s="1"/>
  <c r="X83" i="24"/>
  <c r="X106" i="24" s="1"/>
  <c r="W83" i="24"/>
  <c r="W106" i="24" s="1"/>
  <c r="V83" i="24"/>
  <c r="V106" i="24" s="1"/>
  <c r="T83" i="24"/>
  <c r="T106" i="24" s="1"/>
  <c r="Q83" i="24"/>
  <c r="Q106" i="24" s="1"/>
  <c r="P83" i="24"/>
  <c r="P106" i="24" s="1"/>
  <c r="O83" i="24"/>
  <c r="O106" i="24" s="1"/>
  <c r="N83" i="24"/>
  <c r="N106" i="24" s="1"/>
  <c r="M83" i="24"/>
  <c r="M106" i="24" s="1"/>
  <c r="L83" i="24"/>
  <c r="L106" i="24" s="1"/>
  <c r="K83" i="24"/>
  <c r="K106" i="24" s="1"/>
  <c r="J83" i="24"/>
  <c r="J106" i="24" s="1"/>
  <c r="I83" i="24"/>
  <c r="I106" i="24" s="1"/>
  <c r="H83" i="24"/>
  <c r="H106" i="24" s="1"/>
  <c r="G83" i="24"/>
  <c r="G106" i="24" s="1"/>
  <c r="F83" i="24"/>
  <c r="F106" i="24" s="1"/>
  <c r="E83" i="24"/>
  <c r="E106" i="24" s="1"/>
  <c r="D83" i="24"/>
  <c r="D106" i="24" s="1"/>
  <c r="AL82" i="24"/>
  <c r="AL105" i="24" s="1"/>
  <c r="AK82" i="24"/>
  <c r="AK105" i="24" s="1"/>
  <c r="AI82" i="24"/>
  <c r="AI105" i="24" s="1"/>
  <c r="AH82" i="24"/>
  <c r="AH105" i="24" s="1"/>
  <c r="AG82" i="24"/>
  <c r="AG105" i="24" s="1"/>
  <c r="AF82" i="24"/>
  <c r="AF105" i="24" s="1"/>
  <c r="AE82" i="24"/>
  <c r="AE105" i="24" s="1"/>
  <c r="AD82" i="24"/>
  <c r="AD105" i="24" s="1"/>
  <c r="AC82" i="24"/>
  <c r="AC105" i="24" s="1"/>
  <c r="AB82" i="24"/>
  <c r="AB105" i="24" s="1"/>
  <c r="AA82" i="24"/>
  <c r="AA105" i="24" s="1"/>
  <c r="Z82" i="24"/>
  <c r="Z105" i="24" s="1"/>
  <c r="Y82" i="24"/>
  <c r="Y105" i="24" s="1"/>
  <c r="X82" i="24"/>
  <c r="X105" i="24" s="1"/>
  <c r="W82" i="24"/>
  <c r="W105" i="24" s="1"/>
  <c r="V82" i="24"/>
  <c r="V105" i="24" s="1"/>
  <c r="T82" i="24"/>
  <c r="T105" i="24" s="1"/>
  <c r="S82" i="24"/>
  <c r="S105" i="24" s="1"/>
  <c r="Q82" i="24"/>
  <c r="Q105" i="24" s="1"/>
  <c r="P82" i="24"/>
  <c r="P105" i="24" s="1"/>
  <c r="O82" i="24"/>
  <c r="O105" i="24" s="1"/>
  <c r="N82" i="24"/>
  <c r="N105" i="24" s="1"/>
  <c r="M82" i="24"/>
  <c r="M105" i="24" s="1"/>
  <c r="L82" i="24"/>
  <c r="L105" i="24" s="1"/>
  <c r="K82" i="24"/>
  <c r="K105" i="24" s="1"/>
  <c r="J82" i="24"/>
  <c r="J105" i="24" s="1"/>
  <c r="I82" i="24"/>
  <c r="I105" i="24" s="1"/>
  <c r="H82" i="24"/>
  <c r="H105" i="24" s="1"/>
  <c r="G82" i="24"/>
  <c r="G105" i="24" s="1"/>
  <c r="F82" i="24"/>
  <c r="F105" i="24" s="1"/>
  <c r="E82" i="24"/>
  <c r="E105" i="24" s="1"/>
  <c r="D82" i="24"/>
  <c r="D105" i="24" s="1"/>
  <c r="AL81" i="24"/>
  <c r="AL104" i="24" s="1"/>
  <c r="AK81" i="24"/>
  <c r="AK104" i="24" s="1"/>
  <c r="AI81" i="24"/>
  <c r="AI104" i="24" s="1"/>
  <c r="AH81" i="24"/>
  <c r="AH104" i="24" s="1"/>
  <c r="AG81" i="24"/>
  <c r="AG104" i="24" s="1"/>
  <c r="AF81" i="24"/>
  <c r="AF104" i="24" s="1"/>
  <c r="AE81" i="24"/>
  <c r="AE104" i="24" s="1"/>
  <c r="AD81" i="24"/>
  <c r="AD104" i="24" s="1"/>
  <c r="AC81" i="24"/>
  <c r="AC104" i="24" s="1"/>
  <c r="AB81" i="24"/>
  <c r="AB104" i="24" s="1"/>
  <c r="AA81" i="24"/>
  <c r="AA104" i="24" s="1"/>
  <c r="Z81" i="24"/>
  <c r="Z104" i="24" s="1"/>
  <c r="Y81" i="24"/>
  <c r="Y104" i="24" s="1"/>
  <c r="X81" i="24"/>
  <c r="X104" i="24" s="1"/>
  <c r="W81" i="24"/>
  <c r="W104" i="24" s="1"/>
  <c r="V81" i="24"/>
  <c r="V104" i="24" s="1"/>
  <c r="T81" i="24"/>
  <c r="T104" i="24" s="1"/>
  <c r="S81" i="24"/>
  <c r="S104" i="24" s="1"/>
  <c r="Q81" i="24"/>
  <c r="Q104" i="24" s="1"/>
  <c r="P81" i="24"/>
  <c r="P104" i="24" s="1"/>
  <c r="O81" i="24"/>
  <c r="O104" i="24" s="1"/>
  <c r="N81" i="24"/>
  <c r="N104" i="24" s="1"/>
  <c r="M81" i="24"/>
  <c r="M104" i="24" s="1"/>
  <c r="L81" i="24"/>
  <c r="L104" i="24" s="1"/>
  <c r="K81" i="24"/>
  <c r="K104" i="24" s="1"/>
  <c r="J81" i="24"/>
  <c r="J104" i="24" s="1"/>
  <c r="I81" i="24"/>
  <c r="I104" i="24" s="1"/>
  <c r="H81" i="24"/>
  <c r="H104" i="24" s="1"/>
  <c r="G81" i="24"/>
  <c r="G104" i="24" s="1"/>
  <c r="F81" i="24"/>
  <c r="F104" i="24" s="1"/>
  <c r="E81" i="24"/>
  <c r="E104" i="24" s="1"/>
  <c r="D81" i="24"/>
  <c r="D104" i="24" s="1"/>
  <c r="AL80" i="24"/>
  <c r="AL103" i="24" s="1"/>
  <c r="AK80" i="24"/>
  <c r="AK103" i="24" s="1"/>
  <c r="AN103" i="24" s="1"/>
  <c r="AI80" i="24"/>
  <c r="AI103" i="24" s="1"/>
  <c r="AH80" i="24"/>
  <c r="AH103" i="24" s="1"/>
  <c r="AG80" i="24"/>
  <c r="AG103" i="24" s="1"/>
  <c r="AF80" i="24"/>
  <c r="AF103" i="24" s="1"/>
  <c r="AE80" i="24"/>
  <c r="AE103" i="24" s="1"/>
  <c r="AD80" i="24"/>
  <c r="AD103" i="24" s="1"/>
  <c r="AC80" i="24"/>
  <c r="AC103" i="24" s="1"/>
  <c r="AB80" i="24"/>
  <c r="AB103" i="24" s="1"/>
  <c r="AA80" i="24"/>
  <c r="AA103" i="24" s="1"/>
  <c r="Z80" i="24"/>
  <c r="Z103" i="24" s="1"/>
  <c r="Y80" i="24"/>
  <c r="Y103" i="24" s="1"/>
  <c r="X80" i="24"/>
  <c r="X103" i="24" s="1"/>
  <c r="W80" i="24"/>
  <c r="W103" i="24" s="1"/>
  <c r="V80" i="24"/>
  <c r="V103" i="24" s="1"/>
  <c r="T80" i="24"/>
  <c r="T103" i="24" s="1"/>
  <c r="S80" i="24"/>
  <c r="S103" i="24" s="1"/>
  <c r="Q80" i="24"/>
  <c r="Q103" i="24" s="1"/>
  <c r="P80" i="24"/>
  <c r="P103" i="24" s="1"/>
  <c r="O80" i="24"/>
  <c r="O103" i="24" s="1"/>
  <c r="N80" i="24"/>
  <c r="N103" i="24" s="1"/>
  <c r="M80" i="24"/>
  <c r="M103" i="24" s="1"/>
  <c r="L80" i="24"/>
  <c r="L103" i="24" s="1"/>
  <c r="K80" i="24"/>
  <c r="K103" i="24" s="1"/>
  <c r="J80" i="24"/>
  <c r="J103" i="24" s="1"/>
  <c r="I80" i="24"/>
  <c r="I103" i="24" s="1"/>
  <c r="H80" i="24"/>
  <c r="H103" i="24" s="1"/>
  <c r="G80" i="24"/>
  <c r="G103" i="24" s="1"/>
  <c r="F80" i="24"/>
  <c r="F103" i="24" s="1"/>
  <c r="E80" i="24"/>
  <c r="E103" i="24" s="1"/>
  <c r="D80" i="24"/>
  <c r="D103" i="24" s="1"/>
  <c r="AL79" i="24"/>
  <c r="AL102" i="24" s="1"/>
  <c r="AK79" i="24"/>
  <c r="AK102" i="24" s="1"/>
  <c r="AI79" i="24"/>
  <c r="AI102" i="24" s="1"/>
  <c r="AH79" i="24"/>
  <c r="AH102" i="24" s="1"/>
  <c r="AG79" i="24"/>
  <c r="AG102" i="24" s="1"/>
  <c r="AF79" i="24"/>
  <c r="AF102" i="24" s="1"/>
  <c r="AE79" i="24"/>
  <c r="AE102" i="24" s="1"/>
  <c r="AD79" i="24"/>
  <c r="AD102" i="24" s="1"/>
  <c r="AC79" i="24"/>
  <c r="AC102" i="24" s="1"/>
  <c r="AB79" i="24"/>
  <c r="AB102" i="24" s="1"/>
  <c r="AA79" i="24"/>
  <c r="AA102" i="24" s="1"/>
  <c r="Z79" i="24"/>
  <c r="Z102" i="24" s="1"/>
  <c r="Y79" i="24"/>
  <c r="Y102" i="24" s="1"/>
  <c r="X79" i="24"/>
  <c r="X102" i="24" s="1"/>
  <c r="W79" i="24"/>
  <c r="W102" i="24" s="1"/>
  <c r="V79" i="24"/>
  <c r="V102" i="24" s="1"/>
  <c r="T79" i="24"/>
  <c r="T102" i="24" s="1"/>
  <c r="S79" i="24"/>
  <c r="S102" i="24" s="1"/>
  <c r="Q79" i="24"/>
  <c r="Q102" i="24" s="1"/>
  <c r="P79" i="24"/>
  <c r="P102" i="24" s="1"/>
  <c r="O79" i="24"/>
  <c r="O102" i="24" s="1"/>
  <c r="N79" i="24"/>
  <c r="N102" i="24" s="1"/>
  <c r="M79" i="24"/>
  <c r="M102" i="24" s="1"/>
  <c r="L79" i="24"/>
  <c r="L102" i="24" s="1"/>
  <c r="K79" i="24"/>
  <c r="K102" i="24" s="1"/>
  <c r="J79" i="24"/>
  <c r="J102" i="24" s="1"/>
  <c r="I79" i="24"/>
  <c r="I102" i="24" s="1"/>
  <c r="H79" i="24"/>
  <c r="H102" i="24" s="1"/>
  <c r="G79" i="24"/>
  <c r="G102" i="24" s="1"/>
  <c r="F79" i="24"/>
  <c r="F102" i="24" s="1"/>
  <c r="E79" i="24"/>
  <c r="E102" i="24" s="1"/>
  <c r="D79" i="24"/>
  <c r="D102" i="24" s="1"/>
  <c r="AL78" i="24"/>
  <c r="AL101" i="24" s="1"/>
  <c r="AK78" i="24"/>
  <c r="AK101" i="24" s="1"/>
  <c r="AI78" i="24"/>
  <c r="AI101" i="24" s="1"/>
  <c r="AH78" i="24"/>
  <c r="AH101" i="24" s="1"/>
  <c r="AG78" i="24"/>
  <c r="AG101" i="24" s="1"/>
  <c r="AF78" i="24"/>
  <c r="AF101" i="24" s="1"/>
  <c r="AE78" i="24"/>
  <c r="AE101" i="24" s="1"/>
  <c r="AD78" i="24"/>
  <c r="AD101" i="24" s="1"/>
  <c r="AC78" i="24"/>
  <c r="AC101" i="24" s="1"/>
  <c r="AB78" i="24"/>
  <c r="AB101" i="24" s="1"/>
  <c r="AA78" i="24"/>
  <c r="AA101" i="24" s="1"/>
  <c r="Z78" i="24"/>
  <c r="Z101" i="24" s="1"/>
  <c r="Y78" i="24"/>
  <c r="Y101" i="24" s="1"/>
  <c r="X78" i="24"/>
  <c r="X101" i="24" s="1"/>
  <c r="W78" i="24"/>
  <c r="W101" i="24" s="1"/>
  <c r="V78" i="24"/>
  <c r="V101" i="24" s="1"/>
  <c r="T78" i="24"/>
  <c r="T101" i="24" s="1"/>
  <c r="S78" i="24"/>
  <c r="S101" i="24" s="1"/>
  <c r="Q78" i="24"/>
  <c r="Q101" i="24" s="1"/>
  <c r="P78" i="24"/>
  <c r="P101" i="24" s="1"/>
  <c r="O78" i="24"/>
  <c r="O101" i="24" s="1"/>
  <c r="N78" i="24"/>
  <c r="N101" i="24" s="1"/>
  <c r="M78" i="24"/>
  <c r="M101" i="24" s="1"/>
  <c r="L78" i="24"/>
  <c r="L101" i="24" s="1"/>
  <c r="K78" i="24"/>
  <c r="K101" i="24" s="1"/>
  <c r="J78" i="24"/>
  <c r="J101" i="24" s="1"/>
  <c r="I78" i="24"/>
  <c r="I101" i="24" s="1"/>
  <c r="H78" i="24"/>
  <c r="H101" i="24" s="1"/>
  <c r="G78" i="24"/>
  <c r="G101" i="24" s="1"/>
  <c r="F78" i="24"/>
  <c r="F101" i="24" s="1"/>
  <c r="E78" i="24"/>
  <c r="E101" i="24" s="1"/>
  <c r="D78" i="24"/>
  <c r="D101" i="24" s="1"/>
  <c r="AL77" i="24"/>
  <c r="AL100" i="24" s="1"/>
  <c r="AK77" i="24"/>
  <c r="AK100" i="24" s="1"/>
  <c r="AI77" i="24"/>
  <c r="AI100" i="24" s="1"/>
  <c r="AH77" i="24"/>
  <c r="AH100" i="24" s="1"/>
  <c r="AG77" i="24"/>
  <c r="AG100" i="24" s="1"/>
  <c r="AF77" i="24"/>
  <c r="AF100" i="24" s="1"/>
  <c r="AE77" i="24"/>
  <c r="AE100" i="24" s="1"/>
  <c r="AD77" i="24"/>
  <c r="AD100" i="24" s="1"/>
  <c r="AC77" i="24"/>
  <c r="AC100" i="24" s="1"/>
  <c r="AB77" i="24"/>
  <c r="AB100" i="24" s="1"/>
  <c r="AA77" i="24"/>
  <c r="AA100" i="24" s="1"/>
  <c r="Z77" i="24"/>
  <c r="Z100" i="24" s="1"/>
  <c r="Y77" i="24"/>
  <c r="Y100" i="24" s="1"/>
  <c r="X77" i="24"/>
  <c r="X100" i="24" s="1"/>
  <c r="W77" i="24"/>
  <c r="W100" i="24" s="1"/>
  <c r="V77" i="24"/>
  <c r="V100" i="24" s="1"/>
  <c r="T77" i="24"/>
  <c r="T100" i="24" s="1"/>
  <c r="S77" i="24"/>
  <c r="S100" i="24" s="1"/>
  <c r="Q77" i="24"/>
  <c r="Q100" i="24" s="1"/>
  <c r="P77" i="24"/>
  <c r="P100" i="24" s="1"/>
  <c r="O77" i="24"/>
  <c r="O100" i="24" s="1"/>
  <c r="N77" i="24"/>
  <c r="N100" i="24" s="1"/>
  <c r="M77" i="24"/>
  <c r="M100" i="24" s="1"/>
  <c r="L77" i="24"/>
  <c r="L100" i="24" s="1"/>
  <c r="K77" i="24"/>
  <c r="K100" i="24" s="1"/>
  <c r="J77" i="24"/>
  <c r="J100" i="24" s="1"/>
  <c r="I77" i="24"/>
  <c r="I100" i="24" s="1"/>
  <c r="H77" i="24"/>
  <c r="H100" i="24" s="1"/>
  <c r="G77" i="24"/>
  <c r="G100" i="24" s="1"/>
  <c r="F77" i="24"/>
  <c r="F100" i="24" s="1"/>
  <c r="E77" i="24"/>
  <c r="E100" i="24" s="1"/>
  <c r="D77" i="24"/>
  <c r="D100" i="24" s="1"/>
  <c r="AL76" i="24"/>
  <c r="AL99" i="24" s="1"/>
  <c r="AK76" i="24"/>
  <c r="AK99" i="24" s="1"/>
  <c r="AI76" i="24"/>
  <c r="AI99" i="24" s="1"/>
  <c r="AH76" i="24"/>
  <c r="AH99" i="24" s="1"/>
  <c r="AG76" i="24"/>
  <c r="AG99" i="24" s="1"/>
  <c r="AF76" i="24"/>
  <c r="AF99" i="24" s="1"/>
  <c r="AE76" i="24"/>
  <c r="AE99" i="24" s="1"/>
  <c r="AD76" i="24"/>
  <c r="AD99" i="24" s="1"/>
  <c r="AC76" i="24"/>
  <c r="AC99" i="24" s="1"/>
  <c r="AB76" i="24"/>
  <c r="AB99" i="24" s="1"/>
  <c r="AA76" i="24"/>
  <c r="AA99" i="24" s="1"/>
  <c r="Z76" i="24"/>
  <c r="Z99" i="24" s="1"/>
  <c r="Y76" i="24"/>
  <c r="Y99" i="24" s="1"/>
  <c r="X76" i="24"/>
  <c r="X99" i="24" s="1"/>
  <c r="W76" i="24"/>
  <c r="W99" i="24" s="1"/>
  <c r="V76" i="24"/>
  <c r="V99" i="24" s="1"/>
  <c r="T76" i="24"/>
  <c r="T99" i="24" s="1"/>
  <c r="S76" i="24"/>
  <c r="S99" i="24" s="1"/>
  <c r="Q76" i="24"/>
  <c r="Q99" i="24" s="1"/>
  <c r="P76" i="24"/>
  <c r="P99" i="24" s="1"/>
  <c r="O76" i="24"/>
  <c r="O99" i="24" s="1"/>
  <c r="N76" i="24"/>
  <c r="N99" i="24" s="1"/>
  <c r="M76" i="24"/>
  <c r="M99" i="24" s="1"/>
  <c r="L76" i="24"/>
  <c r="L99" i="24" s="1"/>
  <c r="K76" i="24"/>
  <c r="K99" i="24" s="1"/>
  <c r="J76" i="24"/>
  <c r="J99" i="24" s="1"/>
  <c r="I76" i="24"/>
  <c r="I99" i="24" s="1"/>
  <c r="H76" i="24"/>
  <c r="H99" i="24" s="1"/>
  <c r="G76" i="24"/>
  <c r="G99" i="24" s="1"/>
  <c r="F76" i="24"/>
  <c r="F99" i="24" s="1"/>
  <c r="E76" i="24"/>
  <c r="E99" i="24" s="1"/>
  <c r="D76" i="24"/>
  <c r="D99" i="24" s="1"/>
  <c r="AL75" i="24"/>
  <c r="AL98" i="24" s="1"/>
  <c r="AK75" i="24"/>
  <c r="AK98" i="24" s="1"/>
  <c r="AI75" i="24"/>
  <c r="AI98" i="24" s="1"/>
  <c r="AH75" i="24"/>
  <c r="AH98" i="24" s="1"/>
  <c r="AG75" i="24"/>
  <c r="AG98" i="24" s="1"/>
  <c r="AF75" i="24"/>
  <c r="AF98" i="24" s="1"/>
  <c r="AE75" i="24"/>
  <c r="AE98" i="24" s="1"/>
  <c r="AD75" i="24"/>
  <c r="AD98" i="24" s="1"/>
  <c r="AC75" i="24"/>
  <c r="AC98" i="24" s="1"/>
  <c r="AB75" i="24"/>
  <c r="AB98" i="24" s="1"/>
  <c r="AA75" i="24"/>
  <c r="AA98" i="24" s="1"/>
  <c r="Z75" i="24"/>
  <c r="Z98" i="24" s="1"/>
  <c r="Y75" i="24"/>
  <c r="Y98" i="24" s="1"/>
  <c r="X75" i="24"/>
  <c r="X98" i="24" s="1"/>
  <c r="W75" i="24"/>
  <c r="W98" i="24" s="1"/>
  <c r="V75" i="24"/>
  <c r="V98" i="24" s="1"/>
  <c r="T75" i="24"/>
  <c r="T98" i="24" s="1"/>
  <c r="S75" i="24"/>
  <c r="S98" i="24" s="1"/>
  <c r="Q75" i="24"/>
  <c r="Q98" i="24" s="1"/>
  <c r="P75" i="24"/>
  <c r="P98" i="24" s="1"/>
  <c r="O75" i="24"/>
  <c r="O98" i="24" s="1"/>
  <c r="N75" i="24"/>
  <c r="N98" i="24" s="1"/>
  <c r="M75" i="24"/>
  <c r="M98" i="24" s="1"/>
  <c r="L75" i="24"/>
  <c r="L98" i="24" s="1"/>
  <c r="K75" i="24"/>
  <c r="K98" i="24" s="1"/>
  <c r="J75" i="24"/>
  <c r="J98" i="24" s="1"/>
  <c r="I75" i="24"/>
  <c r="I98" i="24" s="1"/>
  <c r="H75" i="24"/>
  <c r="H98" i="24" s="1"/>
  <c r="G75" i="24"/>
  <c r="G98" i="24" s="1"/>
  <c r="F75" i="24"/>
  <c r="F98" i="24" s="1"/>
  <c r="E75" i="24"/>
  <c r="E98" i="24" s="1"/>
  <c r="D75" i="24"/>
  <c r="D98" i="24" s="1"/>
  <c r="AL74" i="24"/>
  <c r="AL97" i="24" s="1"/>
  <c r="AK74" i="24"/>
  <c r="AK97" i="24" s="1"/>
  <c r="AI74" i="24"/>
  <c r="AI97" i="24" s="1"/>
  <c r="AH74" i="24"/>
  <c r="AH97" i="24" s="1"/>
  <c r="AG74" i="24"/>
  <c r="AG97" i="24" s="1"/>
  <c r="AF74" i="24"/>
  <c r="AF97" i="24" s="1"/>
  <c r="AE74" i="24"/>
  <c r="AE97" i="24" s="1"/>
  <c r="AD74" i="24"/>
  <c r="AD97" i="24" s="1"/>
  <c r="AC74" i="24"/>
  <c r="AC97" i="24" s="1"/>
  <c r="AB74" i="24"/>
  <c r="AB97" i="24" s="1"/>
  <c r="AA74" i="24"/>
  <c r="AA97" i="24" s="1"/>
  <c r="Z74" i="24"/>
  <c r="Z97" i="24" s="1"/>
  <c r="Y74" i="24"/>
  <c r="Y97" i="24" s="1"/>
  <c r="X74" i="24"/>
  <c r="X97" i="24" s="1"/>
  <c r="W74" i="24"/>
  <c r="W97" i="24" s="1"/>
  <c r="V74" i="24"/>
  <c r="V97" i="24" s="1"/>
  <c r="T74" i="24"/>
  <c r="T97" i="24" s="1"/>
  <c r="S74" i="24"/>
  <c r="S97" i="24" s="1"/>
  <c r="Q74" i="24"/>
  <c r="Q97" i="24" s="1"/>
  <c r="P74" i="24"/>
  <c r="P97" i="24" s="1"/>
  <c r="O74" i="24"/>
  <c r="O97" i="24" s="1"/>
  <c r="N74" i="24"/>
  <c r="N97" i="24" s="1"/>
  <c r="M74" i="24"/>
  <c r="M97" i="24" s="1"/>
  <c r="L74" i="24"/>
  <c r="L97" i="24" s="1"/>
  <c r="K74" i="24"/>
  <c r="K97" i="24" s="1"/>
  <c r="J74" i="24"/>
  <c r="J97" i="24" s="1"/>
  <c r="I74" i="24"/>
  <c r="I97" i="24" s="1"/>
  <c r="H74" i="24"/>
  <c r="H97" i="24" s="1"/>
  <c r="G74" i="24"/>
  <c r="G97" i="24" s="1"/>
  <c r="F74" i="24"/>
  <c r="F97" i="24" s="1"/>
  <c r="E74" i="24"/>
  <c r="E97" i="24" s="1"/>
  <c r="D74" i="24"/>
  <c r="D97" i="24" s="1"/>
  <c r="AL73" i="24"/>
  <c r="AK73" i="24"/>
  <c r="AI73" i="24"/>
  <c r="AH73" i="24"/>
  <c r="AG73" i="24"/>
  <c r="AF73" i="24"/>
  <c r="AE73" i="24"/>
  <c r="AD73" i="24"/>
  <c r="AC73" i="24"/>
  <c r="AB73" i="24"/>
  <c r="AA73" i="24"/>
  <c r="Z73" i="24"/>
  <c r="Y73" i="24"/>
  <c r="X73" i="24"/>
  <c r="W73" i="24"/>
  <c r="V73" i="24"/>
  <c r="T73" i="24"/>
  <c r="S73" i="24"/>
  <c r="Q73" i="24"/>
  <c r="P73" i="24"/>
  <c r="O73" i="24"/>
  <c r="N73" i="24"/>
  <c r="M73" i="24"/>
  <c r="L73" i="24"/>
  <c r="K73" i="24"/>
  <c r="J73" i="24"/>
  <c r="J96" i="24" s="1"/>
  <c r="I73" i="24"/>
  <c r="I96" i="24" s="1"/>
  <c r="H73" i="24"/>
  <c r="H96" i="24" s="1"/>
  <c r="G73" i="24"/>
  <c r="G96" i="24" s="1"/>
  <c r="F73" i="24"/>
  <c r="F96" i="24" s="1"/>
  <c r="E73" i="24"/>
  <c r="E96" i="24" s="1"/>
  <c r="D73" i="24"/>
  <c r="D96" i="24" s="1"/>
  <c r="AL62" i="24"/>
  <c r="AK62" i="24"/>
  <c r="AN62" i="24" s="1"/>
  <c r="AI62" i="24"/>
  <c r="AH62" i="24"/>
  <c r="AG62" i="24"/>
  <c r="AF62" i="24"/>
  <c r="AE62" i="24"/>
  <c r="AD62" i="24"/>
  <c r="AC62" i="24"/>
  <c r="AB62" i="24"/>
  <c r="AA62" i="24"/>
  <c r="Z62" i="24"/>
  <c r="Y62" i="24"/>
  <c r="X62" i="24"/>
  <c r="W62" i="24"/>
  <c r="V62" i="24"/>
  <c r="U62" i="24"/>
  <c r="T62" i="24"/>
  <c r="S62" i="24"/>
  <c r="R62" i="24"/>
  <c r="Q62" i="24"/>
  <c r="P62" i="24"/>
  <c r="O62" i="24"/>
  <c r="N62" i="24"/>
  <c r="M62" i="24"/>
  <c r="L62" i="24"/>
  <c r="K62" i="24"/>
  <c r="J62" i="24"/>
  <c r="I62" i="24"/>
  <c r="H62" i="24"/>
  <c r="G62" i="24"/>
  <c r="F62" i="24"/>
  <c r="E62" i="24"/>
  <c r="D62" i="24"/>
  <c r="AJ62" i="24" s="1"/>
  <c r="AM62" i="24" s="1"/>
  <c r="AN61" i="24"/>
  <c r="AM61" i="24"/>
  <c r="AJ61" i="24"/>
  <c r="AN60" i="24"/>
  <c r="AJ60" i="24"/>
  <c r="AN59" i="24"/>
  <c r="AJ59" i="24"/>
  <c r="AN58" i="24"/>
  <c r="AJ58" i="24"/>
  <c r="AN57" i="24"/>
  <c r="AJ57" i="24"/>
  <c r="AN56" i="24"/>
  <c r="AJ56" i="24"/>
  <c r="AN55" i="24"/>
  <c r="AJ55" i="24"/>
  <c r="AN54" i="24"/>
  <c r="AJ54" i="24"/>
  <c r="AN53" i="24"/>
  <c r="AJ53" i="24"/>
  <c r="AN52" i="24"/>
  <c r="AJ52" i="24"/>
  <c r="AN51" i="24"/>
  <c r="AJ51" i="24"/>
  <c r="AL41" i="24"/>
  <c r="AK41" i="24"/>
  <c r="AI41" i="24"/>
  <c r="AH41" i="24"/>
  <c r="AG41" i="24"/>
  <c r="AF41" i="24"/>
  <c r="AE41" i="24"/>
  <c r="AD41" i="24"/>
  <c r="AC41" i="24"/>
  <c r="AB41" i="24"/>
  <c r="AA41" i="24"/>
  <c r="Z41" i="24"/>
  <c r="Y41" i="24"/>
  <c r="X41" i="24"/>
  <c r="W41" i="24"/>
  <c r="W27" i="43" s="1"/>
  <c r="V41" i="24"/>
  <c r="U41" i="24"/>
  <c r="T41" i="24"/>
  <c r="R41" i="24"/>
  <c r="Q41" i="24"/>
  <c r="P41" i="24"/>
  <c r="O41" i="24"/>
  <c r="N41" i="24"/>
  <c r="N27" i="43" s="1"/>
  <c r="M41" i="24"/>
  <c r="L41" i="24"/>
  <c r="K41" i="24"/>
  <c r="J41" i="24"/>
  <c r="I41" i="24"/>
  <c r="H41" i="24"/>
  <c r="G41" i="24"/>
  <c r="F41" i="24"/>
  <c r="E41" i="24"/>
  <c r="D41" i="24"/>
  <c r="AN40" i="24"/>
  <c r="AN39" i="24"/>
  <c r="AN38" i="24"/>
  <c r="AN37" i="24"/>
  <c r="AM37" i="24"/>
  <c r="AN36" i="24"/>
  <c r="AM36" i="24"/>
  <c r="AN35" i="24"/>
  <c r="AN34" i="24"/>
  <c r="AN33" i="24"/>
  <c r="AN32" i="24"/>
  <c r="AN31" i="24"/>
  <c r="AN30" i="24"/>
  <c r="AL84" i="23"/>
  <c r="AL107" i="23" s="1"/>
  <c r="AK84" i="23"/>
  <c r="AK107" i="23" s="1"/>
  <c r="AI84" i="23"/>
  <c r="AI107" i="23" s="1"/>
  <c r="AH84" i="23"/>
  <c r="AH107" i="23" s="1"/>
  <c r="AG84" i="23"/>
  <c r="AG107" i="23" s="1"/>
  <c r="AF84" i="23"/>
  <c r="AF107" i="23" s="1"/>
  <c r="AE84" i="23"/>
  <c r="AE107" i="23" s="1"/>
  <c r="AD84" i="23"/>
  <c r="AD107" i="23" s="1"/>
  <c r="AC84" i="23"/>
  <c r="AC107" i="23" s="1"/>
  <c r="AB84" i="23"/>
  <c r="AB107" i="23" s="1"/>
  <c r="AA84" i="23"/>
  <c r="AA107" i="23" s="1"/>
  <c r="Z84" i="23"/>
  <c r="Z107" i="23" s="1"/>
  <c r="Y84" i="23"/>
  <c r="Y107" i="23" s="1"/>
  <c r="X84" i="23"/>
  <c r="X107" i="23" s="1"/>
  <c r="W84" i="23"/>
  <c r="W107" i="23" s="1"/>
  <c r="V84" i="23"/>
  <c r="V107" i="23" s="1"/>
  <c r="T84" i="23"/>
  <c r="T107" i="23" s="1"/>
  <c r="S84" i="23"/>
  <c r="S107" i="23" s="1"/>
  <c r="Q84" i="23"/>
  <c r="Q107" i="23" s="1"/>
  <c r="P84" i="23"/>
  <c r="P107" i="23" s="1"/>
  <c r="O84" i="23"/>
  <c r="O107" i="23" s="1"/>
  <c r="N84" i="23"/>
  <c r="N107" i="23" s="1"/>
  <c r="M84" i="23"/>
  <c r="M107" i="23" s="1"/>
  <c r="L84" i="23"/>
  <c r="L107" i="23" s="1"/>
  <c r="K84" i="23"/>
  <c r="K107" i="23" s="1"/>
  <c r="J84" i="23"/>
  <c r="J107" i="23" s="1"/>
  <c r="I84" i="23"/>
  <c r="I107" i="23" s="1"/>
  <c r="H84" i="23"/>
  <c r="H107" i="23" s="1"/>
  <c r="G84" i="23"/>
  <c r="G107" i="23" s="1"/>
  <c r="F84" i="23"/>
  <c r="F107" i="23" s="1"/>
  <c r="E84" i="23"/>
  <c r="E107" i="23" s="1"/>
  <c r="D84" i="23"/>
  <c r="D107" i="23" s="1"/>
  <c r="AL83" i="23"/>
  <c r="AL106" i="23" s="1"/>
  <c r="AK83" i="23"/>
  <c r="AK106" i="23" s="1"/>
  <c r="AI83" i="23"/>
  <c r="AI106" i="23" s="1"/>
  <c r="AH83" i="23"/>
  <c r="AH106" i="23" s="1"/>
  <c r="AG83" i="23"/>
  <c r="AG106" i="23" s="1"/>
  <c r="AF83" i="23"/>
  <c r="AF106" i="23" s="1"/>
  <c r="AE83" i="23"/>
  <c r="AE106" i="23" s="1"/>
  <c r="AD83" i="23"/>
  <c r="AD106" i="23" s="1"/>
  <c r="AC83" i="23"/>
  <c r="AC106" i="23" s="1"/>
  <c r="AB83" i="23"/>
  <c r="AB106" i="23" s="1"/>
  <c r="AA83" i="23"/>
  <c r="AA106" i="23" s="1"/>
  <c r="Z83" i="23"/>
  <c r="Z106" i="23" s="1"/>
  <c r="Y83" i="23"/>
  <c r="Y106" i="23" s="1"/>
  <c r="X83" i="23"/>
  <c r="X106" i="23" s="1"/>
  <c r="W83" i="23"/>
  <c r="W106" i="23" s="1"/>
  <c r="V83" i="23"/>
  <c r="V106" i="23" s="1"/>
  <c r="T83" i="23"/>
  <c r="T106" i="23" s="1"/>
  <c r="S83" i="23"/>
  <c r="S106" i="23" s="1"/>
  <c r="Q83" i="23"/>
  <c r="Q106" i="23" s="1"/>
  <c r="P83" i="23"/>
  <c r="P106" i="23" s="1"/>
  <c r="O83" i="23"/>
  <c r="O106" i="23" s="1"/>
  <c r="N83" i="23"/>
  <c r="N106" i="23" s="1"/>
  <c r="M83" i="23"/>
  <c r="M106" i="23" s="1"/>
  <c r="L83" i="23"/>
  <c r="L106" i="23" s="1"/>
  <c r="K83" i="23"/>
  <c r="K106" i="23" s="1"/>
  <c r="J83" i="23"/>
  <c r="J106" i="23" s="1"/>
  <c r="I83" i="23"/>
  <c r="I106" i="23" s="1"/>
  <c r="H83" i="23"/>
  <c r="H106" i="23" s="1"/>
  <c r="G83" i="23"/>
  <c r="G106" i="23" s="1"/>
  <c r="F83" i="23"/>
  <c r="F106" i="23" s="1"/>
  <c r="E83" i="23"/>
  <c r="E106" i="23" s="1"/>
  <c r="D83" i="23"/>
  <c r="D106" i="23" s="1"/>
  <c r="AL82" i="23"/>
  <c r="AL105" i="23" s="1"/>
  <c r="AK82" i="23"/>
  <c r="AK105" i="23" s="1"/>
  <c r="AI82" i="23"/>
  <c r="AI105" i="23" s="1"/>
  <c r="AH82" i="23"/>
  <c r="AH105" i="23" s="1"/>
  <c r="AG82" i="23"/>
  <c r="AG105" i="23" s="1"/>
  <c r="AF82" i="23"/>
  <c r="AF105" i="23" s="1"/>
  <c r="AE82" i="23"/>
  <c r="AE105" i="23" s="1"/>
  <c r="AD82" i="23"/>
  <c r="AD105" i="23" s="1"/>
  <c r="AC82" i="23"/>
  <c r="AC105" i="23" s="1"/>
  <c r="AB82" i="23"/>
  <c r="AB105" i="23" s="1"/>
  <c r="AA82" i="23"/>
  <c r="AA105" i="23" s="1"/>
  <c r="Z82" i="23"/>
  <c r="Z105" i="23" s="1"/>
  <c r="Y82" i="23"/>
  <c r="Y105" i="23" s="1"/>
  <c r="X82" i="23"/>
  <c r="X105" i="23" s="1"/>
  <c r="W82" i="23"/>
  <c r="W105" i="23" s="1"/>
  <c r="V82" i="23"/>
  <c r="V105" i="23" s="1"/>
  <c r="T82" i="23"/>
  <c r="T105" i="23" s="1"/>
  <c r="S82" i="23"/>
  <c r="S105" i="23" s="1"/>
  <c r="Q82" i="23"/>
  <c r="Q105" i="23" s="1"/>
  <c r="P82" i="23"/>
  <c r="P105" i="23" s="1"/>
  <c r="O82" i="23"/>
  <c r="O105" i="23" s="1"/>
  <c r="N82" i="23"/>
  <c r="N105" i="23" s="1"/>
  <c r="M82" i="23"/>
  <c r="M105" i="23" s="1"/>
  <c r="L82" i="23"/>
  <c r="L105" i="23" s="1"/>
  <c r="K82" i="23"/>
  <c r="K105" i="23" s="1"/>
  <c r="J82" i="23"/>
  <c r="J105" i="23" s="1"/>
  <c r="I82" i="23"/>
  <c r="I105" i="23" s="1"/>
  <c r="H82" i="23"/>
  <c r="H105" i="23" s="1"/>
  <c r="G82" i="23"/>
  <c r="G105" i="23" s="1"/>
  <c r="F82" i="23"/>
  <c r="F105" i="23" s="1"/>
  <c r="E82" i="23"/>
  <c r="E105" i="23" s="1"/>
  <c r="D82" i="23"/>
  <c r="D105" i="23" s="1"/>
  <c r="AL81" i="23"/>
  <c r="AL104" i="23" s="1"/>
  <c r="AK81" i="23"/>
  <c r="AK104" i="23" s="1"/>
  <c r="AI81" i="23"/>
  <c r="AI104" i="23" s="1"/>
  <c r="AH81" i="23"/>
  <c r="AH104" i="23" s="1"/>
  <c r="AG81" i="23"/>
  <c r="AG104" i="23" s="1"/>
  <c r="AF81" i="23"/>
  <c r="AF104" i="23" s="1"/>
  <c r="AE81" i="23"/>
  <c r="AE104" i="23" s="1"/>
  <c r="AD81" i="23"/>
  <c r="AD104" i="23" s="1"/>
  <c r="AC81" i="23"/>
  <c r="AC104" i="23" s="1"/>
  <c r="AB81" i="23"/>
  <c r="AB104" i="23" s="1"/>
  <c r="AA81" i="23"/>
  <c r="AA104" i="23" s="1"/>
  <c r="Z81" i="23"/>
  <c r="Z104" i="23" s="1"/>
  <c r="Y81" i="23"/>
  <c r="Y104" i="23" s="1"/>
  <c r="X81" i="23"/>
  <c r="X104" i="23" s="1"/>
  <c r="W81" i="23"/>
  <c r="W104" i="23" s="1"/>
  <c r="V81" i="23"/>
  <c r="V104" i="23" s="1"/>
  <c r="T81" i="23"/>
  <c r="T104" i="23" s="1"/>
  <c r="S81" i="23"/>
  <c r="S104" i="23" s="1"/>
  <c r="Q81" i="23"/>
  <c r="Q104" i="23" s="1"/>
  <c r="P81" i="23"/>
  <c r="P104" i="23" s="1"/>
  <c r="O81" i="23"/>
  <c r="O104" i="23" s="1"/>
  <c r="N81" i="23"/>
  <c r="N104" i="23" s="1"/>
  <c r="M81" i="23"/>
  <c r="M104" i="23" s="1"/>
  <c r="L81" i="23"/>
  <c r="L104" i="23" s="1"/>
  <c r="K81" i="23"/>
  <c r="K104" i="23" s="1"/>
  <c r="J81" i="23"/>
  <c r="J104" i="23" s="1"/>
  <c r="I81" i="23"/>
  <c r="I104" i="23" s="1"/>
  <c r="H81" i="23"/>
  <c r="H104" i="23" s="1"/>
  <c r="G81" i="23"/>
  <c r="G104" i="23" s="1"/>
  <c r="F81" i="23"/>
  <c r="F104" i="23" s="1"/>
  <c r="E81" i="23"/>
  <c r="E104" i="23" s="1"/>
  <c r="D81" i="23"/>
  <c r="D104" i="23" s="1"/>
  <c r="AL80" i="23"/>
  <c r="AL103" i="23" s="1"/>
  <c r="AK80" i="23"/>
  <c r="AK103" i="23" s="1"/>
  <c r="AI80" i="23"/>
  <c r="AI103" i="23" s="1"/>
  <c r="AH80" i="23"/>
  <c r="AH103" i="23" s="1"/>
  <c r="AG80" i="23"/>
  <c r="AG103" i="23" s="1"/>
  <c r="AF80" i="23"/>
  <c r="AF103" i="23" s="1"/>
  <c r="AE80" i="23"/>
  <c r="AE103" i="23" s="1"/>
  <c r="AD80" i="23"/>
  <c r="AD103" i="23" s="1"/>
  <c r="AC80" i="23"/>
  <c r="AC103" i="23" s="1"/>
  <c r="AB80" i="23"/>
  <c r="AB103" i="23" s="1"/>
  <c r="AA80" i="23"/>
  <c r="AA103" i="23" s="1"/>
  <c r="Z80" i="23"/>
  <c r="Z103" i="23" s="1"/>
  <c r="Y80" i="23"/>
  <c r="Y103" i="23" s="1"/>
  <c r="X80" i="23"/>
  <c r="X103" i="23" s="1"/>
  <c r="W80" i="23"/>
  <c r="W103" i="23" s="1"/>
  <c r="V80" i="23"/>
  <c r="V103" i="23" s="1"/>
  <c r="T80" i="23"/>
  <c r="T103" i="23" s="1"/>
  <c r="S80" i="23"/>
  <c r="S103" i="23" s="1"/>
  <c r="Q80" i="23"/>
  <c r="Q103" i="23" s="1"/>
  <c r="P80" i="23"/>
  <c r="P103" i="23" s="1"/>
  <c r="O80" i="23"/>
  <c r="O103" i="23" s="1"/>
  <c r="N80" i="23"/>
  <c r="N103" i="23" s="1"/>
  <c r="M80" i="23"/>
  <c r="M103" i="23" s="1"/>
  <c r="L80" i="23"/>
  <c r="L103" i="23" s="1"/>
  <c r="K80" i="23"/>
  <c r="K103" i="23" s="1"/>
  <c r="J80" i="23"/>
  <c r="J103" i="23" s="1"/>
  <c r="I80" i="23"/>
  <c r="I103" i="23" s="1"/>
  <c r="H80" i="23"/>
  <c r="H103" i="23" s="1"/>
  <c r="G80" i="23"/>
  <c r="G103" i="23" s="1"/>
  <c r="F80" i="23"/>
  <c r="F103" i="23" s="1"/>
  <c r="E80" i="23"/>
  <c r="E103" i="23" s="1"/>
  <c r="D80" i="23"/>
  <c r="D103" i="23" s="1"/>
  <c r="AL79" i="23"/>
  <c r="AL102" i="23" s="1"/>
  <c r="AK79" i="23"/>
  <c r="AK102" i="23" s="1"/>
  <c r="AI79" i="23"/>
  <c r="AI102" i="23" s="1"/>
  <c r="AH79" i="23"/>
  <c r="AH102" i="23" s="1"/>
  <c r="AG79" i="23"/>
  <c r="AG102" i="23" s="1"/>
  <c r="AF79" i="23"/>
  <c r="AF102" i="23" s="1"/>
  <c r="AE79" i="23"/>
  <c r="AE102" i="23" s="1"/>
  <c r="AD79" i="23"/>
  <c r="AD102" i="23" s="1"/>
  <c r="AC79" i="23"/>
  <c r="AC102" i="23" s="1"/>
  <c r="AB79" i="23"/>
  <c r="AB102" i="23" s="1"/>
  <c r="AA79" i="23"/>
  <c r="AA102" i="23" s="1"/>
  <c r="Z79" i="23"/>
  <c r="Z102" i="23" s="1"/>
  <c r="Y79" i="23"/>
  <c r="Y102" i="23" s="1"/>
  <c r="X79" i="23"/>
  <c r="X102" i="23" s="1"/>
  <c r="W79" i="23"/>
  <c r="W102" i="23" s="1"/>
  <c r="V79" i="23"/>
  <c r="V102" i="23" s="1"/>
  <c r="T79" i="23"/>
  <c r="T102" i="23" s="1"/>
  <c r="S79" i="23"/>
  <c r="S102" i="23" s="1"/>
  <c r="Q79" i="23"/>
  <c r="Q102" i="23" s="1"/>
  <c r="P79" i="23"/>
  <c r="P102" i="23" s="1"/>
  <c r="O79" i="23"/>
  <c r="O102" i="23" s="1"/>
  <c r="N79" i="23"/>
  <c r="N102" i="23" s="1"/>
  <c r="M79" i="23"/>
  <c r="M102" i="23" s="1"/>
  <c r="L79" i="23"/>
  <c r="L102" i="23" s="1"/>
  <c r="K79" i="23"/>
  <c r="K102" i="23" s="1"/>
  <c r="J79" i="23"/>
  <c r="J102" i="23" s="1"/>
  <c r="I79" i="23"/>
  <c r="I102" i="23" s="1"/>
  <c r="H79" i="23"/>
  <c r="H102" i="23" s="1"/>
  <c r="G79" i="23"/>
  <c r="G102" i="23" s="1"/>
  <c r="F79" i="23"/>
  <c r="F102" i="23" s="1"/>
  <c r="E79" i="23"/>
  <c r="E102" i="23" s="1"/>
  <c r="D79" i="23"/>
  <c r="D102" i="23" s="1"/>
  <c r="AL78" i="23"/>
  <c r="AL101" i="23" s="1"/>
  <c r="AK78" i="23"/>
  <c r="AK101" i="23" s="1"/>
  <c r="AN101" i="23" s="1"/>
  <c r="AI78" i="23"/>
  <c r="AI101" i="23" s="1"/>
  <c r="AH78" i="23"/>
  <c r="AH101" i="23" s="1"/>
  <c r="AG78" i="23"/>
  <c r="AG101" i="23" s="1"/>
  <c r="AF78" i="23"/>
  <c r="AF101" i="23" s="1"/>
  <c r="AE78" i="23"/>
  <c r="AE101" i="23" s="1"/>
  <c r="AD78" i="23"/>
  <c r="AD101" i="23" s="1"/>
  <c r="AC78" i="23"/>
  <c r="AC101" i="23" s="1"/>
  <c r="AB78" i="23"/>
  <c r="AB101" i="23" s="1"/>
  <c r="AA78" i="23"/>
  <c r="AA101" i="23" s="1"/>
  <c r="Z78" i="23"/>
  <c r="Z101" i="23" s="1"/>
  <c r="Y78" i="23"/>
  <c r="Y101" i="23" s="1"/>
  <c r="X78" i="23"/>
  <c r="X101" i="23" s="1"/>
  <c r="W78" i="23"/>
  <c r="W101" i="23" s="1"/>
  <c r="V78" i="23"/>
  <c r="V101" i="23" s="1"/>
  <c r="T78" i="23"/>
  <c r="T101" i="23" s="1"/>
  <c r="S78" i="23"/>
  <c r="S101" i="23" s="1"/>
  <c r="Q78" i="23"/>
  <c r="Q101" i="23" s="1"/>
  <c r="P78" i="23"/>
  <c r="P101" i="23" s="1"/>
  <c r="O78" i="23"/>
  <c r="O101" i="23" s="1"/>
  <c r="N78" i="23"/>
  <c r="N101" i="23" s="1"/>
  <c r="M78" i="23"/>
  <c r="M101" i="23" s="1"/>
  <c r="L78" i="23"/>
  <c r="L101" i="23" s="1"/>
  <c r="K78" i="23"/>
  <c r="K101" i="23" s="1"/>
  <c r="J78" i="23"/>
  <c r="J101" i="23" s="1"/>
  <c r="I78" i="23"/>
  <c r="I101" i="23" s="1"/>
  <c r="H78" i="23"/>
  <c r="H101" i="23" s="1"/>
  <c r="G78" i="23"/>
  <c r="G101" i="23" s="1"/>
  <c r="F78" i="23"/>
  <c r="F101" i="23" s="1"/>
  <c r="E78" i="23"/>
  <c r="E101" i="23" s="1"/>
  <c r="D78" i="23"/>
  <c r="D101" i="23" s="1"/>
  <c r="AL77" i="23"/>
  <c r="AL100" i="23" s="1"/>
  <c r="AK77" i="23"/>
  <c r="AK100" i="23" s="1"/>
  <c r="AI77" i="23"/>
  <c r="AI100" i="23" s="1"/>
  <c r="AH77" i="23"/>
  <c r="AH100" i="23" s="1"/>
  <c r="AG77" i="23"/>
  <c r="AG100" i="23" s="1"/>
  <c r="AF77" i="23"/>
  <c r="AF100" i="23" s="1"/>
  <c r="AE77" i="23"/>
  <c r="AE100" i="23" s="1"/>
  <c r="AD77" i="23"/>
  <c r="AD100" i="23" s="1"/>
  <c r="AC77" i="23"/>
  <c r="AC100" i="23" s="1"/>
  <c r="AB77" i="23"/>
  <c r="AB100" i="23" s="1"/>
  <c r="AA77" i="23"/>
  <c r="AA100" i="23" s="1"/>
  <c r="Z77" i="23"/>
  <c r="Z100" i="23" s="1"/>
  <c r="Y77" i="23"/>
  <c r="Y100" i="23" s="1"/>
  <c r="X77" i="23"/>
  <c r="X100" i="23" s="1"/>
  <c r="W77" i="23"/>
  <c r="W100" i="23" s="1"/>
  <c r="V77" i="23"/>
  <c r="V100" i="23" s="1"/>
  <c r="T77" i="23"/>
  <c r="T100" i="23" s="1"/>
  <c r="S77" i="23"/>
  <c r="S100" i="23" s="1"/>
  <c r="Q77" i="23"/>
  <c r="Q100" i="23" s="1"/>
  <c r="P77" i="23"/>
  <c r="P100" i="23" s="1"/>
  <c r="O77" i="23"/>
  <c r="O100" i="23" s="1"/>
  <c r="N77" i="23"/>
  <c r="N100" i="23" s="1"/>
  <c r="M77" i="23"/>
  <c r="M100" i="23" s="1"/>
  <c r="L77" i="23"/>
  <c r="L100" i="23" s="1"/>
  <c r="K77" i="23"/>
  <c r="K100" i="23" s="1"/>
  <c r="J77" i="23"/>
  <c r="J100" i="23" s="1"/>
  <c r="I77" i="23"/>
  <c r="I100" i="23" s="1"/>
  <c r="H77" i="23"/>
  <c r="H100" i="23" s="1"/>
  <c r="G77" i="23"/>
  <c r="G100" i="23" s="1"/>
  <c r="F77" i="23"/>
  <c r="F100" i="23" s="1"/>
  <c r="E77" i="23"/>
  <c r="E100" i="23" s="1"/>
  <c r="D77" i="23"/>
  <c r="D100" i="23" s="1"/>
  <c r="AL76" i="23"/>
  <c r="AL99" i="23" s="1"/>
  <c r="AK76" i="23"/>
  <c r="AK99" i="23" s="1"/>
  <c r="AI76" i="23"/>
  <c r="AI99" i="23" s="1"/>
  <c r="AH76" i="23"/>
  <c r="AH99" i="23" s="1"/>
  <c r="AG76" i="23"/>
  <c r="AG99" i="23" s="1"/>
  <c r="AF76" i="23"/>
  <c r="AF99" i="23" s="1"/>
  <c r="AE76" i="23"/>
  <c r="AE99" i="23" s="1"/>
  <c r="AD76" i="23"/>
  <c r="AD99" i="23" s="1"/>
  <c r="AC76" i="23"/>
  <c r="AC99" i="23" s="1"/>
  <c r="AB76" i="23"/>
  <c r="AB99" i="23" s="1"/>
  <c r="AA76" i="23"/>
  <c r="AA99" i="23" s="1"/>
  <c r="Z76" i="23"/>
  <c r="Z99" i="23" s="1"/>
  <c r="Y76" i="23"/>
  <c r="Y99" i="23" s="1"/>
  <c r="X76" i="23"/>
  <c r="X99" i="23" s="1"/>
  <c r="W76" i="23"/>
  <c r="W99" i="23" s="1"/>
  <c r="V76" i="23"/>
  <c r="V99" i="23" s="1"/>
  <c r="T76" i="23"/>
  <c r="T99" i="23" s="1"/>
  <c r="S76" i="23"/>
  <c r="S99" i="23" s="1"/>
  <c r="Q76" i="23"/>
  <c r="Q99" i="23" s="1"/>
  <c r="P76" i="23"/>
  <c r="P99" i="23" s="1"/>
  <c r="O76" i="23"/>
  <c r="O99" i="23" s="1"/>
  <c r="N76" i="23"/>
  <c r="N99" i="23" s="1"/>
  <c r="M76" i="23"/>
  <c r="M99" i="23" s="1"/>
  <c r="L76" i="23"/>
  <c r="L99" i="23" s="1"/>
  <c r="K76" i="23"/>
  <c r="K99" i="23" s="1"/>
  <c r="J76" i="23"/>
  <c r="J99" i="23" s="1"/>
  <c r="I76" i="23"/>
  <c r="I99" i="23" s="1"/>
  <c r="H76" i="23"/>
  <c r="H99" i="23" s="1"/>
  <c r="G76" i="23"/>
  <c r="G99" i="23" s="1"/>
  <c r="F76" i="23"/>
  <c r="F99" i="23" s="1"/>
  <c r="E76" i="23"/>
  <c r="E99" i="23" s="1"/>
  <c r="D76" i="23"/>
  <c r="D99" i="23" s="1"/>
  <c r="AL75" i="23"/>
  <c r="AL98" i="23" s="1"/>
  <c r="AK75" i="23"/>
  <c r="AK98" i="23" s="1"/>
  <c r="AI75" i="23"/>
  <c r="AI98" i="23" s="1"/>
  <c r="AH75" i="23"/>
  <c r="AH98" i="23" s="1"/>
  <c r="AG75" i="23"/>
  <c r="AG98" i="23" s="1"/>
  <c r="AF75" i="23"/>
  <c r="AF98" i="23" s="1"/>
  <c r="AE75" i="23"/>
  <c r="AE98" i="23" s="1"/>
  <c r="AD75" i="23"/>
  <c r="AD98" i="23" s="1"/>
  <c r="AC75" i="23"/>
  <c r="AC98" i="23" s="1"/>
  <c r="AB75" i="23"/>
  <c r="AB98" i="23" s="1"/>
  <c r="AA75" i="23"/>
  <c r="AA98" i="23" s="1"/>
  <c r="Z75" i="23"/>
  <c r="Z98" i="23" s="1"/>
  <c r="Y75" i="23"/>
  <c r="Y98" i="23" s="1"/>
  <c r="X75" i="23"/>
  <c r="X98" i="23" s="1"/>
  <c r="W75" i="23"/>
  <c r="W98" i="23" s="1"/>
  <c r="V75" i="23"/>
  <c r="V98" i="23" s="1"/>
  <c r="T75" i="23"/>
  <c r="T98" i="23" s="1"/>
  <c r="S75" i="23"/>
  <c r="S98" i="23" s="1"/>
  <c r="Q75" i="23"/>
  <c r="Q98" i="23" s="1"/>
  <c r="P75" i="23"/>
  <c r="P98" i="23" s="1"/>
  <c r="O75" i="23"/>
  <c r="O98" i="23" s="1"/>
  <c r="N75" i="23"/>
  <c r="N98" i="23" s="1"/>
  <c r="M75" i="23"/>
  <c r="M98" i="23" s="1"/>
  <c r="L75" i="23"/>
  <c r="L98" i="23" s="1"/>
  <c r="K75" i="23"/>
  <c r="K98" i="23" s="1"/>
  <c r="J75" i="23"/>
  <c r="J98" i="23" s="1"/>
  <c r="I75" i="23"/>
  <c r="I98" i="23" s="1"/>
  <c r="H75" i="23"/>
  <c r="H98" i="23" s="1"/>
  <c r="G75" i="23"/>
  <c r="G98" i="23" s="1"/>
  <c r="F75" i="23"/>
  <c r="F98" i="23" s="1"/>
  <c r="E75" i="23"/>
  <c r="E98" i="23" s="1"/>
  <c r="D75" i="23"/>
  <c r="D98" i="23" s="1"/>
  <c r="AL74" i="23"/>
  <c r="AL97" i="23" s="1"/>
  <c r="AK74" i="23"/>
  <c r="AK97" i="23" s="1"/>
  <c r="AI74" i="23"/>
  <c r="AI97" i="23" s="1"/>
  <c r="AH74" i="23"/>
  <c r="AH97" i="23" s="1"/>
  <c r="AG74" i="23"/>
  <c r="AG97" i="23" s="1"/>
  <c r="AF74" i="23"/>
  <c r="AF97" i="23" s="1"/>
  <c r="AE74" i="23"/>
  <c r="AE97" i="23" s="1"/>
  <c r="AD74" i="23"/>
  <c r="AD97" i="23" s="1"/>
  <c r="AC74" i="23"/>
  <c r="AC97" i="23" s="1"/>
  <c r="AB74" i="23"/>
  <c r="AB97" i="23" s="1"/>
  <c r="AA74" i="23"/>
  <c r="AA97" i="23" s="1"/>
  <c r="Z74" i="23"/>
  <c r="Z97" i="23" s="1"/>
  <c r="Y74" i="23"/>
  <c r="Y97" i="23" s="1"/>
  <c r="X74" i="23"/>
  <c r="X97" i="23" s="1"/>
  <c r="W74" i="23"/>
  <c r="W97" i="23" s="1"/>
  <c r="V74" i="23"/>
  <c r="V97" i="23" s="1"/>
  <c r="T74" i="23"/>
  <c r="T97" i="23" s="1"/>
  <c r="S74" i="23"/>
  <c r="S97" i="23" s="1"/>
  <c r="Q74" i="23"/>
  <c r="Q97" i="23" s="1"/>
  <c r="P74" i="23"/>
  <c r="P97" i="23" s="1"/>
  <c r="O74" i="23"/>
  <c r="O97" i="23" s="1"/>
  <c r="N74" i="23"/>
  <c r="N97" i="23" s="1"/>
  <c r="M74" i="23"/>
  <c r="M97" i="23" s="1"/>
  <c r="L74" i="23"/>
  <c r="L97" i="23" s="1"/>
  <c r="K74" i="23"/>
  <c r="K97" i="23" s="1"/>
  <c r="J74" i="23"/>
  <c r="J97" i="23" s="1"/>
  <c r="I74" i="23"/>
  <c r="I97" i="23" s="1"/>
  <c r="H74" i="23"/>
  <c r="H97" i="23" s="1"/>
  <c r="G74" i="23"/>
  <c r="G97" i="23" s="1"/>
  <c r="F74" i="23"/>
  <c r="F97" i="23" s="1"/>
  <c r="E74" i="23"/>
  <c r="E97" i="23" s="1"/>
  <c r="D74" i="23"/>
  <c r="D97" i="23" s="1"/>
  <c r="AL73" i="23"/>
  <c r="AK73" i="23"/>
  <c r="AK96" i="23" s="1"/>
  <c r="AI73" i="23"/>
  <c r="AI96" i="23" s="1"/>
  <c r="AH73" i="23"/>
  <c r="AG73" i="23"/>
  <c r="AG96" i="23" s="1"/>
  <c r="AF73" i="23"/>
  <c r="AE73" i="23"/>
  <c r="AE96" i="23" s="1"/>
  <c r="AD73" i="23"/>
  <c r="AC73" i="23"/>
  <c r="AC96" i="23" s="1"/>
  <c r="AB73" i="23"/>
  <c r="AA73" i="23"/>
  <c r="AA96" i="23" s="1"/>
  <c r="Z73" i="23"/>
  <c r="Y73" i="23"/>
  <c r="Y96" i="23" s="1"/>
  <c r="X73" i="23"/>
  <c r="W73" i="23"/>
  <c r="W96" i="23" s="1"/>
  <c r="V73" i="23"/>
  <c r="T73" i="23"/>
  <c r="S73" i="23"/>
  <c r="S96" i="23" s="1"/>
  <c r="Q73" i="23"/>
  <c r="Q96" i="23" s="1"/>
  <c r="P73" i="23"/>
  <c r="O73" i="23"/>
  <c r="O96" i="23" s="1"/>
  <c r="N73" i="23"/>
  <c r="M73" i="23"/>
  <c r="M96" i="23" s="1"/>
  <c r="L73" i="23"/>
  <c r="K73" i="23"/>
  <c r="K96" i="23" s="1"/>
  <c r="J73" i="23"/>
  <c r="I73" i="23"/>
  <c r="I96" i="23" s="1"/>
  <c r="H73" i="23"/>
  <c r="H96" i="23" s="1"/>
  <c r="G73" i="23"/>
  <c r="G96" i="23" s="1"/>
  <c r="F73" i="23"/>
  <c r="F96" i="23" s="1"/>
  <c r="E73" i="23"/>
  <c r="E96" i="23" s="1"/>
  <c r="D73" i="23"/>
  <c r="D96" i="23" s="1"/>
  <c r="AL62" i="23"/>
  <c r="AK62" i="23"/>
  <c r="AI62" i="23"/>
  <c r="AH62" i="23"/>
  <c r="AG62" i="23"/>
  <c r="AF62" i="23"/>
  <c r="AE62" i="23"/>
  <c r="AD62" i="23"/>
  <c r="AC62" i="23"/>
  <c r="AB62" i="23"/>
  <c r="AA62" i="23"/>
  <c r="Z62" i="23"/>
  <c r="Y62" i="23"/>
  <c r="X62" i="23"/>
  <c r="W62" i="23"/>
  <c r="V62" i="23"/>
  <c r="U62" i="23"/>
  <c r="T62" i="23"/>
  <c r="S62" i="23"/>
  <c r="R62" i="23"/>
  <c r="Q62" i="23"/>
  <c r="P62" i="23"/>
  <c r="O62" i="23"/>
  <c r="N62" i="23"/>
  <c r="M62" i="23"/>
  <c r="L62" i="23"/>
  <c r="K62" i="23"/>
  <c r="J62" i="23"/>
  <c r="I62" i="23"/>
  <c r="H62" i="23"/>
  <c r="G62" i="23"/>
  <c r="F62" i="23"/>
  <c r="E62" i="23"/>
  <c r="D62" i="23"/>
  <c r="AN61" i="23"/>
  <c r="AJ61" i="23"/>
  <c r="AM61" i="23" s="1"/>
  <c r="AN60" i="23"/>
  <c r="AJ60" i="23"/>
  <c r="AM60" i="23" s="1"/>
  <c r="AN59" i="23"/>
  <c r="AM59" i="23"/>
  <c r="AJ59" i="23"/>
  <c r="AN58" i="23"/>
  <c r="AJ58" i="23"/>
  <c r="AN57" i="23"/>
  <c r="AJ57" i="23"/>
  <c r="AN56" i="23"/>
  <c r="AJ56" i="23"/>
  <c r="AN55" i="23"/>
  <c r="AJ55" i="23"/>
  <c r="AN54" i="23"/>
  <c r="AJ54" i="23"/>
  <c r="AN53" i="23"/>
  <c r="AJ53" i="23"/>
  <c r="AN52" i="23"/>
  <c r="AJ52" i="23"/>
  <c r="AN51" i="23"/>
  <c r="AJ51" i="23"/>
  <c r="AL41" i="23"/>
  <c r="AK41" i="23"/>
  <c r="AI41" i="23"/>
  <c r="AH41" i="23"/>
  <c r="AG41" i="23"/>
  <c r="AF41" i="23"/>
  <c r="AE41" i="23"/>
  <c r="AD41" i="23"/>
  <c r="AC41" i="23"/>
  <c r="AB41" i="23"/>
  <c r="AA41" i="23"/>
  <c r="Z41" i="23"/>
  <c r="Y41" i="23"/>
  <c r="X41" i="23"/>
  <c r="W41" i="23"/>
  <c r="W26" i="43" s="1"/>
  <c r="V41" i="23"/>
  <c r="U41" i="23"/>
  <c r="T41" i="23"/>
  <c r="S41" i="23"/>
  <c r="R41" i="23"/>
  <c r="Q41" i="23"/>
  <c r="P41" i="23"/>
  <c r="O41" i="23"/>
  <c r="N41" i="23"/>
  <c r="N26" i="43" s="1"/>
  <c r="M41" i="23"/>
  <c r="L41" i="23"/>
  <c r="K41" i="23"/>
  <c r="J41" i="23"/>
  <c r="I41" i="23"/>
  <c r="H41" i="23"/>
  <c r="G41" i="23"/>
  <c r="F41" i="23"/>
  <c r="E41" i="23"/>
  <c r="D41" i="23"/>
  <c r="AN40" i="23"/>
  <c r="AN39" i="23"/>
  <c r="AN38" i="23"/>
  <c r="AN37" i="23"/>
  <c r="AN36" i="23"/>
  <c r="AN35" i="23"/>
  <c r="AN34" i="23"/>
  <c r="AN33" i="23"/>
  <c r="AN32" i="23"/>
  <c r="AN31" i="23"/>
  <c r="AN30" i="23"/>
  <c r="AL84" i="22"/>
  <c r="AL107" i="22" s="1"/>
  <c r="AK84" i="22"/>
  <c r="AK107" i="22" s="1"/>
  <c r="AI84" i="22"/>
  <c r="AI107" i="22" s="1"/>
  <c r="AH84" i="22"/>
  <c r="AH107" i="22" s="1"/>
  <c r="AG84" i="22"/>
  <c r="AG107" i="22" s="1"/>
  <c r="AF84" i="22"/>
  <c r="AF107" i="22" s="1"/>
  <c r="AE84" i="22"/>
  <c r="AE107" i="22" s="1"/>
  <c r="AD84" i="22"/>
  <c r="AD107" i="22" s="1"/>
  <c r="AC84" i="22"/>
  <c r="AC107" i="22" s="1"/>
  <c r="AB84" i="22"/>
  <c r="AB107" i="22" s="1"/>
  <c r="AA84" i="22"/>
  <c r="AA107" i="22" s="1"/>
  <c r="Z84" i="22"/>
  <c r="Z107" i="22" s="1"/>
  <c r="Y84" i="22"/>
  <c r="Y107" i="22" s="1"/>
  <c r="X84" i="22"/>
  <c r="X107" i="22" s="1"/>
  <c r="W84" i="22"/>
  <c r="W107" i="22" s="1"/>
  <c r="V84" i="22"/>
  <c r="V107" i="22" s="1"/>
  <c r="T84" i="22"/>
  <c r="T107" i="22" s="1"/>
  <c r="S84" i="22"/>
  <c r="S107" i="22" s="1"/>
  <c r="Q84" i="22"/>
  <c r="Q107" i="22" s="1"/>
  <c r="P84" i="22"/>
  <c r="P107" i="22" s="1"/>
  <c r="O84" i="22"/>
  <c r="O107" i="22" s="1"/>
  <c r="N84" i="22"/>
  <c r="N107" i="22" s="1"/>
  <c r="M84" i="22"/>
  <c r="M107" i="22" s="1"/>
  <c r="L84" i="22"/>
  <c r="L107" i="22" s="1"/>
  <c r="K84" i="22"/>
  <c r="K107" i="22" s="1"/>
  <c r="J84" i="22"/>
  <c r="J107" i="22" s="1"/>
  <c r="I84" i="22"/>
  <c r="I107" i="22" s="1"/>
  <c r="H84" i="22"/>
  <c r="H107" i="22" s="1"/>
  <c r="G84" i="22"/>
  <c r="G107" i="22" s="1"/>
  <c r="F84" i="22"/>
  <c r="F107" i="22" s="1"/>
  <c r="E84" i="22"/>
  <c r="E107" i="22" s="1"/>
  <c r="D84" i="22"/>
  <c r="D107" i="22" s="1"/>
  <c r="AL83" i="22"/>
  <c r="AL106" i="22" s="1"/>
  <c r="AK83" i="22"/>
  <c r="AK106" i="22" s="1"/>
  <c r="AI83" i="22"/>
  <c r="AI106" i="22" s="1"/>
  <c r="AH83" i="22"/>
  <c r="AH106" i="22" s="1"/>
  <c r="AG83" i="22"/>
  <c r="AG106" i="22" s="1"/>
  <c r="AF83" i="22"/>
  <c r="AF106" i="22" s="1"/>
  <c r="AE83" i="22"/>
  <c r="AE106" i="22" s="1"/>
  <c r="AD83" i="22"/>
  <c r="AD106" i="22" s="1"/>
  <c r="AC83" i="22"/>
  <c r="AC106" i="22" s="1"/>
  <c r="AB83" i="22"/>
  <c r="AB106" i="22" s="1"/>
  <c r="AA83" i="22"/>
  <c r="AA106" i="22" s="1"/>
  <c r="Z83" i="22"/>
  <c r="Z106" i="22" s="1"/>
  <c r="Y83" i="22"/>
  <c r="Y106" i="22" s="1"/>
  <c r="X83" i="22"/>
  <c r="X106" i="22" s="1"/>
  <c r="W83" i="22"/>
  <c r="W106" i="22" s="1"/>
  <c r="V83" i="22"/>
  <c r="V106" i="22" s="1"/>
  <c r="T83" i="22"/>
  <c r="T106" i="22" s="1"/>
  <c r="S83" i="22"/>
  <c r="S106" i="22" s="1"/>
  <c r="Q83" i="22"/>
  <c r="Q106" i="22" s="1"/>
  <c r="P83" i="22"/>
  <c r="P106" i="22" s="1"/>
  <c r="O83" i="22"/>
  <c r="O106" i="22" s="1"/>
  <c r="N83" i="22"/>
  <c r="N106" i="22" s="1"/>
  <c r="M83" i="22"/>
  <c r="M106" i="22" s="1"/>
  <c r="L83" i="22"/>
  <c r="L106" i="22" s="1"/>
  <c r="K83" i="22"/>
  <c r="K106" i="22" s="1"/>
  <c r="J83" i="22"/>
  <c r="J106" i="22" s="1"/>
  <c r="I83" i="22"/>
  <c r="I106" i="22" s="1"/>
  <c r="H83" i="22"/>
  <c r="H106" i="22" s="1"/>
  <c r="G83" i="22"/>
  <c r="G106" i="22" s="1"/>
  <c r="F83" i="22"/>
  <c r="F106" i="22" s="1"/>
  <c r="E83" i="22"/>
  <c r="E106" i="22" s="1"/>
  <c r="D83" i="22"/>
  <c r="D106" i="22" s="1"/>
  <c r="AL82" i="22"/>
  <c r="AL105" i="22" s="1"/>
  <c r="AK82" i="22"/>
  <c r="AK105" i="22" s="1"/>
  <c r="AI82" i="22"/>
  <c r="AI105" i="22" s="1"/>
  <c r="AH82" i="22"/>
  <c r="AH105" i="22" s="1"/>
  <c r="AG82" i="22"/>
  <c r="AG105" i="22" s="1"/>
  <c r="AF82" i="22"/>
  <c r="AF105" i="22" s="1"/>
  <c r="AE82" i="22"/>
  <c r="AE105" i="22" s="1"/>
  <c r="AD82" i="22"/>
  <c r="AD105" i="22" s="1"/>
  <c r="AC82" i="22"/>
  <c r="AC105" i="22" s="1"/>
  <c r="AB82" i="22"/>
  <c r="AB105" i="22" s="1"/>
  <c r="AA82" i="22"/>
  <c r="AA105" i="22" s="1"/>
  <c r="Z82" i="22"/>
  <c r="Z105" i="22" s="1"/>
  <c r="Y82" i="22"/>
  <c r="Y105" i="22" s="1"/>
  <c r="X82" i="22"/>
  <c r="X105" i="22" s="1"/>
  <c r="W82" i="22"/>
  <c r="W105" i="22" s="1"/>
  <c r="V82" i="22"/>
  <c r="V105" i="22" s="1"/>
  <c r="T82" i="22"/>
  <c r="T105" i="22" s="1"/>
  <c r="S82" i="22"/>
  <c r="S105" i="22" s="1"/>
  <c r="Q82" i="22"/>
  <c r="Q105" i="22" s="1"/>
  <c r="P82" i="22"/>
  <c r="P105" i="22" s="1"/>
  <c r="O82" i="22"/>
  <c r="O105" i="22" s="1"/>
  <c r="N82" i="22"/>
  <c r="N105" i="22" s="1"/>
  <c r="M82" i="22"/>
  <c r="M105" i="22" s="1"/>
  <c r="L82" i="22"/>
  <c r="L105" i="22" s="1"/>
  <c r="K82" i="22"/>
  <c r="K105" i="22" s="1"/>
  <c r="J82" i="22"/>
  <c r="J105" i="22" s="1"/>
  <c r="I82" i="22"/>
  <c r="I105" i="22" s="1"/>
  <c r="H82" i="22"/>
  <c r="H105" i="22" s="1"/>
  <c r="G82" i="22"/>
  <c r="G105" i="22" s="1"/>
  <c r="F82" i="22"/>
  <c r="F105" i="22" s="1"/>
  <c r="E82" i="22"/>
  <c r="E105" i="22" s="1"/>
  <c r="D82" i="22"/>
  <c r="D105" i="22" s="1"/>
  <c r="AL81" i="22"/>
  <c r="AL104" i="22" s="1"/>
  <c r="AK81" i="22"/>
  <c r="AK104" i="22" s="1"/>
  <c r="AI81" i="22"/>
  <c r="AI104" i="22" s="1"/>
  <c r="AH81" i="22"/>
  <c r="AH104" i="22" s="1"/>
  <c r="AG81" i="22"/>
  <c r="AG104" i="22" s="1"/>
  <c r="AF81" i="22"/>
  <c r="AF104" i="22" s="1"/>
  <c r="AE81" i="22"/>
  <c r="AE104" i="22" s="1"/>
  <c r="AD81" i="22"/>
  <c r="AD104" i="22" s="1"/>
  <c r="AC81" i="22"/>
  <c r="AC104" i="22" s="1"/>
  <c r="AB81" i="22"/>
  <c r="AB104" i="22" s="1"/>
  <c r="AA81" i="22"/>
  <c r="AA104" i="22" s="1"/>
  <c r="Z81" i="22"/>
  <c r="Z104" i="22" s="1"/>
  <c r="Y81" i="22"/>
  <c r="Y104" i="22" s="1"/>
  <c r="X81" i="22"/>
  <c r="X104" i="22" s="1"/>
  <c r="W81" i="22"/>
  <c r="W104" i="22" s="1"/>
  <c r="V81" i="22"/>
  <c r="V104" i="22" s="1"/>
  <c r="T81" i="22"/>
  <c r="T104" i="22" s="1"/>
  <c r="S81" i="22"/>
  <c r="S104" i="22" s="1"/>
  <c r="Q81" i="22"/>
  <c r="Q104" i="22" s="1"/>
  <c r="P81" i="22"/>
  <c r="P104" i="22" s="1"/>
  <c r="O81" i="22"/>
  <c r="O104" i="22" s="1"/>
  <c r="N81" i="22"/>
  <c r="N104" i="22" s="1"/>
  <c r="M81" i="22"/>
  <c r="M104" i="22" s="1"/>
  <c r="L81" i="22"/>
  <c r="L104" i="22" s="1"/>
  <c r="K81" i="22"/>
  <c r="K104" i="22" s="1"/>
  <c r="J81" i="22"/>
  <c r="J104" i="22" s="1"/>
  <c r="I81" i="22"/>
  <c r="I104" i="22" s="1"/>
  <c r="H81" i="22"/>
  <c r="H104" i="22" s="1"/>
  <c r="G81" i="22"/>
  <c r="G104" i="22" s="1"/>
  <c r="F81" i="22"/>
  <c r="F104" i="22" s="1"/>
  <c r="E81" i="22"/>
  <c r="E104" i="22" s="1"/>
  <c r="D81" i="22"/>
  <c r="D104" i="22" s="1"/>
  <c r="AL80" i="22"/>
  <c r="AL103" i="22" s="1"/>
  <c r="AK80" i="22"/>
  <c r="AK103" i="22" s="1"/>
  <c r="AI80" i="22"/>
  <c r="AI103" i="22" s="1"/>
  <c r="AH80" i="22"/>
  <c r="AH103" i="22" s="1"/>
  <c r="AG80" i="22"/>
  <c r="AG103" i="22" s="1"/>
  <c r="AF80" i="22"/>
  <c r="AF103" i="22" s="1"/>
  <c r="AE80" i="22"/>
  <c r="AE103" i="22" s="1"/>
  <c r="AD80" i="22"/>
  <c r="AD103" i="22" s="1"/>
  <c r="AC80" i="22"/>
  <c r="AC103" i="22" s="1"/>
  <c r="AB80" i="22"/>
  <c r="AB103" i="22" s="1"/>
  <c r="AA80" i="22"/>
  <c r="AA103" i="22" s="1"/>
  <c r="Z80" i="22"/>
  <c r="Z103" i="22" s="1"/>
  <c r="Y80" i="22"/>
  <c r="Y103" i="22" s="1"/>
  <c r="X80" i="22"/>
  <c r="X103" i="22" s="1"/>
  <c r="W80" i="22"/>
  <c r="W103" i="22" s="1"/>
  <c r="V80" i="22"/>
  <c r="V103" i="22" s="1"/>
  <c r="T80" i="22"/>
  <c r="T103" i="22" s="1"/>
  <c r="S80" i="22"/>
  <c r="S103" i="22" s="1"/>
  <c r="Q80" i="22"/>
  <c r="Q103" i="22" s="1"/>
  <c r="P80" i="22"/>
  <c r="P103" i="22" s="1"/>
  <c r="O80" i="22"/>
  <c r="O103" i="22" s="1"/>
  <c r="N80" i="22"/>
  <c r="N103" i="22" s="1"/>
  <c r="M80" i="22"/>
  <c r="M103" i="22" s="1"/>
  <c r="L80" i="22"/>
  <c r="L103" i="22" s="1"/>
  <c r="K80" i="22"/>
  <c r="K103" i="22" s="1"/>
  <c r="J80" i="22"/>
  <c r="J103" i="22" s="1"/>
  <c r="I80" i="22"/>
  <c r="I103" i="22" s="1"/>
  <c r="H80" i="22"/>
  <c r="H103" i="22" s="1"/>
  <c r="G80" i="22"/>
  <c r="G103" i="22" s="1"/>
  <c r="F80" i="22"/>
  <c r="F103" i="22" s="1"/>
  <c r="E80" i="22"/>
  <c r="E103" i="22" s="1"/>
  <c r="D80" i="22"/>
  <c r="D103" i="22" s="1"/>
  <c r="AL79" i="22"/>
  <c r="AL102" i="22" s="1"/>
  <c r="AK79" i="22"/>
  <c r="AK102" i="22" s="1"/>
  <c r="AI79" i="22"/>
  <c r="AI102" i="22" s="1"/>
  <c r="AH79" i="22"/>
  <c r="AH102" i="22" s="1"/>
  <c r="AG79" i="22"/>
  <c r="AG102" i="22" s="1"/>
  <c r="AF79" i="22"/>
  <c r="AF102" i="22" s="1"/>
  <c r="AE79" i="22"/>
  <c r="AE102" i="22" s="1"/>
  <c r="AD79" i="22"/>
  <c r="AD102" i="22" s="1"/>
  <c r="AC79" i="22"/>
  <c r="AC102" i="22" s="1"/>
  <c r="AB79" i="22"/>
  <c r="AB102" i="22" s="1"/>
  <c r="AA79" i="22"/>
  <c r="AA102" i="22" s="1"/>
  <c r="Z79" i="22"/>
  <c r="Z102" i="22" s="1"/>
  <c r="Y79" i="22"/>
  <c r="Y102" i="22" s="1"/>
  <c r="X79" i="22"/>
  <c r="X102" i="22" s="1"/>
  <c r="W79" i="22"/>
  <c r="W102" i="22" s="1"/>
  <c r="V79" i="22"/>
  <c r="V102" i="22" s="1"/>
  <c r="T79" i="22"/>
  <c r="T102" i="22" s="1"/>
  <c r="S79" i="22"/>
  <c r="S102" i="22" s="1"/>
  <c r="Q79" i="22"/>
  <c r="Q102" i="22" s="1"/>
  <c r="P79" i="22"/>
  <c r="P102" i="22" s="1"/>
  <c r="O79" i="22"/>
  <c r="O102" i="22" s="1"/>
  <c r="N79" i="22"/>
  <c r="N102" i="22" s="1"/>
  <c r="M79" i="22"/>
  <c r="M102" i="22" s="1"/>
  <c r="L79" i="22"/>
  <c r="L102" i="22" s="1"/>
  <c r="K79" i="22"/>
  <c r="K102" i="22" s="1"/>
  <c r="J79" i="22"/>
  <c r="J102" i="22" s="1"/>
  <c r="I79" i="22"/>
  <c r="I102" i="22" s="1"/>
  <c r="H79" i="22"/>
  <c r="H102" i="22" s="1"/>
  <c r="G79" i="22"/>
  <c r="G102" i="22" s="1"/>
  <c r="F79" i="22"/>
  <c r="F102" i="22" s="1"/>
  <c r="E79" i="22"/>
  <c r="E102" i="22" s="1"/>
  <c r="D79" i="22"/>
  <c r="D102" i="22" s="1"/>
  <c r="AL78" i="22"/>
  <c r="AL101" i="22" s="1"/>
  <c r="AK78" i="22"/>
  <c r="AK101" i="22" s="1"/>
  <c r="AI78" i="22"/>
  <c r="AI101" i="22" s="1"/>
  <c r="AH78" i="22"/>
  <c r="AH101" i="22" s="1"/>
  <c r="AG78" i="22"/>
  <c r="AG101" i="22" s="1"/>
  <c r="R101" i="22" s="1"/>
  <c r="AF78" i="22"/>
  <c r="AF101" i="22" s="1"/>
  <c r="AE78" i="22"/>
  <c r="AE101" i="22" s="1"/>
  <c r="AD78" i="22"/>
  <c r="AD101" i="22" s="1"/>
  <c r="AC78" i="22"/>
  <c r="AC101" i="22" s="1"/>
  <c r="AB78" i="22"/>
  <c r="AB101" i="22" s="1"/>
  <c r="AA78" i="22"/>
  <c r="AA101" i="22" s="1"/>
  <c r="Z78" i="22"/>
  <c r="Z101" i="22" s="1"/>
  <c r="Y78" i="22"/>
  <c r="Y101" i="22" s="1"/>
  <c r="X78" i="22"/>
  <c r="X101" i="22" s="1"/>
  <c r="W78" i="22"/>
  <c r="W101" i="22" s="1"/>
  <c r="V78" i="22"/>
  <c r="V101" i="22" s="1"/>
  <c r="T78" i="22"/>
  <c r="T101" i="22" s="1"/>
  <c r="S78" i="22"/>
  <c r="S101" i="22" s="1"/>
  <c r="Q78" i="22"/>
  <c r="Q101" i="22" s="1"/>
  <c r="P78" i="22"/>
  <c r="P101" i="22" s="1"/>
  <c r="O78" i="22"/>
  <c r="O101" i="22" s="1"/>
  <c r="N78" i="22"/>
  <c r="N101" i="22" s="1"/>
  <c r="M78" i="22"/>
  <c r="M101" i="22" s="1"/>
  <c r="L78" i="22"/>
  <c r="L101" i="22" s="1"/>
  <c r="K78" i="22"/>
  <c r="K101" i="22" s="1"/>
  <c r="J78" i="22"/>
  <c r="J101" i="22" s="1"/>
  <c r="I78" i="22"/>
  <c r="I101" i="22" s="1"/>
  <c r="H78" i="22"/>
  <c r="H101" i="22" s="1"/>
  <c r="G78" i="22"/>
  <c r="G101" i="22" s="1"/>
  <c r="F78" i="22"/>
  <c r="F101" i="22" s="1"/>
  <c r="E78" i="22"/>
  <c r="E101" i="22" s="1"/>
  <c r="D78" i="22"/>
  <c r="D101" i="22" s="1"/>
  <c r="AL77" i="22"/>
  <c r="AL100" i="22" s="1"/>
  <c r="AK77" i="22"/>
  <c r="AK100" i="22" s="1"/>
  <c r="AI77" i="22"/>
  <c r="AI100" i="22" s="1"/>
  <c r="AH77" i="22"/>
  <c r="AH100" i="22" s="1"/>
  <c r="AG77" i="22"/>
  <c r="AG100" i="22" s="1"/>
  <c r="AF77" i="22"/>
  <c r="AF100" i="22" s="1"/>
  <c r="AE77" i="22"/>
  <c r="AE100" i="22" s="1"/>
  <c r="AD77" i="22"/>
  <c r="AD100" i="22" s="1"/>
  <c r="AC77" i="22"/>
  <c r="AC100" i="22" s="1"/>
  <c r="AB77" i="22"/>
  <c r="AB100" i="22" s="1"/>
  <c r="AA77" i="22"/>
  <c r="AA100" i="22" s="1"/>
  <c r="Z77" i="22"/>
  <c r="Z100" i="22" s="1"/>
  <c r="Y77" i="22"/>
  <c r="Y100" i="22" s="1"/>
  <c r="X77" i="22"/>
  <c r="X100" i="22" s="1"/>
  <c r="W77" i="22"/>
  <c r="W100" i="22" s="1"/>
  <c r="V77" i="22"/>
  <c r="V100" i="22" s="1"/>
  <c r="T77" i="22"/>
  <c r="T100" i="22" s="1"/>
  <c r="S77" i="22"/>
  <c r="S100" i="22" s="1"/>
  <c r="Q77" i="22"/>
  <c r="Q100" i="22" s="1"/>
  <c r="P77" i="22"/>
  <c r="P100" i="22" s="1"/>
  <c r="O77" i="22"/>
  <c r="O100" i="22" s="1"/>
  <c r="N77" i="22"/>
  <c r="N100" i="22" s="1"/>
  <c r="M77" i="22"/>
  <c r="M100" i="22" s="1"/>
  <c r="L77" i="22"/>
  <c r="L100" i="22" s="1"/>
  <c r="K77" i="22"/>
  <c r="K100" i="22" s="1"/>
  <c r="J77" i="22"/>
  <c r="J100" i="22" s="1"/>
  <c r="I77" i="22"/>
  <c r="I100" i="22" s="1"/>
  <c r="H77" i="22"/>
  <c r="H100" i="22" s="1"/>
  <c r="G77" i="22"/>
  <c r="G100" i="22" s="1"/>
  <c r="F77" i="22"/>
  <c r="F100" i="22" s="1"/>
  <c r="E77" i="22"/>
  <c r="E100" i="22" s="1"/>
  <c r="D77" i="22"/>
  <c r="D100" i="22" s="1"/>
  <c r="AL76" i="22"/>
  <c r="AL99" i="22" s="1"/>
  <c r="AK76" i="22"/>
  <c r="AK99" i="22" s="1"/>
  <c r="AI76" i="22"/>
  <c r="AI99" i="22" s="1"/>
  <c r="AH76" i="22"/>
  <c r="AH99" i="22" s="1"/>
  <c r="AG76" i="22"/>
  <c r="AG99" i="22" s="1"/>
  <c r="AF76" i="22"/>
  <c r="AF99" i="22" s="1"/>
  <c r="AE76" i="22"/>
  <c r="AE99" i="22" s="1"/>
  <c r="AD76" i="22"/>
  <c r="AD99" i="22" s="1"/>
  <c r="AC76" i="22"/>
  <c r="AC99" i="22" s="1"/>
  <c r="AB76" i="22"/>
  <c r="AB99" i="22" s="1"/>
  <c r="AA76" i="22"/>
  <c r="AA99" i="22" s="1"/>
  <c r="Z76" i="22"/>
  <c r="Z99" i="22" s="1"/>
  <c r="Y76" i="22"/>
  <c r="Y99" i="22" s="1"/>
  <c r="X76" i="22"/>
  <c r="X99" i="22" s="1"/>
  <c r="W76" i="22"/>
  <c r="W99" i="22" s="1"/>
  <c r="V76" i="22"/>
  <c r="V99" i="22" s="1"/>
  <c r="T76" i="22"/>
  <c r="T99" i="22" s="1"/>
  <c r="S76" i="22"/>
  <c r="S99" i="22" s="1"/>
  <c r="Q76" i="22"/>
  <c r="Q99" i="22" s="1"/>
  <c r="P76" i="22"/>
  <c r="P99" i="22" s="1"/>
  <c r="O76" i="22"/>
  <c r="O99" i="22" s="1"/>
  <c r="N76" i="22"/>
  <c r="N99" i="22" s="1"/>
  <c r="M76" i="22"/>
  <c r="M99" i="22" s="1"/>
  <c r="L76" i="22"/>
  <c r="L99" i="22" s="1"/>
  <c r="K76" i="22"/>
  <c r="K99" i="22" s="1"/>
  <c r="J76" i="22"/>
  <c r="J99" i="22" s="1"/>
  <c r="I76" i="22"/>
  <c r="I99" i="22" s="1"/>
  <c r="H76" i="22"/>
  <c r="H99" i="22" s="1"/>
  <c r="G76" i="22"/>
  <c r="G99" i="22" s="1"/>
  <c r="F76" i="22"/>
  <c r="F99" i="22" s="1"/>
  <c r="E76" i="22"/>
  <c r="E99" i="22" s="1"/>
  <c r="D76" i="22"/>
  <c r="D99" i="22" s="1"/>
  <c r="AL75" i="22"/>
  <c r="AL98" i="22" s="1"/>
  <c r="AK75" i="22"/>
  <c r="AK98" i="22" s="1"/>
  <c r="AI75" i="22"/>
  <c r="AI98" i="22" s="1"/>
  <c r="AH75" i="22"/>
  <c r="AH98" i="22" s="1"/>
  <c r="AG75" i="22"/>
  <c r="AG98" i="22" s="1"/>
  <c r="AF75" i="22"/>
  <c r="AF98" i="22" s="1"/>
  <c r="AE75" i="22"/>
  <c r="AE98" i="22" s="1"/>
  <c r="AD75" i="22"/>
  <c r="AD98" i="22" s="1"/>
  <c r="AC75" i="22"/>
  <c r="AC98" i="22" s="1"/>
  <c r="AB75" i="22"/>
  <c r="AB98" i="22" s="1"/>
  <c r="AA75" i="22"/>
  <c r="AA98" i="22" s="1"/>
  <c r="Z75" i="22"/>
  <c r="Z98" i="22" s="1"/>
  <c r="Y75" i="22"/>
  <c r="Y98" i="22" s="1"/>
  <c r="X75" i="22"/>
  <c r="X98" i="22" s="1"/>
  <c r="W75" i="22"/>
  <c r="W98" i="22" s="1"/>
  <c r="V75" i="22"/>
  <c r="V98" i="22" s="1"/>
  <c r="T75" i="22"/>
  <c r="T98" i="22" s="1"/>
  <c r="S75" i="22"/>
  <c r="S98" i="22" s="1"/>
  <c r="Q75" i="22"/>
  <c r="Q98" i="22" s="1"/>
  <c r="P75" i="22"/>
  <c r="P98" i="22" s="1"/>
  <c r="O75" i="22"/>
  <c r="O98" i="22" s="1"/>
  <c r="N75" i="22"/>
  <c r="N98" i="22" s="1"/>
  <c r="M75" i="22"/>
  <c r="M98" i="22" s="1"/>
  <c r="L75" i="22"/>
  <c r="L98" i="22" s="1"/>
  <c r="K75" i="22"/>
  <c r="K98" i="22" s="1"/>
  <c r="J75" i="22"/>
  <c r="J98" i="22" s="1"/>
  <c r="I75" i="22"/>
  <c r="I98" i="22" s="1"/>
  <c r="H75" i="22"/>
  <c r="H98" i="22" s="1"/>
  <c r="G75" i="22"/>
  <c r="G98" i="22" s="1"/>
  <c r="F75" i="22"/>
  <c r="F98" i="22" s="1"/>
  <c r="E75" i="22"/>
  <c r="E98" i="22" s="1"/>
  <c r="D75" i="22"/>
  <c r="D98" i="22" s="1"/>
  <c r="AL74" i="22"/>
  <c r="AL97" i="22" s="1"/>
  <c r="AK74" i="22"/>
  <c r="AK97" i="22" s="1"/>
  <c r="AI74" i="22"/>
  <c r="AI97" i="22" s="1"/>
  <c r="AH74" i="22"/>
  <c r="AH97" i="22" s="1"/>
  <c r="AG74" i="22"/>
  <c r="AG97" i="22" s="1"/>
  <c r="AF74" i="22"/>
  <c r="AF97" i="22" s="1"/>
  <c r="AE74" i="22"/>
  <c r="AE97" i="22" s="1"/>
  <c r="AD74" i="22"/>
  <c r="AD97" i="22" s="1"/>
  <c r="AC74" i="22"/>
  <c r="AC97" i="22" s="1"/>
  <c r="AB74" i="22"/>
  <c r="AB97" i="22" s="1"/>
  <c r="AA74" i="22"/>
  <c r="AA97" i="22" s="1"/>
  <c r="Z74" i="22"/>
  <c r="Z97" i="22" s="1"/>
  <c r="Y74" i="22"/>
  <c r="Y97" i="22" s="1"/>
  <c r="X74" i="22"/>
  <c r="X97" i="22" s="1"/>
  <c r="W74" i="22"/>
  <c r="W97" i="22" s="1"/>
  <c r="V74" i="22"/>
  <c r="V97" i="22" s="1"/>
  <c r="T74" i="22"/>
  <c r="T97" i="22" s="1"/>
  <c r="S74" i="22"/>
  <c r="S97" i="22" s="1"/>
  <c r="Q74" i="22"/>
  <c r="Q97" i="22" s="1"/>
  <c r="P74" i="22"/>
  <c r="P97" i="22" s="1"/>
  <c r="O74" i="22"/>
  <c r="O97" i="22" s="1"/>
  <c r="N74" i="22"/>
  <c r="N97" i="22" s="1"/>
  <c r="M74" i="22"/>
  <c r="M97" i="22" s="1"/>
  <c r="L74" i="22"/>
  <c r="L97" i="22" s="1"/>
  <c r="K74" i="22"/>
  <c r="K97" i="22" s="1"/>
  <c r="J74" i="22"/>
  <c r="J97" i="22" s="1"/>
  <c r="I74" i="22"/>
  <c r="I97" i="22" s="1"/>
  <c r="H74" i="22"/>
  <c r="H97" i="22" s="1"/>
  <c r="G74" i="22"/>
  <c r="G97" i="22" s="1"/>
  <c r="F74" i="22"/>
  <c r="F97" i="22" s="1"/>
  <c r="E74" i="22"/>
  <c r="E97" i="22" s="1"/>
  <c r="D74" i="22"/>
  <c r="D97" i="22" s="1"/>
  <c r="AL73" i="22"/>
  <c r="AK73" i="22"/>
  <c r="AI73" i="22"/>
  <c r="AH73" i="22"/>
  <c r="AG73" i="22"/>
  <c r="AF73" i="22"/>
  <c r="AE73" i="22"/>
  <c r="AD73" i="22"/>
  <c r="AC73" i="22"/>
  <c r="AB73" i="22"/>
  <c r="AA73" i="22"/>
  <c r="Z73" i="22"/>
  <c r="Y73" i="22"/>
  <c r="X73" i="22"/>
  <c r="W73" i="22"/>
  <c r="V73" i="22"/>
  <c r="T73" i="22"/>
  <c r="S73" i="22"/>
  <c r="Q73" i="22"/>
  <c r="P73" i="22"/>
  <c r="O73" i="22"/>
  <c r="N73" i="22"/>
  <c r="M73" i="22"/>
  <c r="L73" i="22"/>
  <c r="K73" i="22"/>
  <c r="J73" i="22"/>
  <c r="J96" i="22" s="1"/>
  <c r="I73" i="22"/>
  <c r="I96" i="22" s="1"/>
  <c r="H73" i="22"/>
  <c r="H96" i="22" s="1"/>
  <c r="G73" i="22"/>
  <c r="G96" i="22" s="1"/>
  <c r="F73" i="22"/>
  <c r="F96" i="22" s="1"/>
  <c r="E73" i="22"/>
  <c r="E96" i="22" s="1"/>
  <c r="D73" i="22"/>
  <c r="D96" i="22" s="1"/>
  <c r="AL62" i="22"/>
  <c r="AK62" i="22"/>
  <c r="AI62" i="22"/>
  <c r="AH62" i="22"/>
  <c r="AG62" i="22"/>
  <c r="AF62" i="22"/>
  <c r="AE62" i="22"/>
  <c r="AD62" i="22"/>
  <c r="AC62" i="22"/>
  <c r="AB62" i="22"/>
  <c r="AA62" i="22"/>
  <c r="Z62" i="22"/>
  <c r="Y62" i="22"/>
  <c r="X62" i="22"/>
  <c r="W62" i="22"/>
  <c r="V62" i="22"/>
  <c r="U62" i="22"/>
  <c r="T62" i="22"/>
  <c r="S62" i="22"/>
  <c r="R62" i="22"/>
  <c r="Q62" i="22"/>
  <c r="P62" i="22"/>
  <c r="O62" i="22"/>
  <c r="N62" i="22"/>
  <c r="M62" i="22"/>
  <c r="L62" i="22"/>
  <c r="K62" i="22"/>
  <c r="J62" i="22"/>
  <c r="I62" i="22"/>
  <c r="H62" i="22"/>
  <c r="G62" i="22"/>
  <c r="F62" i="22"/>
  <c r="E62" i="22"/>
  <c r="D62" i="22"/>
  <c r="AN61" i="22"/>
  <c r="AJ61" i="22"/>
  <c r="AN60" i="22"/>
  <c r="AJ60" i="22"/>
  <c r="AM60" i="22" s="1"/>
  <c r="AN59" i="22"/>
  <c r="AJ59" i="22"/>
  <c r="AN58" i="22"/>
  <c r="AJ58" i="22"/>
  <c r="AN57" i="22"/>
  <c r="AJ57" i="22"/>
  <c r="AN56" i="22"/>
  <c r="AJ56" i="22"/>
  <c r="AM56" i="22" s="1"/>
  <c r="AN55" i="22"/>
  <c r="AJ55" i="22"/>
  <c r="AN54" i="22"/>
  <c r="AJ54" i="22"/>
  <c r="AM54" i="22" s="1"/>
  <c r="AN53" i="22"/>
  <c r="AJ53" i="22"/>
  <c r="AM53" i="22" s="1"/>
  <c r="AN52" i="22"/>
  <c r="AM52" i="22"/>
  <c r="AJ52" i="22"/>
  <c r="AN51" i="22"/>
  <c r="AJ51" i="22"/>
  <c r="AL41" i="22"/>
  <c r="AK41" i="22"/>
  <c r="AI41" i="22"/>
  <c r="AH41" i="22"/>
  <c r="AG41" i="22"/>
  <c r="AF41" i="22"/>
  <c r="AE41" i="22"/>
  <c r="AD41" i="22"/>
  <c r="AC41" i="22"/>
  <c r="AB41" i="22"/>
  <c r="AA41" i="22"/>
  <c r="Z41" i="22"/>
  <c r="Y41" i="22"/>
  <c r="W25" i="43"/>
  <c r="V41" i="22"/>
  <c r="U41" i="22"/>
  <c r="T41" i="22"/>
  <c r="S41" i="22"/>
  <c r="R41" i="22"/>
  <c r="Q41" i="22"/>
  <c r="P41" i="22"/>
  <c r="O41" i="22"/>
  <c r="N41" i="22"/>
  <c r="N25" i="43" s="1"/>
  <c r="M41" i="22"/>
  <c r="L41" i="22"/>
  <c r="K41" i="22"/>
  <c r="J41" i="22"/>
  <c r="I41" i="22"/>
  <c r="H41" i="22"/>
  <c r="G41" i="22"/>
  <c r="F41" i="22"/>
  <c r="E41" i="22"/>
  <c r="D41" i="22"/>
  <c r="AN40" i="22"/>
  <c r="AN39" i="22"/>
  <c r="AN38" i="22"/>
  <c r="AN37" i="22"/>
  <c r="AN36" i="22"/>
  <c r="AN35" i="22"/>
  <c r="AN34" i="22"/>
  <c r="AN33" i="22"/>
  <c r="AN32" i="22"/>
  <c r="AN31" i="22"/>
  <c r="AN30" i="22"/>
  <c r="AL84" i="21"/>
  <c r="AL107" i="21" s="1"/>
  <c r="AK84" i="21"/>
  <c r="AK107" i="21" s="1"/>
  <c r="AI84" i="21"/>
  <c r="AI107" i="21" s="1"/>
  <c r="AH84" i="21"/>
  <c r="AH107" i="21" s="1"/>
  <c r="AG84" i="21"/>
  <c r="AG107" i="21" s="1"/>
  <c r="AF84" i="21"/>
  <c r="AF107" i="21" s="1"/>
  <c r="AE84" i="21"/>
  <c r="AE107" i="21" s="1"/>
  <c r="AD84" i="21"/>
  <c r="AD107" i="21" s="1"/>
  <c r="AC84" i="21"/>
  <c r="AC107" i="21" s="1"/>
  <c r="AB84" i="21"/>
  <c r="AB107" i="21" s="1"/>
  <c r="AA84" i="21"/>
  <c r="AA107" i="21" s="1"/>
  <c r="Z84" i="21"/>
  <c r="Z107" i="21" s="1"/>
  <c r="Y84" i="21"/>
  <c r="Y107" i="21" s="1"/>
  <c r="X84" i="21"/>
  <c r="X107" i="21" s="1"/>
  <c r="W84" i="21"/>
  <c r="W107" i="21" s="1"/>
  <c r="V84" i="21"/>
  <c r="V107" i="21" s="1"/>
  <c r="T84" i="21"/>
  <c r="T107" i="21" s="1"/>
  <c r="S84" i="21"/>
  <c r="S107" i="21" s="1"/>
  <c r="Q84" i="21"/>
  <c r="Q107" i="21" s="1"/>
  <c r="P84" i="21"/>
  <c r="P107" i="21" s="1"/>
  <c r="O84" i="21"/>
  <c r="O107" i="21" s="1"/>
  <c r="N84" i="21"/>
  <c r="N107" i="21" s="1"/>
  <c r="M84" i="21"/>
  <c r="M107" i="21" s="1"/>
  <c r="L84" i="21"/>
  <c r="L107" i="21" s="1"/>
  <c r="K84" i="21"/>
  <c r="K107" i="21" s="1"/>
  <c r="J84" i="21"/>
  <c r="J107" i="21" s="1"/>
  <c r="I84" i="21"/>
  <c r="I107" i="21" s="1"/>
  <c r="H84" i="21"/>
  <c r="H107" i="21" s="1"/>
  <c r="G84" i="21"/>
  <c r="G107" i="21" s="1"/>
  <c r="F84" i="21"/>
  <c r="F107" i="21" s="1"/>
  <c r="E84" i="21"/>
  <c r="E107" i="21" s="1"/>
  <c r="D84" i="21"/>
  <c r="D107" i="21" s="1"/>
  <c r="AL83" i="21"/>
  <c r="AL106" i="21" s="1"/>
  <c r="AK83" i="21"/>
  <c r="AK106" i="21" s="1"/>
  <c r="AI83" i="21"/>
  <c r="AI106" i="21" s="1"/>
  <c r="AH83" i="21"/>
  <c r="AH106" i="21" s="1"/>
  <c r="AG83" i="21"/>
  <c r="AG106" i="21" s="1"/>
  <c r="AF83" i="21"/>
  <c r="AF106" i="21" s="1"/>
  <c r="AE83" i="21"/>
  <c r="AE106" i="21" s="1"/>
  <c r="AD83" i="21"/>
  <c r="AD106" i="21" s="1"/>
  <c r="AC83" i="21"/>
  <c r="AC106" i="21" s="1"/>
  <c r="AB83" i="21"/>
  <c r="AB106" i="21" s="1"/>
  <c r="AA83" i="21"/>
  <c r="AA106" i="21" s="1"/>
  <c r="Z83" i="21"/>
  <c r="Z106" i="21" s="1"/>
  <c r="Y83" i="21"/>
  <c r="Y106" i="21" s="1"/>
  <c r="X83" i="21"/>
  <c r="X106" i="21" s="1"/>
  <c r="W83" i="21"/>
  <c r="W106" i="21" s="1"/>
  <c r="V83" i="21"/>
  <c r="V106" i="21" s="1"/>
  <c r="T83" i="21"/>
  <c r="T106" i="21" s="1"/>
  <c r="S83" i="21"/>
  <c r="S106" i="21" s="1"/>
  <c r="Q83" i="21"/>
  <c r="Q106" i="21" s="1"/>
  <c r="P83" i="21"/>
  <c r="P106" i="21" s="1"/>
  <c r="O83" i="21"/>
  <c r="O106" i="21" s="1"/>
  <c r="N83" i="21"/>
  <c r="N106" i="21" s="1"/>
  <c r="M83" i="21"/>
  <c r="M106" i="21" s="1"/>
  <c r="L83" i="21"/>
  <c r="L106" i="21" s="1"/>
  <c r="K83" i="21"/>
  <c r="K106" i="21" s="1"/>
  <c r="J83" i="21"/>
  <c r="J106" i="21" s="1"/>
  <c r="I83" i="21"/>
  <c r="I106" i="21" s="1"/>
  <c r="H83" i="21"/>
  <c r="H106" i="21" s="1"/>
  <c r="G83" i="21"/>
  <c r="G106" i="21" s="1"/>
  <c r="F83" i="21"/>
  <c r="F106" i="21" s="1"/>
  <c r="E83" i="21"/>
  <c r="E106" i="21" s="1"/>
  <c r="D83" i="21"/>
  <c r="D106" i="21" s="1"/>
  <c r="AL82" i="21"/>
  <c r="AL105" i="21" s="1"/>
  <c r="AK82" i="21"/>
  <c r="AK105" i="21" s="1"/>
  <c r="AI82" i="21"/>
  <c r="AI105" i="21" s="1"/>
  <c r="AH82" i="21"/>
  <c r="AH105" i="21" s="1"/>
  <c r="AG82" i="21"/>
  <c r="AG105" i="21" s="1"/>
  <c r="AF82" i="21"/>
  <c r="AF105" i="21" s="1"/>
  <c r="AE82" i="21"/>
  <c r="AE105" i="21" s="1"/>
  <c r="AD82" i="21"/>
  <c r="AD105" i="21" s="1"/>
  <c r="AC82" i="21"/>
  <c r="AC105" i="21" s="1"/>
  <c r="AB82" i="21"/>
  <c r="AB105" i="21" s="1"/>
  <c r="AA82" i="21"/>
  <c r="AA105" i="21" s="1"/>
  <c r="Z82" i="21"/>
  <c r="Z105" i="21" s="1"/>
  <c r="Y82" i="21"/>
  <c r="Y105" i="21" s="1"/>
  <c r="X82" i="21"/>
  <c r="X105" i="21" s="1"/>
  <c r="W82" i="21"/>
  <c r="W105" i="21" s="1"/>
  <c r="V82" i="21"/>
  <c r="V105" i="21" s="1"/>
  <c r="T82" i="21"/>
  <c r="T105" i="21" s="1"/>
  <c r="S82" i="21"/>
  <c r="S105" i="21" s="1"/>
  <c r="Q82" i="21"/>
  <c r="Q105" i="21" s="1"/>
  <c r="P82" i="21"/>
  <c r="P105" i="21" s="1"/>
  <c r="O82" i="21"/>
  <c r="O105" i="21" s="1"/>
  <c r="N82" i="21"/>
  <c r="N105" i="21" s="1"/>
  <c r="M82" i="21"/>
  <c r="M105" i="21" s="1"/>
  <c r="L82" i="21"/>
  <c r="L105" i="21" s="1"/>
  <c r="K82" i="21"/>
  <c r="K105" i="21" s="1"/>
  <c r="J82" i="21"/>
  <c r="J105" i="21" s="1"/>
  <c r="I82" i="21"/>
  <c r="I105" i="21" s="1"/>
  <c r="H82" i="21"/>
  <c r="H105" i="21" s="1"/>
  <c r="G82" i="21"/>
  <c r="G105" i="21" s="1"/>
  <c r="F82" i="21"/>
  <c r="F105" i="21" s="1"/>
  <c r="E82" i="21"/>
  <c r="E105" i="21" s="1"/>
  <c r="D82" i="21"/>
  <c r="D105" i="21" s="1"/>
  <c r="AL81" i="21"/>
  <c r="AL104" i="21" s="1"/>
  <c r="AK81" i="21"/>
  <c r="AK104" i="21" s="1"/>
  <c r="AI81" i="21"/>
  <c r="AI104" i="21" s="1"/>
  <c r="AH81" i="21"/>
  <c r="AH104" i="21" s="1"/>
  <c r="AG81" i="21"/>
  <c r="AG104" i="21" s="1"/>
  <c r="R104" i="21" s="1"/>
  <c r="AF81" i="21"/>
  <c r="AF104" i="21" s="1"/>
  <c r="AE81" i="21"/>
  <c r="AE104" i="21" s="1"/>
  <c r="AD81" i="21"/>
  <c r="AD104" i="21" s="1"/>
  <c r="AC81" i="21"/>
  <c r="AC104" i="21" s="1"/>
  <c r="AB81" i="21"/>
  <c r="AB104" i="21" s="1"/>
  <c r="AA81" i="21"/>
  <c r="AA104" i="21" s="1"/>
  <c r="Z81" i="21"/>
  <c r="Z104" i="21" s="1"/>
  <c r="Y81" i="21"/>
  <c r="Y104" i="21" s="1"/>
  <c r="X81" i="21"/>
  <c r="X104" i="21" s="1"/>
  <c r="W81" i="21"/>
  <c r="W104" i="21" s="1"/>
  <c r="V81" i="21"/>
  <c r="V104" i="21" s="1"/>
  <c r="T81" i="21"/>
  <c r="T104" i="21" s="1"/>
  <c r="S81" i="21"/>
  <c r="S104" i="21" s="1"/>
  <c r="Q81" i="21"/>
  <c r="Q104" i="21" s="1"/>
  <c r="P81" i="21"/>
  <c r="P104" i="21" s="1"/>
  <c r="O81" i="21"/>
  <c r="O104" i="21" s="1"/>
  <c r="N81" i="21"/>
  <c r="N104" i="21" s="1"/>
  <c r="M81" i="21"/>
  <c r="M104" i="21" s="1"/>
  <c r="L81" i="21"/>
  <c r="L104" i="21" s="1"/>
  <c r="K81" i="21"/>
  <c r="K104" i="21" s="1"/>
  <c r="J81" i="21"/>
  <c r="J104" i="21" s="1"/>
  <c r="I81" i="21"/>
  <c r="I104" i="21" s="1"/>
  <c r="H81" i="21"/>
  <c r="H104" i="21" s="1"/>
  <c r="G81" i="21"/>
  <c r="G104" i="21" s="1"/>
  <c r="F81" i="21"/>
  <c r="F104" i="21" s="1"/>
  <c r="E81" i="21"/>
  <c r="E104" i="21" s="1"/>
  <c r="D81" i="21"/>
  <c r="D104" i="21" s="1"/>
  <c r="AL80" i="21"/>
  <c r="AL103" i="21" s="1"/>
  <c r="AK80" i="21"/>
  <c r="AK103" i="21" s="1"/>
  <c r="AI80" i="21"/>
  <c r="AI103" i="21" s="1"/>
  <c r="AH80" i="21"/>
  <c r="AH103" i="21" s="1"/>
  <c r="AG80" i="21"/>
  <c r="AG103" i="21" s="1"/>
  <c r="AF80" i="21"/>
  <c r="AF103" i="21" s="1"/>
  <c r="AE80" i="21"/>
  <c r="AE103" i="21" s="1"/>
  <c r="AD80" i="21"/>
  <c r="AD103" i="21" s="1"/>
  <c r="AC80" i="21"/>
  <c r="AC103" i="21" s="1"/>
  <c r="AB80" i="21"/>
  <c r="AB103" i="21" s="1"/>
  <c r="AA80" i="21"/>
  <c r="AA103" i="21" s="1"/>
  <c r="Z80" i="21"/>
  <c r="Z103" i="21" s="1"/>
  <c r="Y80" i="21"/>
  <c r="Y103" i="21" s="1"/>
  <c r="X80" i="21"/>
  <c r="X103" i="21" s="1"/>
  <c r="W80" i="21"/>
  <c r="W103" i="21" s="1"/>
  <c r="V80" i="21"/>
  <c r="V103" i="21" s="1"/>
  <c r="T80" i="21"/>
  <c r="T103" i="21" s="1"/>
  <c r="S80" i="21"/>
  <c r="S103" i="21" s="1"/>
  <c r="Q80" i="21"/>
  <c r="Q103" i="21" s="1"/>
  <c r="P80" i="21"/>
  <c r="P103" i="21" s="1"/>
  <c r="O80" i="21"/>
  <c r="O103" i="21" s="1"/>
  <c r="N80" i="21"/>
  <c r="N103" i="21" s="1"/>
  <c r="M80" i="21"/>
  <c r="M103" i="21" s="1"/>
  <c r="L80" i="21"/>
  <c r="L103" i="21" s="1"/>
  <c r="K80" i="21"/>
  <c r="K103" i="21" s="1"/>
  <c r="J80" i="21"/>
  <c r="J103" i="21" s="1"/>
  <c r="I80" i="21"/>
  <c r="I103" i="21" s="1"/>
  <c r="H80" i="21"/>
  <c r="H103" i="21" s="1"/>
  <c r="G80" i="21"/>
  <c r="G103" i="21" s="1"/>
  <c r="F80" i="21"/>
  <c r="F103" i="21" s="1"/>
  <c r="E80" i="21"/>
  <c r="E103" i="21" s="1"/>
  <c r="D80" i="21"/>
  <c r="D103" i="21" s="1"/>
  <c r="AL79" i="21"/>
  <c r="AL102" i="21" s="1"/>
  <c r="AK79" i="21"/>
  <c r="AK102" i="21" s="1"/>
  <c r="AI79" i="21"/>
  <c r="AI102" i="21" s="1"/>
  <c r="AH79" i="21"/>
  <c r="AH102" i="21" s="1"/>
  <c r="AG79" i="21"/>
  <c r="AG102" i="21" s="1"/>
  <c r="AF79" i="21"/>
  <c r="AF102" i="21" s="1"/>
  <c r="AE79" i="21"/>
  <c r="AE102" i="21" s="1"/>
  <c r="AD79" i="21"/>
  <c r="AD102" i="21" s="1"/>
  <c r="AC79" i="21"/>
  <c r="AC102" i="21" s="1"/>
  <c r="AB79" i="21"/>
  <c r="AB102" i="21" s="1"/>
  <c r="AA79" i="21"/>
  <c r="AA102" i="21" s="1"/>
  <c r="Z79" i="21"/>
  <c r="Z102" i="21" s="1"/>
  <c r="Y79" i="21"/>
  <c r="Y102" i="21" s="1"/>
  <c r="X79" i="21"/>
  <c r="X102" i="21" s="1"/>
  <c r="W79" i="21"/>
  <c r="W102" i="21" s="1"/>
  <c r="V79" i="21"/>
  <c r="V102" i="21" s="1"/>
  <c r="T79" i="21"/>
  <c r="T102" i="21" s="1"/>
  <c r="S79" i="21"/>
  <c r="S102" i="21" s="1"/>
  <c r="Q79" i="21"/>
  <c r="Q102" i="21" s="1"/>
  <c r="P79" i="21"/>
  <c r="P102" i="21" s="1"/>
  <c r="O79" i="21"/>
  <c r="O102" i="21" s="1"/>
  <c r="N79" i="21"/>
  <c r="N102" i="21" s="1"/>
  <c r="M79" i="21"/>
  <c r="M102" i="21" s="1"/>
  <c r="L79" i="21"/>
  <c r="L102" i="21" s="1"/>
  <c r="K79" i="21"/>
  <c r="K102" i="21" s="1"/>
  <c r="J79" i="21"/>
  <c r="J102" i="21" s="1"/>
  <c r="I79" i="21"/>
  <c r="I102" i="21" s="1"/>
  <c r="H79" i="21"/>
  <c r="H102" i="21" s="1"/>
  <c r="G79" i="21"/>
  <c r="G102" i="21" s="1"/>
  <c r="F79" i="21"/>
  <c r="F102" i="21" s="1"/>
  <c r="E79" i="21"/>
  <c r="E102" i="21" s="1"/>
  <c r="D79" i="21"/>
  <c r="D102" i="21" s="1"/>
  <c r="AL78" i="21"/>
  <c r="AL101" i="21" s="1"/>
  <c r="AK78" i="21"/>
  <c r="AK101" i="21" s="1"/>
  <c r="AI78" i="21"/>
  <c r="AI101" i="21" s="1"/>
  <c r="AH78" i="21"/>
  <c r="AH101" i="21" s="1"/>
  <c r="AG78" i="21"/>
  <c r="AG101" i="21" s="1"/>
  <c r="AF78" i="21"/>
  <c r="AF101" i="21" s="1"/>
  <c r="AE78" i="21"/>
  <c r="AE101" i="21" s="1"/>
  <c r="AD78" i="21"/>
  <c r="AD101" i="21" s="1"/>
  <c r="AC78" i="21"/>
  <c r="AC101" i="21" s="1"/>
  <c r="AB78" i="21"/>
  <c r="AB101" i="21" s="1"/>
  <c r="AA78" i="21"/>
  <c r="AA101" i="21" s="1"/>
  <c r="Z78" i="21"/>
  <c r="Z101" i="21" s="1"/>
  <c r="Y78" i="21"/>
  <c r="Y101" i="21" s="1"/>
  <c r="X78" i="21"/>
  <c r="X101" i="21" s="1"/>
  <c r="W78" i="21"/>
  <c r="W101" i="21" s="1"/>
  <c r="V78" i="21"/>
  <c r="V101" i="21" s="1"/>
  <c r="T78" i="21"/>
  <c r="T101" i="21" s="1"/>
  <c r="S78" i="21"/>
  <c r="S101" i="21" s="1"/>
  <c r="Q78" i="21"/>
  <c r="Q101" i="21" s="1"/>
  <c r="P78" i="21"/>
  <c r="P101" i="21" s="1"/>
  <c r="O78" i="21"/>
  <c r="O101" i="21" s="1"/>
  <c r="N78" i="21"/>
  <c r="N101" i="21" s="1"/>
  <c r="M78" i="21"/>
  <c r="M101" i="21" s="1"/>
  <c r="L78" i="21"/>
  <c r="L101" i="21" s="1"/>
  <c r="K78" i="21"/>
  <c r="K101" i="21" s="1"/>
  <c r="J78" i="21"/>
  <c r="J101" i="21" s="1"/>
  <c r="I78" i="21"/>
  <c r="I101" i="21" s="1"/>
  <c r="H78" i="21"/>
  <c r="H101" i="21" s="1"/>
  <c r="G78" i="21"/>
  <c r="G101" i="21" s="1"/>
  <c r="F78" i="21"/>
  <c r="F101" i="21" s="1"/>
  <c r="E78" i="21"/>
  <c r="E101" i="21" s="1"/>
  <c r="D78" i="21"/>
  <c r="D101" i="21" s="1"/>
  <c r="AL77" i="21"/>
  <c r="AL100" i="21" s="1"/>
  <c r="AK77" i="21"/>
  <c r="AK100" i="21" s="1"/>
  <c r="AI77" i="21"/>
  <c r="AI100" i="21" s="1"/>
  <c r="AH77" i="21"/>
  <c r="AH100" i="21" s="1"/>
  <c r="AG77" i="21"/>
  <c r="AG100" i="21" s="1"/>
  <c r="AF77" i="21"/>
  <c r="AF100" i="21" s="1"/>
  <c r="AE77" i="21"/>
  <c r="AE100" i="21" s="1"/>
  <c r="AD77" i="21"/>
  <c r="AD100" i="21" s="1"/>
  <c r="AC77" i="21"/>
  <c r="AC100" i="21" s="1"/>
  <c r="AB77" i="21"/>
  <c r="AB100" i="21" s="1"/>
  <c r="AA77" i="21"/>
  <c r="AA100" i="21" s="1"/>
  <c r="Z77" i="21"/>
  <c r="Z100" i="21" s="1"/>
  <c r="Y77" i="21"/>
  <c r="Y100" i="21" s="1"/>
  <c r="X77" i="21"/>
  <c r="X100" i="21" s="1"/>
  <c r="W77" i="21"/>
  <c r="W100" i="21" s="1"/>
  <c r="V77" i="21"/>
  <c r="V100" i="21" s="1"/>
  <c r="T77" i="21"/>
  <c r="T100" i="21" s="1"/>
  <c r="S77" i="21"/>
  <c r="S100" i="21" s="1"/>
  <c r="Q77" i="21"/>
  <c r="Q100" i="21" s="1"/>
  <c r="P77" i="21"/>
  <c r="P100" i="21" s="1"/>
  <c r="O77" i="21"/>
  <c r="O100" i="21" s="1"/>
  <c r="N77" i="21"/>
  <c r="N100" i="21" s="1"/>
  <c r="M77" i="21"/>
  <c r="M100" i="21" s="1"/>
  <c r="L77" i="21"/>
  <c r="L100" i="21" s="1"/>
  <c r="K77" i="21"/>
  <c r="K100" i="21" s="1"/>
  <c r="J77" i="21"/>
  <c r="J100" i="21" s="1"/>
  <c r="I77" i="21"/>
  <c r="I100" i="21" s="1"/>
  <c r="H77" i="21"/>
  <c r="H100" i="21" s="1"/>
  <c r="G77" i="21"/>
  <c r="G100" i="21" s="1"/>
  <c r="F77" i="21"/>
  <c r="F100" i="21" s="1"/>
  <c r="E77" i="21"/>
  <c r="E100" i="21" s="1"/>
  <c r="D77" i="21"/>
  <c r="D100" i="21" s="1"/>
  <c r="AL76" i="21"/>
  <c r="AL99" i="21" s="1"/>
  <c r="AK76" i="21"/>
  <c r="AK99" i="21" s="1"/>
  <c r="AI76" i="21"/>
  <c r="AI99" i="21" s="1"/>
  <c r="AH76" i="21"/>
  <c r="AH99" i="21" s="1"/>
  <c r="AG76" i="21"/>
  <c r="AG99" i="21" s="1"/>
  <c r="AF76" i="21"/>
  <c r="AF99" i="21" s="1"/>
  <c r="AE76" i="21"/>
  <c r="AE99" i="21" s="1"/>
  <c r="AD76" i="21"/>
  <c r="AD99" i="21" s="1"/>
  <c r="AC76" i="21"/>
  <c r="AC99" i="21" s="1"/>
  <c r="AB76" i="21"/>
  <c r="AB99" i="21" s="1"/>
  <c r="AA76" i="21"/>
  <c r="AA99" i="21" s="1"/>
  <c r="Z76" i="21"/>
  <c r="Z99" i="21" s="1"/>
  <c r="Y76" i="21"/>
  <c r="Y99" i="21" s="1"/>
  <c r="X76" i="21"/>
  <c r="X99" i="21" s="1"/>
  <c r="W76" i="21"/>
  <c r="W99" i="21" s="1"/>
  <c r="V76" i="21"/>
  <c r="V99" i="21" s="1"/>
  <c r="T76" i="21"/>
  <c r="T99" i="21" s="1"/>
  <c r="S76" i="21"/>
  <c r="S99" i="21" s="1"/>
  <c r="Q76" i="21"/>
  <c r="Q99" i="21" s="1"/>
  <c r="P76" i="21"/>
  <c r="P99" i="21" s="1"/>
  <c r="O76" i="21"/>
  <c r="O99" i="21" s="1"/>
  <c r="N76" i="21"/>
  <c r="N99" i="21" s="1"/>
  <c r="M76" i="21"/>
  <c r="M99" i="21" s="1"/>
  <c r="L76" i="21"/>
  <c r="L99" i="21" s="1"/>
  <c r="K76" i="21"/>
  <c r="K99" i="21" s="1"/>
  <c r="J76" i="21"/>
  <c r="J99" i="21" s="1"/>
  <c r="I76" i="21"/>
  <c r="I99" i="21" s="1"/>
  <c r="H76" i="21"/>
  <c r="H99" i="21" s="1"/>
  <c r="G76" i="21"/>
  <c r="G99" i="21" s="1"/>
  <c r="F76" i="21"/>
  <c r="F99" i="21" s="1"/>
  <c r="E76" i="21"/>
  <c r="E99" i="21" s="1"/>
  <c r="D76" i="21"/>
  <c r="D99" i="21" s="1"/>
  <c r="AL75" i="21"/>
  <c r="AL98" i="21" s="1"/>
  <c r="AK75" i="21"/>
  <c r="AK98" i="21" s="1"/>
  <c r="AN98" i="21" s="1"/>
  <c r="AI75" i="21"/>
  <c r="AI98" i="21" s="1"/>
  <c r="AH75" i="21"/>
  <c r="AH98" i="21" s="1"/>
  <c r="AG75" i="21"/>
  <c r="AG98" i="21" s="1"/>
  <c r="AF75" i="21"/>
  <c r="AF98" i="21" s="1"/>
  <c r="AE75" i="21"/>
  <c r="AE98" i="21" s="1"/>
  <c r="AD75" i="21"/>
  <c r="AD98" i="21" s="1"/>
  <c r="AC75" i="21"/>
  <c r="AC98" i="21" s="1"/>
  <c r="AB75" i="21"/>
  <c r="AB98" i="21" s="1"/>
  <c r="AA75" i="21"/>
  <c r="AA98" i="21" s="1"/>
  <c r="Z75" i="21"/>
  <c r="Z98" i="21" s="1"/>
  <c r="Y75" i="21"/>
  <c r="Y98" i="21" s="1"/>
  <c r="X75" i="21"/>
  <c r="X98" i="21" s="1"/>
  <c r="W75" i="21"/>
  <c r="W98" i="21" s="1"/>
  <c r="V75" i="21"/>
  <c r="V98" i="21" s="1"/>
  <c r="T75" i="21"/>
  <c r="T98" i="21" s="1"/>
  <c r="S75" i="21"/>
  <c r="S98" i="21" s="1"/>
  <c r="Q75" i="21"/>
  <c r="Q98" i="21" s="1"/>
  <c r="P75" i="21"/>
  <c r="P98" i="21" s="1"/>
  <c r="O75" i="21"/>
  <c r="O98" i="21" s="1"/>
  <c r="N75" i="21"/>
  <c r="N98" i="21" s="1"/>
  <c r="M75" i="21"/>
  <c r="M98" i="21" s="1"/>
  <c r="L75" i="21"/>
  <c r="L98" i="21" s="1"/>
  <c r="K75" i="21"/>
  <c r="K98" i="21" s="1"/>
  <c r="J75" i="21"/>
  <c r="J98" i="21" s="1"/>
  <c r="I75" i="21"/>
  <c r="I98" i="21" s="1"/>
  <c r="H75" i="21"/>
  <c r="H98" i="21" s="1"/>
  <c r="G75" i="21"/>
  <c r="G98" i="21" s="1"/>
  <c r="F75" i="21"/>
  <c r="F98" i="21" s="1"/>
  <c r="E75" i="21"/>
  <c r="E98" i="21" s="1"/>
  <c r="D75" i="21"/>
  <c r="D98" i="21" s="1"/>
  <c r="AL74" i="21"/>
  <c r="AL97" i="21" s="1"/>
  <c r="AK74" i="21"/>
  <c r="AK97" i="21" s="1"/>
  <c r="AI74" i="21"/>
  <c r="AI97" i="21" s="1"/>
  <c r="AH74" i="21"/>
  <c r="AH97" i="21" s="1"/>
  <c r="AG74" i="21"/>
  <c r="AG97" i="21" s="1"/>
  <c r="AF74" i="21"/>
  <c r="AF97" i="21" s="1"/>
  <c r="AE74" i="21"/>
  <c r="AE97" i="21" s="1"/>
  <c r="AD74" i="21"/>
  <c r="AD97" i="21" s="1"/>
  <c r="AC74" i="21"/>
  <c r="AC97" i="21" s="1"/>
  <c r="AB74" i="21"/>
  <c r="AB97" i="21" s="1"/>
  <c r="AA74" i="21"/>
  <c r="AA97" i="21" s="1"/>
  <c r="Z74" i="21"/>
  <c r="Z97" i="21" s="1"/>
  <c r="Y74" i="21"/>
  <c r="Y97" i="21" s="1"/>
  <c r="X74" i="21"/>
  <c r="X97" i="21" s="1"/>
  <c r="W74" i="21"/>
  <c r="W97" i="21" s="1"/>
  <c r="V74" i="21"/>
  <c r="V97" i="21" s="1"/>
  <c r="T74" i="21"/>
  <c r="T97" i="21" s="1"/>
  <c r="S74" i="21"/>
  <c r="S97" i="21" s="1"/>
  <c r="Q74" i="21"/>
  <c r="Q97" i="21" s="1"/>
  <c r="P74" i="21"/>
  <c r="P97" i="21" s="1"/>
  <c r="O74" i="21"/>
  <c r="O97" i="21" s="1"/>
  <c r="N74" i="21"/>
  <c r="N97" i="21" s="1"/>
  <c r="M74" i="21"/>
  <c r="M97" i="21" s="1"/>
  <c r="L74" i="21"/>
  <c r="L97" i="21" s="1"/>
  <c r="K74" i="21"/>
  <c r="K97" i="21" s="1"/>
  <c r="J74" i="21"/>
  <c r="J97" i="21" s="1"/>
  <c r="I74" i="21"/>
  <c r="I97" i="21" s="1"/>
  <c r="H74" i="21"/>
  <c r="H97" i="21" s="1"/>
  <c r="G74" i="21"/>
  <c r="G97" i="21" s="1"/>
  <c r="F74" i="21"/>
  <c r="F97" i="21" s="1"/>
  <c r="E74" i="21"/>
  <c r="E97" i="21" s="1"/>
  <c r="D74" i="21"/>
  <c r="D97" i="21" s="1"/>
  <c r="AL73" i="21"/>
  <c r="AK73" i="21"/>
  <c r="AI73" i="21"/>
  <c r="AH73" i="21"/>
  <c r="AG73" i="21"/>
  <c r="AF73" i="21"/>
  <c r="AE73" i="21"/>
  <c r="AD73" i="21"/>
  <c r="AC73" i="21"/>
  <c r="AB73" i="21"/>
  <c r="AA73" i="21"/>
  <c r="Z73" i="21"/>
  <c r="Y73" i="21"/>
  <c r="X73" i="21"/>
  <c r="W73" i="21"/>
  <c r="V73" i="21"/>
  <c r="T73" i="21"/>
  <c r="S73" i="21"/>
  <c r="Q73" i="21"/>
  <c r="P73" i="21"/>
  <c r="O73" i="21"/>
  <c r="N73" i="21"/>
  <c r="M73" i="21"/>
  <c r="L73" i="21"/>
  <c r="K73" i="21"/>
  <c r="J73" i="21"/>
  <c r="I73" i="21"/>
  <c r="I96" i="21" s="1"/>
  <c r="H73" i="21"/>
  <c r="H96" i="21" s="1"/>
  <c r="G73" i="21"/>
  <c r="G96" i="21" s="1"/>
  <c r="F73" i="21"/>
  <c r="F96" i="21" s="1"/>
  <c r="E73" i="21"/>
  <c r="E96" i="21" s="1"/>
  <c r="D73" i="21"/>
  <c r="D96" i="21" s="1"/>
  <c r="AL62" i="21"/>
  <c r="AK62" i="21"/>
  <c r="AI62" i="21"/>
  <c r="AH62" i="21"/>
  <c r="AG62" i="21"/>
  <c r="AF62" i="21"/>
  <c r="AE62" i="21"/>
  <c r="AD62" i="21"/>
  <c r="AC62" i="21"/>
  <c r="AB62" i="21"/>
  <c r="AA62" i="21"/>
  <c r="Z62" i="21"/>
  <c r="Y62" i="21"/>
  <c r="X62" i="21"/>
  <c r="W62" i="21"/>
  <c r="V62" i="21"/>
  <c r="U62" i="21"/>
  <c r="T62" i="21"/>
  <c r="S62" i="21"/>
  <c r="R62" i="21"/>
  <c r="Q62" i="21"/>
  <c r="P62" i="21"/>
  <c r="O62" i="21"/>
  <c r="N62" i="21"/>
  <c r="M62" i="21"/>
  <c r="L62" i="21"/>
  <c r="K62" i="21"/>
  <c r="J62" i="21"/>
  <c r="I62" i="21"/>
  <c r="H62" i="21"/>
  <c r="G62" i="21"/>
  <c r="F62" i="21"/>
  <c r="E62" i="21"/>
  <c r="D62" i="21"/>
  <c r="AN61" i="21"/>
  <c r="AJ61" i="21"/>
  <c r="AN60" i="21"/>
  <c r="AJ60" i="21"/>
  <c r="AN59" i="21"/>
  <c r="AJ59" i="21"/>
  <c r="AN58" i="21"/>
  <c r="AJ58" i="21"/>
  <c r="AN57" i="21"/>
  <c r="AJ57" i="21"/>
  <c r="AN56" i="21"/>
  <c r="AJ56" i="21"/>
  <c r="AN55" i="21"/>
  <c r="AJ55" i="21"/>
  <c r="AN54" i="21"/>
  <c r="AJ54" i="21"/>
  <c r="AN53" i="21"/>
  <c r="AJ53" i="21"/>
  <c r="AN52" i="21"/>
  <c r="AJ52" i="21"/>
  <c r="AN51" i="21"/>
  <c r="AJ51" i="21"/>
  <c r="AL41" i="21"/>
  <c r="AK41" i="21"/>
  <c r="AI41" i="21"/>
  <c r="AH41" i="21"/>
  <c r="AG41" i="21"/>
  <c r="AF41" i="21"/>
  <c r="AE41" i="21"/>
  <c r="AD41" i="21"/>
  <c r="AC41" i="21"/>
  <c r="AB41" i="21"/>
  <c r="AA41" i="21"/>
  <c r="Z41" i="21"/>
  <c r="Y41" i="21"/>
  <c r="X41" i="21"/>
  <c r="W41" i="21"/>
  <c r="W24" i="43" s="1"/>
  <c r="V41" i="21"/>
  <c r="U41" i="21"/>
  <c r="T41" i="21"/>
  <c r="S41" i="21"/>
  <c r="R41" i="21"/>
  <c r="Q41" i="21"/>
  <c r="P41" i="21"/>
  <c r="O41" i="21"/>
  <c r="N41" i="21"/>
  <c r="N24" i="43" s="1"/>
  <c r="M41" i="21"/>
  <c r="L41" i="21"/>
  <c r="K41" i="21"/>
  <c r="J41" i="21"/>
  <c r="I41" i="21"/>
  <c r="H41" i="21"/>
  <c r="G41" i="21"/>
  <c r="F41" i="21"/>
  <c r="E41" i="21"/>
  <c r="D41" i="21"/>
  <c r="AN40" i="21"/>
  <c r="AM40" i="21" s="1"/>
  <c r="AN39" i="21"/>
  <c r="AN38" i="21"/>
  <c r="AN37" i="21"/>
  <c r="AN36" i="21"/>
  <c r="AM36" i="21"/>
  <c r="AN35" i="21"/>
  <c r="AN34" i="21"/>
  <c r="AM34" i="21" s="1"/>
  <c r="AN33" i="21"/>
  <c r="AM33" i="21" s="1"/>
  <c r="AN32" i="21"/>
  <c r="AM32" i="21" s="1"/>
  <c r="AN31" i="21"/>
  <c r="AN30" i="21"/>
  <c r="AL84" i="20"/>
  <c r="AL107" i="20" s="1"/>
  <c r="AK84" i="20"/>
  <c r="AK107" i="20" s="1"/>
  <c r="AI84" i="20"/>
  <c r="AI107" i="20" s="1"/>
  <c r="AH84" i="20"/>
  <c r="AH107" i="20" s="1"/>
  <c r="AG84" i="20"/>
  <c r="AG107" i="20" s="1"/>
  <c r="AF84" i="20"/>
  <c r="AF107" i="20" s="1"/>
  <c r="AE84" i="20"/>
  <c r="AE107" i="20" s="1"/>
  <c r="AD84" i="20"/>
  <c r="AD107" i="20" s="1"/>
  <c r="AC84" i="20"/>
  <c r="AC107" i="20" s="1"/>
  <c r="AB84" i="20"/>
  <c r="AB107" i="20" s="1"/>
  <c r="AA84" i="20"/>
  <c r="AA107" i="20" s="1"/>
  <c r="Z84" i="20"/>
  <c r="Z107" i="20" s="1"/>
  <c r="Y84" i="20"/>
  <c r="Y107" i="20" s="1"/>
  <c r="X84" i="20"/>
  <c r="X107" i="20" s="1"/>
  <c r="W84" i="20"/>
  <c r="W107" i="20" s="1"/>
  <c r="V84" i="20"/>
  <c r="V107" i="20" s="1"/>
  <c r="T84" i="20"/>
  <c r="T107" i="20" s="1"/>
  <c r="Q84" i="20"/>
  <c r="Q107" i="20" s="1"/>
  <c r="P84" i="20"/>
  <c r="P107" i="20" s="1"/>
  <c r="O84" i="20"/>
  <c r="O107" i="20" s="1"/>
  <c r="N84" i="20"/>
  <c r="N107" i="20" s="1"/>
  <c r="M84" i="20"/>
  <c r="M107" i="20" s="1"/>
  <c r="L84" i="20"/>
  <c r="L107" i="20" s="1"/>
  <c r="K84" i="20"/>
  <c r="K107" i="20" s="1"/>
  <c r="J84" i="20"/>
  <c r="J107" i="20" s="1"/>
  <c r="I84" i="20"/>
  <c r="I107" i="20" s="1"/>
  <c r="H84" i="20"/>
  <c r="H107" i="20" s="1"/>
  <c r="G84" i="20"/>
  <c r="G107" i="20" s="1"/>
  <c r="F84" i="20"/>
  <c r="F107" i="20" s="1"/>
  <c r="E84" i="20"/>
  <c r="E107" i="20" s="1"/>
  <c r="D84" i="20"/>
  <c r="D107" i="20" s="1"/>
  <c r="AL83" i="20"/>
  <c r="AL106" i="20" s="1"/>
  <c r="AK83" i="20"/>
  <c r="AK106" i="20" s="1"/>
  <c r="AI83" i="20"/>
  <c r="AI106" i="20" s="1"/>
  <c r="AH83" i="20"/>
  <c r="AH106" i="20" s="1"/>
  <c r="AG83" i="20"/>
  <c r="AG106" i="20" s="1"/>
  <c r="R106" i="20" s="1"/>
  <c r="AF83" i="20"/>
  <c r="AF106" i="20" s="1"/>
  <c r="AE83" i="20"/>
  <c r="AE106" i="20" s="1"/>
  <c r="AD83" i="20"/>
  <c r="AD106" i="20" s="1"/>
  <c r="AC83" i="20"/>
  <c r="AC106" i="20" s="1"/>
  <c r="AB83" i="20"/>
  <c r="AB106" i="20" s="1"/>
  <c r="AA83" i="20"/>
  <c r="AA106" i="20" s="1"/>
  <c r="Z83" i="20"/>
  <c r="Z106" i="20" s="1"/>
  <c r="Y83" i="20"/>
  <c r="Y106" i="20" s="1"/>
  <c r="X83" i="20"/>
  <c r="X106" i="20" s="1"/>
  <c r="W83" i="20"/>
  <c r="W106" i="20" s="1"/>
  <c r="V83" i="20"/>
  <c r="V106" i="20" s="1"/>
  <c r="T83" i="20"/>
  <c r="Q83" i="20"/>
  <c r="Q106" i="20" s="1"/>
  <c r="P83" i="20"/>
  <c r="P106" i="20" s="1"/>
  <c r="O83" i="20"/>
  <c r="O106" i="20" s="1"/>
  <c r="N83" i="20"/>
  <c r="M83" i="20"/>
  <c r="M106" i="20" s="1"/>
  <c r="L83" i="20"/>
  <c r="L106" i="20" s="1"/>
  <c r="K83" i="20"/>
  <c r="K106" i="20" s="1"/>
  <c r="J83" i="20"/>
  <c r="J106" i="20" s="1"/>
  <c r="I83" i="20"/>
  <c r="I106" i="20" s="1"/>
  <c r="H83" i="20"/>
  <c r="H106" i="20" s="1"/>
  <c r="G83" i="20"/>
  <c r="G106" i="20" s="1"/>
  <c r="F83" i="20"/>
  <c r="F106" i="20" s="1"/>
  <c r="E83" i="20"/>
  <c r="E106" i="20" s="1"/>
  <c r="D83" i="20"/>
  <c r="D106" i="20" s="1"/>
  <c r="AL82" i="20"/>
  <c r="AL105" i="20" s="1"/>
  <c r="AK82" i="20"/>
  <c r="AK105" i="20" s="1"/>
  <c r="AI82" i="20"/>
  <c r="AI105" i="20" s="1"/>
  <c r="AH82" i="20"/>
  <c r="AH105" i="20" s="1"/>
  <c r="AG82" i="20"/>
  <c r="AG105" i="20" s="1"/>
  <c r="AF82" i="20"/>
  <c r="AF105" i="20" s="1"/>
  <c r="AE82" i="20"/>
  <c r="AE105" i="20" s="1"/>
  <c r="AD82" i="20"/>
  <c r="AD105" i="20" s="1"/>
  <c r="AC82" i="20"/>
  <c r="AC105" i="20" s="1"/>
  <c r="AB82" i="20"/>
  <c r="AB105" i="20" s="1"/>
  <c r="AA82" i="20"/>
  <c r="AA105" i="20" s="1"/>
  <c r="Z82" i="20"/>
  <c r="Z105" i="20" s="1"/>
  <c r="Y82" i="20"/>
  <c r="Y105" i="20" s="1"/>
  <c r="X82" i="20"/>
  <c r="X105" i="20" s="1"/>
  <c r="W82" i="20"/>
  <c r="W105" i="20" s="1"/>
  <c r="V82" i="20"/>
  <c r="V105" i="20" s="1"/>
  <c r="T82" i="20"/>
  <c r="T105" i="20" s="1"/>
  <c r="S82" i="20"/>
  <c r="S105" i="20" s="1"/>
  <c r="Q82" i="20"/>
  <c r="Q105" i="20" s="1"/>
  <c r="P82" i="20"/>
  <c r="P105" i="20" s="1"/>
  <c r="O82" i="20"/>
  <c r="O105" i="20" s="1"/>
  <c r="N82" i="20"/>
  <c r="N105" i="20" s="1"/>
  <c r="M82" i="20"/>
  <c r="M105" i="20" s="1"/>
  <c r="L82" i="20"/>
  <c r="L105" i="20" s="1"/>
  <c r="K82" i="20"/>
  <c r="K105" i="20" s="1"/>
  <c r="J82" i="20"/>
  <c r="J105" i="20" s="1"/>
  <c r="I82" i="20"/>
  <c r="I105" i="20" s="1"/>
  <c r="H82" i="20"/>
  <c r="H105" i="20" s="1"/>
  <c r="G82" i="20"/>
  <c r="G105" i="20" s="1"/>
  <c r="F82" i="20"/>
  <c r="F105" i="20" s="1"/>
  <c r="E82" i="20"/>
  <c r="E105" i="20" s="1"/>
  <c r="D82" i="20"/>
  <c r="D105" i="20" s="1"/>
  <c r="AL81" i="20"/>
  <c r="AL104" i="20" s="1"/>
  <c r="AK81" i="20"/>
  <c r="AK104" i="20" s="1"/>
  <c r="AI81" i="20"/>
  <c r="AI104" i="20" s="1"/>
  <c r="AH81" i="20"/>
  <c r="AH104" i="20" s="1"/>
  <c r="AG81" i="20"/>
  <c r="AG104" i="20" s="1"/>
  <c r="AF81" i="20"/>
  <c r="AF104" i="20" s="1"/>
  <c r="AE81" i="20"/>
  <c r="AE104" i="20" s="1"/>
  <c r="AD81" i="20"/>
  <c r="AD104" i="20" s="1"/>
  <c r="AC81" i="20"/>
  <c r="AC104" i="20" s="1"/>
  <c r="AB81" i="20"/>
  <c r="AB104" i="20" s="1"/>
  <c r="AA81" i="20"/>
  <c r="AA104" i="20" s="1"/>
  <c r="Z81" i="20"/>
  <c r="Z104" i="20" s="1"/>
  <c r="Y81" i="20"/>
  <c r="Y104" i="20" s="1"/>
  <c r="X81" i="20"/>
  <c r="X104" i="20" s="1"/>
  <c r="W81" i="20"/>
  <c r="W104" i="20" s="1"/>
  <c r="V81" i="20"/>
  <c r="V104" i="20" s="1"/>
  <c r="T81" i="20"/>
  <c r="T104" i="20" s="1"/>
  <c r="S81" i="20"/>
  <c r="S104" i="20" s="1"/>
  <c r="Q81" i="20"/>
  <c r="Q104" i="20" s="1"/>
  <c r="P81" i="20"/>
  <c r="P104" i="20" s="1"/>
  <c r="O81" i="20"/>
  <c r="O104" i="20" s="1"/>
  <c r="N81" i="20"/>
  <c r="N104" i="20" s="1"/>
  <c r="M81" i="20"/>
  <c r="M104" i="20" s="1"/>
  <c r="L81" i="20"/>
  <c r="L104" i="20" s="1"/>
  <c r="K81" i="20"/>
  <c r="K104" i="20" s="1"/>
  <c r="J81" i="20"/>
  <c r="J104" i="20" s="1"/>
  <c r="I81" i="20"/>
  <c r="I104" i="20" s="1"/>
  <c r="H81" i="20"/>
  <c r="H104" i="20" s="1"/>
  <c r="G81" i="20"/>
  <c r="G104" i="20" s="1"/>
  <c r="F81" i="20"/>
  <c r="F104" i="20" s="1"/>
  <c r="E81" i="20"/>
  <c r="E104" i="20" s="1"/>
  <c r="D81" i="20"/>
  <c r="D104" i="20" s="1"/>
  <c r="AL80" i="20"/>
  <c r="AL103" i="20" s="1"/>
  <c r="AK80" i="20"/>
  <c r="AK103" i="20" s="1"/>
  <c r="AI80" i="20"/>
  <c r="AI103" i="20" s="1"/>
  <c r="AH80" i="20"/>
  <c r="AH103" i="20" s="1"/>
  <c r="AG80" i="20"/>
  <c r="AG103" i="20" s="1"/>
  <c r="AF80" i="20"/>
  <c r="AF103" i="20" s="1"/>
  <c r="AE80" i="20"/>
  <c r="AE103" i="20" s="1"/>
  <c r="AD80" i="20"/>
  <c r="AD103" i="20" s="1"/>
  <c r="AC80" i="20"/>
  <c r="AC103" i="20" s="1"/>
  <c r="AB80" i="20"/>
  <c r="AB103" i="20" s="1"/>
  <c r="AA80" i="20"/>
  <c r="AA103" i="20" s="1"/>
  <c r="Z80" i="20"/>
  <c r="Z103" i="20" s="1"/>
  <c r="Y80" i="20"/>
  <c r="Y103" i="20" s="1"/>
  <c r="X80" i="20"/>
  <c r="X103" i="20" s="1"/>
  <c r="W80" i="20"/>
  <c r="W103" i="20" s="1"/>
  <c r="V80" i="20"/>
  <c r="V103" i="20" s="1"/>
  <c r="T80" i="20"/>
  <c r="T103" i="20" s="1"/>
  <c r="S80" i="20"/>
  <c r="S103" i="20" s="1"/>
  <c r="Q80" i="20"/>
  <c r="Q103" i="20" s="1"/>
  <c r="P80" i="20"/>
  <c r="P103" i="20" s="1"/>
  <c r="O80" i="20"/>
  <c r="O103" i="20" s="1"/>
  <c r="N80" i="20"/>
  <c r="N103" i="20" s="1"/>
  <c r="M80" i="20"/>
  <c r="M103" i="20" s="1"/>
  <c r="L80" i="20"/>
  <c r="L103" i="20" s="1"/>
  <c r="K80" i="20"/>
  <c r="K103" i="20" s="1"/>
  <c r="J80" i="20"/>
  <c r="J103" i="20" s="1"/>
  <c r="I80" i="20"/>
  <c r="I103" i="20" s="1"/>
  <c r="H80" i="20"/>
  <c r="H103" i="20" s="1"/>
  <c r="G80" i="20"/>
  <c r="G103" i="20" s="1"/>
  <c r="F80" i="20"/>
  <c r="F103" i="20" s="1"/>
  <c r="E80" i="20"/>
  <c r="E103" i="20" s="1"/>
  <c r="D80" i="20"/>
  <c r="D103" i="20" s="1"/>
  <c r="AL79" i="20"/>
  <c r="AL102" i="20" s="1"/>
  <c r="AK79" i="20"/>
  <c r="AK102" i="20" s="1"/>
  <c r="AI79" i="20"/>
  <c r="AI102" i="20" s="1"/>
  <c r="AH79" i="20"/>
  <c r="AH102" i="20" s="1"/>
  <c r="AG79" i="20"/>
  <c r="AG102" i="20" s="1"/>
  <c r="AF79" i="20"/>
  <c r="AF102" i="20" s="1"/>
  <c r="AE79" i="20"/>
  <c r="AE102" i="20" s="1"/>
  <c r="AD79" i="20"/>
  <c r="AD102" i="20" s="1"/>
  <c r="AC79" i="20"/>
  <c r="AC102" i="20" s="1"/>
  <c r="AB79" i="20"/>
  <c r="AB102" i="20" s="1"/>
  <c r="AA79" i="20"/>
  <c r="AA102" i="20" s="1"/>
  <c r="Z79" i="20"/>
  <c r="Z102" i="20" s="1"/>
  <c r="Y79" i="20"/>
  <c r="Y102" i="20" s="1"/>
  <c r="X79" i="20"/>
  <c r="X102" i="20" s="1"/>
  <c r="W79" i="20"/>
  <c r="W102" i="20" s="1"/>
  <c r="V79" i="20"/>
  <c r="V102" i="20" s="1"/>
  <c r="T79" i="20"/>
  <c r="T102" i="20" s="1"/>
  <c r="S79" i="20"/>
  <c r="S102" i="20" s="1"/>
  <c r="Q79" i="20"/>
  <c r="Q102" i="20" s="1"/>
  <c r="P79" i="20"/>
  <c r="P102" i="20" s="1"/>
  <c r="O79" i="20"/>
  <c r="O102" i="20" s="1"/>
  <c r="N79" i="20"/>
  <c r="N102" i="20" s="1"/>
  <c r="M79" i="20"/>
  <c r="M102" i="20" s="1"/>
  <c r="L79" i="20"/>
  <c r="L102" i="20" s="1"/>
  <c r="K79" i="20"/>
  <c r="K102" i="20" s="1"/>
  <c r="J79" i="20"/>
  <c r="J102" i="20" s="1"/>
  <c r="I79" i="20"/>
  <c r="I102" i="20" s="1"/>
  <c r="H79" i="20"/>
  <c r="H102" i="20" s="1"/>
  <c r="G79" i="20"/>
  <c r="G102" i="20" s="1"/>
  <c r="F79" i="20"/>
  <c r="F102" i="20" s="1"/>
  <c r="E79" i="20"/>
  <c r="E102" i="20" s="1"/>
  <c r="D79" i="20"/>
  <c r="D102" i="20" s="1"/>
  <c r="AL78" i="20"/>
  <c r="AL101" i="20" s="1"/>
  <c r="AK78" i="20"/>
  <c r="AK101" i="20" s="1"/>
  <c r="AI78" i="20"/>
  <c r="AI101" i="20" s="1"/>
  <c r="AH78" i="20"/>
  <c r="AH101" i="20" s="1"/>
  <c r="AG78" i="20"/>
  <c r="AG101" i="20" s="1"/>
  <c r="AF78" i="20"/>
  <c r="AF101" i="20" s="1"/>
  <c r="AE78" i="20"/>
  <c r="AE101" i="20" s="1"/>
  <c r="AD78" i="20"/>
  <c r="AD101" i="20" s="1"/>
  <c r="AC78" i="20"/>
  <c r="AC101" i="20" s="1"/>
  <c r="AB78" i="20"/>
  <c r="AB101" i="20" s="1"/>
  <c r="AA78" i="20"/>
  <c r="AA101" i="20" s="1"/>
  <c r="Z78" i="20"/>
  <c r="Z101" i="20" s="1"/>
  <c r="Y78" i="20"/>
  <c r="Y101" i="20" s="1"/>
  <c r="X78" i="20"/>
  <c r="X101" i="20" s="1"/>
  <c r="W78" i="20"/>
  <c r="W101" i="20" s="1"/>
  <c r="V78" i="20"/>
  <c r="V101" i="20" s="1"/>
  <c r="T78" i="20"/>
  <c r="T101" i="20" s="1"/>
  <c r="S78" i="20"/>
  <c r="S101" i="20" s="1"/>
  <c r="Q78" i="20"/>
  <c r="Q101" i="20" s="1"/>
  <c r="P78" i="20"/>
  <c r="P101" i="20" s="1"/>
  <c r="O78" i="20"/>
  <c r="O101" i="20" s="1"/>
  <c r="N78" i="20"/>
  <c r="N101" i="20" s="1"/>
  <c r="M78" i="20"/>
  <c r="M101" i="20" s="1"/>
  <c r="L78" i="20"/>
  <c r="L101" i="20" s="1"/>
  <c r="K78" i="20"/>
  <c r="K101" i="20" s="1"/>
  <c r="J78" i="20"/>
  <c r="J101" i="20" s="1"/>
  <c r="I78" i="20"/>
  <c r="I101" i="20" s="1"/>
  <c r="H78" i="20"/>
  <c r="H101" i="20" s="1"/>
  <c r="G78" i="20"/>
  <c r="G101" i="20" s="1"/>
  <c r="F78" i="20"/>
  <c r="F101" i="20" s="1"/>
  <c r="E78" i="20"/>
  <c r="E101" i="20" s="1"/>
  <c r="D78" i="20"/>
  <c r="D101" i="20" s="1"/>
  <c r="AL77" i="20"/>
  <c r="AL100" i="20" s="1"/>
  <c r="AK77" i="20"/>
  <c r="AK100" i="20" s="1"/>
  <c r="AI77" i="20"/>
  <c r="AI100" i="20" s="1"/>
  <c r="AH77" i="20"/>
  <c r="AH100" i="20" s="1"/>
  <c r="AG77" i="20"/>
  <c r="AG100" i="20" s="1"/>
  <c r="AF77" i="20"/>
  <c r="AF100" i="20" s="1"/>
  <c r="AE77" i="20"/>
  <c r="AE100" i="20" s="1"/>
  <c r="AD77" i="20"/>
  <c r="AD100" i="20" s="1"/>
  <c r="AC77" i="20"/>
  <c r="AC100" i="20" s="1"/>
  <c r="AB77" i="20"/>
  <c r="AB100" i="20" s="1"/>
  <c r="AA77" i="20"/>
  <c r="AA100" i="20" s="1"/>
  <c r="Z77" i="20"/>
  <c r="Z100" i="20" s="1"/>
  <c r="Y77" i="20"/>
  <c r="Y100" i="20" s="1"/>
  <c r="X77" i="20"/>
  <c r="X100" i="20" s="1"/>
  <c r="W77" i="20"/>
  <c r="W100" i="20" s="1"/>
  <c r="V77" i="20"/>
  <c r="V100" i="20" s="1"/>
  <c r="T77" i="20"/>
  <c r="T100" i="20" s="1"/>
  <c r="S77" i="20"/>
  <c r="S100" i="20" s="1"/>
  <c r="Q77" i="20"/>
  <c r="Q100" i="20" s="1"/>
  <c r="P77" i="20"/>
  <c r="P100" i="20" s="1"/>
  <c r="O77" i="20"/>
  <c r="O100" i="20" s="1"/>
  <c r="N77" i="20"/>
  <c r="M77" i="20"/>
  <c r="M100" i="20" s="1"/>
  <c r="L77" i="20"/>
  <c r="L100" i="20" s="1"/>
  <c r="K77" i="20"/>
  <c r="K100" i="20" s="1"/>
  <c r="J77" i="20"/>
  <c r="J100" i="20" s="1"/>
  <c r="I77" i="20"/>
  <c r="I100" i="20" s="1"/>
  <c r="H77" i="20"/>
  <c r="H100" i="20" s="1"/>
  <c r="G77" i="20"/>
  <c r="G100" i="20" s="1"/>
  <c r="F77" i="20"/>
  <c r="F100" i="20" s="1"/>
  <c r="E77" i="20"/>
  <c r="E100" i="20" s="1"/>
  <c r="D77" i="20"/>
  <c r="D100" i="20" s="1"/>
  <c r="AL76" i="20"/>
  <c r="AL99" i="20" s="1"/>
  <c r="AK76" i="20"/>
  <c r="AK99" i="20" s="1"/>
  <c r="AI76" i="20"/>
  <c r="AI99" i="20" s="1"/>
  <c r="AH76" i="20"/>
  <c r="AH99" i="20" s="1"/>
  <c r="AG76" i="20"/>
  <c r="AG99" i="20" s="1"/>
  <c r="AF76" i="20"/>
  <c r="AF99" i="20" s="1"/>
  <c r="AE76" i="20"/>
  <c r="AE99" i="20" s="1"/>
  <c r="AD76" i="20"/>
  <c r="AD99" i="20" s="1"/>
  <c r="AC76" i="20"/>
  <c r="AC99" i="20" s="1"/>
  <c r="AB76" i="20"/>
  <c r="AB99" i="20" s="1"/>
  <c r="AA76" i="20"/>
  <c r="AA99" i="20" s="1"/>
  <c r="Z76" i="20"/>
  <c r="Z99" i="20" s="1"/>
  <c r="Y76" i="20"/>
  <c r="Y99" i="20" s="1"/>
  <c r="X76" i="20"/>
  <c r="X99" i="20" s="1"/>
  <c r="W76" i="20"/>
  <c r="W99" i="20" s="1"/>
  <c r="V76" i="20"/>
  <c r="V99" i="20" s="1"/>
  <c r="T76" i="20"/>
  <c r="T99" i="20" s="1"/>
  <c r="S76" i="20"/>
  <c r="S99" i="20" s="1"/>
  <c r="Q76" i="20"/>
  <c r="Q99" i="20" s="1"/>
  <c r="P76" i="20"/>
  <c r="P99" i="20" s="1"/>
  <c r="O76" i="20"/>
  <c r="O99" i="20" s="1"/>
  <c r="N76" i="20"/>
  <c r="M76" i="20"/>
  <c r="M99" i="20" s="1"/>
  <c r="L76" i="20"/>
  <c r="L99" i="20" s="1"/>
  <c r="K76" i="20"/>
  <c r="K99" i="20" s="1"/>
  <c r="J76" i="20"/>
  <c r="J99" i="20" s="1"/>
  <c r="I76" i="20"/>
  <c r="I99" i="20" s="1"/>
  <c r="H76" i="20"/>
  <c r="H99" i="20" s="1"/>
  <c r="G76" i="20"/>
  <c r="G99" i="20" s="1"/>
  <c r="F76" i="20"/>
  <c r="F99" i="20" s="1"/>
  <c r="E76" i="20"/>
  <c r="E99" i="20" s="1"/>
  <c r="D76" i="20"/>
  <c r="D99" i="20" s="1"/>
  <c r="AL75" i="20"/>
  <c r="AL98" i="20" s="1"/>
  <c r="AK75" i="20"/>
  <c r="AK98" i="20" s="1"/>
  <c r="AI75" i="20"/>
  <c r="AI98" i="20" s="1"/>
  <c r="AH75" i="20"/>
  <c r="AH98" i="20" s="1"/>
  <c r="AG75" i="20"/>
  <c r="AG98" i="20" s="1"/>
  <c r="AF75" i="20"/>
  <c r="AF98" i="20" s="1"/>
  <c r="AE75" i="20"/>
  <c r="AE98" i="20" s="1"/>
  <c r="AD75" i="20"/>
  <c r="AD98" i="20" s="1"/>
  <c r="AC75" i="20"/>
  <c r="AC98" i="20" s="1"/>
  <c r="AB75" i="20"/>
  <c r="AB98" i="20" s="1"/>
  <c r="AA75" i="20"/>
  <c r="AA98" i="20" s="1"/>
  <c r="Z75" i="20"/>
  <c r="Z98" i="20" s="1"/>
  <c r="Y75" i="20"/>
  <c r="Y98" i="20" s="1"/>
  <c r="X75" i="20"/>
  <c r="X98" i="20" s="1"/>
  <c r="W75" i="20"/>
  <c r="W98" i="20" s="1"/>
  <c r="V75" i="20"/>
  <c r="V98" i="20" s="1"/>
  <c r="T75" i="20"/>
  <c r="T98" i="20" s="1"/>
  <c r="S75" i="20"/>
  <c r="S98" i="20" s="1"/>
  <c r="Q75" i="20"/>
  <c r="Q98" i="20" s="1"/>
  <c r="P75" i="20"/>
  <c r="P98" i="20" s="1"/>
  <c r="O75" i="20"/>
  <c r="O98" i="20" s="1"/>
  <c r="N75" i="20"/>
  <c r="N98" i="20" s="1"/>
  <c r="M75" i="20"/>
  <c r="M98" i="20" s="1"/>
  <c r="L75" i="20"/>
  <c r="L98" i="20" s="1"/>
  <c r="K75" i="20"/>
  <c r="K98" i="20" s="1"/>
  <c r="J75" i="20"/>
  <c r="J98" i="20" s="1"/>
  <c r="I75" i="20"/>
  <c r="I98" i="20" s="1"/>
  <c r="H75" i="20"/>
  <c r="H98" i="20" s="1"/>
  <c r="G75" i="20"/>
  <c r="G98" i="20" s="1"/>
  <c r="F75" i="20"/>
  <c r="F98" i="20" s="1"/>
  <c r="E75" i="20"/>
  <c r="E98" i="20" s="1"/>
  <c r="D75" i="20"/>
  <c r="D98" i="20" s="1"/>
  <c r="AL74" i="20"/>
  <c r="AL97" i="20" s="1"/>
  <c r="AK74" i="20"/>
  <c r="AK97" i="20" s="1"/>
  <c r="AI74" i="20"/>
  <c r="AI97" i="20" s="1"/>
  <c r="AH74" i="20"/>
  <c r="AH97" i="20" s="1"/>
  <c r="AG74" i="20"/>
  <c r="AG97" i="20" s="1"/>
  <c r="AF74" i="20"/>
  <c r="AF97" i="20" s="1"/>
  <c r="AE74" i="20"/>
  <c r="AE97" i="20" s="1"/>
  <c r="AD74" i="20"/>
  <c r="AD97" i="20" s="1"/>
  <c r="AC74" i="20"/>
  <c r="AC97" i="20" s="1"/>
  <c r="AB74" i="20"/>
  <c r="AB97" i="20" s="1"/>
  <c r="AA74" i="20"/>
  <c r="AA97" i="20" s="1"/>
  <c r="Z74" i="20"/>
  <c r="Z97" i="20" s="1"/>
  <c r="Y74" i="20"/>
  <c r="Y97" i="20" s="1"/>
  <c r="X74" i="20"/>
  <c r="X97" i="20" s="1"/>
  <c r="W74" i="20"/>
  <c r="W97" i="20" s="1"/>
  <c r="V74" i="20"/>
  <c r="V97" i="20" s="1"/>
  <c r="T74" i="20"/>
  <c r="T97" i="20" s="1"/>
  <c r="S74" i="20"/>
  <c r="S97" i="20" s="1"/>
  <c r="Q74" i="20"/>
  <c r="Q97" i="20" s="1"/>
  <c r="P74" i="20"/>
  <c r="P97" i="20" s="1"/>
  <c r="O74" i="20"/>
  <c r="O97" i="20" s="1"/>
  <c r="N74" i="20"/>
  <c r="M74" i="20"/>
  <c r="M97" i="20" s="1"/>
  <c r="L74" i="20"/>
  <c r="L97" i="20" s="1"/>
  <c r="K74" i="20"/>
  <c r="K97" i="20" s="1"/>
  <c r="J74" i="20"/>
  <c r="J97" i="20" s="1"/>
  <c r="I74" i="20"/>
  <c r="I97" i="20" s="1"/>
  <c r="H74" i="20"/>
  <c r="H97" i="20" s="1"/>
  <c r="G74" i="20"/>
  <c r="G97" i="20" s="1"/>
  <c r="F74" i="20"/>
  <c r="F97" i="20" s="1"/>
  <c r="E74" i="20"/>
  <c r="E97" i="20" s="1"/>
  <c r="D74" i="20"/>
  <c r="D97" i="20" s="1"/>
  <c r="AL73" i="20"/>
  <c r="AK73" i="20"/>
  <c r="AI73" i="20"/>
  <c r="AH73" i="20"/>
  <c r="AG73" i="20"/>
  <c r="AF73" i="20"/>
  <c r="AE73" i="20"/>
  <c r="AD73" i="20"/>
  <c r="AC73" i="20"/>
  <c r="AB73" i="20"/>
  <c r="AA73" i="20"/>
  <c r="Z73" i="20"/>
  <c r="Y73" i="20"/>
  <c r="X73" i="20"/>
  <c r="W73" i="20"/>
  <c r="V73" i="20"/>
  <c r="T73" i="20"/>
  <c r="S73" i="20"/>
  <c r="Q73" i="20"/>
  <c r="P73" i="20"/>
  <c r="O73" i="20"/>
  <c r="N73" i="20"/>
  <c r="M73" i="20"/>
  <c r="L73" i="20"/>
  <c r="L96" i="20" s="1"/>
  <c r="K73" i="20"/>
  <c r="J73" i="20"/>
  <c r="J96" i="20" s="1"/>
  <c r="I73" i="20"/>
  <c r="I96" i="20" s="1"/>
  <c r="H73" i="20"/>
  <c r="H96" i="20" s="1"/>
  <c r="G73" i="20"/>
  <c r="G96" i="20" s="1"/>
  <c r="F73" i="20"/>
  <c r="F96" i="20" s="1"/>
  <c r="E73" i="20"/>
  <c r="E96" i="20" s="1"/>
  <c r="D73" i="20"/>
  <c r="D96" i="20" s="1"/>
  <c r="AL62" i="20"/>
  <c r="AK62" i="20"/>
  <c r="AI62" i="20"/>
  <c r="AH62" i="20"/>
  <c r="AG62" i="20"/>
  <c r="AF62" i="20"/>
  <c r="AE62" i="20"/>
  <c r="AD62" i="20"/>
  <c r="AC62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AN61" i="20"/>
  <c r="AJ61" i="20"/>
  <c r="AN60" i="20"/>
  <c r="AJ60" i="20"/>
  <c r="AM60" i="20" s="1"/>
  <c r="AN59" i="20"/>
  <c r="AJ59" i="20"/>
  <c r="AN58" i="20"/>
  <c r="AJ58" i="20"/>
  <c r="AN57" i="20"/>
  <c r="AJ57" i="20"/>
  <c r="AN56" i="20"/>
  <c r="AJ56" i="20"/>
  <c r="AN55" i="20"/>
  <c r="AJ55" i="20"/>
  <c r="AN54" i="20"/>
  <c r="AJ54" i="20"/>
  <c r="AN53" i="20"/>
  <c r="AJ53" i="20"/>
  <c r="AN52" i="20"/>
  <c r="AJ52" i="20"/>
  <c r="AN51" i="20"/>
  <c r="AJ51" i="20"/>
  <c r="AL41" i="20"/>
  <c r="AK41" i="20"/>
  <c r="AI41" i="20"/>
  <c r="AH41" i="20"/>
  <c r="AG41" i="20"/>
  <c r="AF41" i="20"/>
  <c r="AE41" i="20"/>
  <c r="AD41" i="20"/>
  <c r="AC41" i="20"/>
  <c r="AB41" i="20"/>
  <c r="AA41" i="20"/>
  <c r="Z41" i="20"/>
  <c r="Y41" i="20"/>
  <c r="X41" i="20"/>
  <c r="W41" i="20"/>
  <c r="W23" i="43" s="1"/>
  <c r="V41" i="20"/>
  <c r="U41" i="20"/>
  <c r="T41" i="20"/>
  <c r="R41" i="20"/>
  <c r="Q41" i="20"/>
  <c r="P41" i="20"/>
  <c r="O41" i="20"/>
  <c r="N41" i="20"/>
  <c r="N23" i="43" s="1"/>
  <c r="M41" i="20"/>
  <c r="L41" i="20"/>
  <c r="K41" i="20"/>
  <c r="J41" i="20"/>
  <c r="I41" i="20"/>
  <c r="H41" i="20"/>
  <c r="G41" i="20"/>
  <c r="F41" i="20"/>
  <c r="E41" i="20"/>
  <c r="D41" i="20"/>
  <c r="AN40" i="20"/>
  <c r="AN39" i="20"/>
  <c r="AN38" i="20"/>
  <c r="AN37" i="20"/>
  <c r="AM37" i="20"/>
  <c r="AN36" i="20"/>
  <c r="AN35" i="20"/>
  <c r="AN34" i="20"/>
  <c r="AN33" i="20"/>
  <c r="AM33" i="20" s="1"/>
  <c r="AN32" i="20"/>
  <c r="AN31" i="20"/>
  <c r="AM31" i="20"/>
  <c r="AN30" i="20"/>
  <c r="AM30" i="20"/>
  <c r="AL84" i="19"/>
  <c r="AL107" i="19" s="1"/>
  <c r="AK84" i="19"/>
  <c r="AK107" i="19" s="1"/>
  <c r="AN107" i="19" s="1"/>
  <c r="AI84" i="19"/>
  <c r="AI107" i="19" s="1"/>
  <c r="AH84" i="19"/>
  <c r="AH107" i="19" s="1"/>
  <c r="AG84" i="19"/>
  <c r="AG107" i="19" s="1"/>
  <c r="AF84" i="19"/>
  <c r="AF107" i="19" s="1"/>
  <c r="AE84" i="19"/>
  <c r="AE107" i="19" s="1"/>
  <c r="AD84" i="19"/>
  <c r="AD107" i="19" s="1"/>
  <c r="AC84" i="19"/>
  <c r="AC107" i="19" s="1"/>
  <c r="AB84" i="19"/>
  <c r="AB107" i="19" s="1"/>
  <c r="AA84" i="19"/>
  <c r="AA107" i="19" s="1"/>
  <c r="Z84" i="19"/>
  <c r="Z107" i="19" s="1"/>
  <c r="Y84" i="19"/>
  <c r="Y107" i="19" s="1"/>
  <c r="X84" i="19"/>
  <c r="X107" i="19" s="1"/>
  <c r="W84" i="19"/>
  <c r="W107" i="19" s="1"/>
  <c r="V84" i="19"/>
  <c r="V107" i="19" s="1"/>
  <c r="T84" i="19"/>
  <c r="T107" i="19" s="1"/>
  <c r="Q84" i="19"/>
  <c r="Q107" i="19" s="1"/>
  <c r="P84" i="19"/>
  <c r="P107" i="19" s="1"/>
  <c r="O84" i="19"/>
  <c r="O107" i="19" s="1"/>
  <c r="N84" i="19"/>
  <c r="N107" i="19" s="1"/>
  <c r="M84" i="19"/>
  <c r="M107" i="19" s="1"/>
  <c r="L84" i="19"/>
  <c r="L107" i="19" s="1"/>
  <c r="K84" i="19"/>
  <c r="K107" i="19" s="1"/>
  <c r="J84" i="19"/>
  <c r="J107" i="19" s="1"/>
  <c r="I84" i="19"/>
  <c r="I107" i="19" s="1"/>
  <c r="H84" i="19"/>
  <c r="H107" i="19" s="1"/>
  <c r="G84" i="19"/>
  <c r="G107" i="19" s="1"/>
  <c r="F84" i="19"/>
  <c r="F107" i="19" s="1"/>
  <c r="E84" i="19"/>
  <c r="E107" i="19" s="1"/>
  <c r="D84" i="19"/>
  <c r="D107" i="19" s="1"/>
  <c r="AL83" i="19"/>
  <c r="AL106" i="19" s="1"/>
  <c r="AK83" i="19"/>
  <c r="AK106" i="19" s="1"/>
  <c r="AI83" i="19"/>
  <c r="AI106" i="19" s="1"/>
  <c r="AH83" i="19"/>
  <c r="AH106" i="19" s="1"/>
  <c r="AG83" i="19"/>
  <c r="AG106" i="19" s="1"/>
  <c r="AF83" i="19"/>
  <c r="AF106" i="19" s="1"/>
  <c r="AE83" i="19"/>
  <c r="AE106" i="19" s="1"/>
  <c r="AD83" i="19"/>
  <c r="AD106" i="19" s="1"/>
  <c r="AC83" i="19"/>
  <c r="AC106" i="19" s="1"/>
  <c r="AB83" i="19"/>
  <c r="AB106" i="19" s="1"/>
  <c r="AA83" i="19"/>
  <c r="AA106" i="19" s="1"/>
  <c r="Z83" i="19"/>
  <c r="Z106" i="19" s="1"/>
  <c r="Y83" i="19"/>
  <c r="Y106" i="19" s="1"/>
  <c r="X83" i="19"/>
  <c r="X106" i="19" s="1"/>
  <c r="W83" i="19"/>
  <c r="W106" i="19" s="1"/>
  <c r="V83" i="19"/>
  <c r="V106" i="19" s="1"/>
  <c r="T83" i="19"/>
  <c r="T106" i="19" s="1"/>
  <c r="Q83" i="19"/>
  <c r="Q106" i="19" s="1"/>
  <c r="P83" i="19"/>
  <c r="P106" i="19" s="1"/>
  <c r="O83" i="19"/>
  <c r="O106" i="19" s="1"/>
  <c r="N83" i="19"/>
  <c r="N106" i="19" s="1"/>
  <c r="M83" i="19"/>
  <c r="M106" i="19" s="1"/>
  <c r="L83" i="19"/>
  <c r="L106" i="19" s="1"/>
  <c r="K83" i="19"/>
  <c r="K106" i="19" s="1"/>
  <c r="J83" i="19"/>
  <c r="J106" i="19" s="1"/>
  <c r="I83" i="19"/>
  <c r="I106" i="19" s="1"/>
  <c r="H83" i="19"/>
  <c r="H106" i="19" s="1"/>
  <c r="G83" i="19"/>
  <c r="G106" i="19" s="1"/>
  <c r="F83" i="19"/>
  <c r="F106" i="19" s="1"/>
  <c r="E83" i="19"/>
  <c r="E106" i="19" s="1"/>
  <c r="D83" i="19"/>
  <c r="D106" i="19" s="1"/>
  <c r="AL82" i="19"/>
  <c r="AL105" i="19" s="1"/>
  <c r="AK82" i="19"/>
  <c r="AK105" i="19" s="1"/>
  <c r="AI82" i="19"/>
  <c r="AI105" i="19" s="1"/>
  <c r="AH82" i="19"/>
  <c r="AH105" i="19" s="1"/>
  <c r="AG82" i="19"/>
  <c r="AG105" i="19" s="1"/>
  <c r="AF82" i="19"/>
  <c r="AF105" i="19" s="1"/>
  <c r="AE82" i="19"/>
  <c r="AE105" i="19" s="1"/>
  <c r="AD82" i="19"/>
  <c r="AD105" i="19" s="1"/>
  <c r="AC82" i="19"/>
  <c r="AC105" i="19" s="1"/>
  <c r="AB82" i="19"/>
  <c r="AB105" i="19" s="1"/>
  <c r="AA82" i="19"/>
  <c r="AA105" i="19" s="1"/>
  <c r="Z82" i="19"/>
  <c r="Z105" i="19" s="1"/>
  <c r="Y82" i="19"/>
  <c r="Y105" i="19" s="1"/>
  <c r="X82" i="19"/>
  <c r="X105" i="19" s="1"/>
  <c r="W82" i="19"/>
  <c r="W105" i="19" s="1"/>
  <c r="V82" i="19"/>
  <c r="V105" i="19" s="1"/>
  <c r="T82" i="19"/>
  <c r="T105" i="19" s="1"/>
  <c r="S82" i="19"/>
  <c r="S105" i="19" s="1"/>
  <c r="Q82" i="19"/>
  <c r="Q105" i="19" s="1"/>
  <c r="P82" i="19"/>
  <c r="P105" i="19" s="1"/>
  <c r="O82" i="19"/>
  <c r="O105" i="19" s="1"/>
  <c r="N82" i="19"/>
  <c r="N105" i="19" s="1"/>
  <c r="M82" i="19"/>
  <c r="M105" i="19" s="1"/>
  <c r="L82" i="19"/>
  <c r="L105" i="19" s="1"/>
  <c r="K82" i="19"/>
  <c r="K105" i="19" s="1"/>
  <c r="J82" i="19"/>
  <c r="J105" i="19" s="1"/>
  <c r="I82" i="19"/>
  <c r="I105" i="19" s="1"/>
  <c r="H82" i="19"/>
  <c r="H105" i="19" s="1"/>
  <c r="G82" i="19"/>
  <c r="G105" i="19" s="1"/>
  <c r="F82" i="19"/>
  <c r="F105" i="19" s="1"/>
  <c r="E82" i="19"/>
  <c r="E105" i="19" s="1"/>
  <c r="D82" i="19"/>
  <c r="D105" i="19" s="1"/>
  <c r="AL81" i="19"/>
  <c r="AL104" i="19" s="1"/>
  <c r="AK81" i="19"/>
  <c r="AK104" i="19" s="1"/>
  <c r="AI81" i="19"/>
  <c r="AI104" i="19" s="1"/>
  <c r="AH81" i="19"/>
  <c r="AH104" i="19" s="1"/>
  <c r="AG81" i="19"/>
  <c r="AG104" i="19" s="1"/>
  <c r="AF81" i="19"/>
  <c r="AF104" i="19" s="1"/>
  <c r="AE81" i="19"/>
  <c r="AE104" i="19" s="1"/>
  <c r="AD81" i="19"/>
  <c r="AD104" i="19" s="1"/>
  <c r="AC81" i="19"/>
  <c r="AC104" i="19" s="1"/>
  <c r="AB81" i="19"/>
  <c r="AB104" i="19" s="1"/>
  <c r="AA81" i="19"/>
  <c r="AA104" i="19" s="1"/>
  <c r="Z81" i="19"/>
  <c r="Z104" i="19" s="1"/>
  <c r="Y81" i="19"/>
  <c r="Y104" i="19" s="1"/>
  <c r="X81" i="19"/>
  <c r="X104" i="19" s="1"/>
  <c r="W81" i="19"/>
  <c r="W104" i="19" s="1"/>
  <c r="V81" i="19"/>
  <c r="V104" i="19" s="1"/>
  <c r="T81" i="19"/>
  <c r="T104" i="19" s="1"/>
  <c r="S81" i="19"/>
  <c r="S104" i="19" s="1"/>
  <c r="Q81" i="19"/>
  <c r="Q104" i="19" s="1"/>
  <c r="P81" i="19"/>
  <c r="P104" i="19" s="1"/>
  <c r="O81" i="19"/>
  <c r="O104" i="19" s="1"/>
  <c r="N81" i="19"/>
  <c r="N104" i="19" s="1"/>
  <c r="M81" i="19"/>
  <c r="M104" i="19" s="1"/>
  <c r="L81" i="19"/>
  <c r="L104" i="19" s="1"/>
  <c r="K81" i="19"/>
  <c r="K104" i="19" s="1"/>
  <c r="J81" i="19"/>
  <c r="J104" i="19" s="1"/>
  <c r="I81" i="19"/>
  <c r="I104" i="19" s="1"/>
  <c r="H81" i="19"/>
  <c r="H104" i="19" s="1"/>
  <c r="G81" i="19"/>
  <c r="G104" i="19" s="1"/>
  <c r="F81" i="19"/>
  <c r="F104" i="19" s="1"/>
  <c r="E81" i="19"/>
  <c r="E104" i="19" s="1"/>
  <c r="D81" i="19"/>
  <c r="D104" i="19" s="1"/>
  <c r="AL80" i="19"/>
  <c r="AL103" i="19" s="1"/>
  <c r="AK80" i="19"/>
  <c r="AK103" i="19" s="1"/>
  <c r="AN103" i="19" s="1"/>
  <c r="AI80" i="19"/>
  <c r="AI103" i="19" s="1"/>
  <c r="AH80" i="19"/>
  <c r="AH103" i="19" s="1"/>
  <c r="AG80" i="19"/>
  <c r="AG103" i="19" s="1"/>
  <c r="AF80" i="19"/>
  <c r="AF103" i="19" s="1"/>
  <c r="AE80" i="19"/>
  <c r="AE103" i="19" s="1"/>
  <c r="AD80" i="19"/>
  <c r="AD103" i="19" s="1"/>
  <c r="AC80" i="19"/>
  <c r="AC103" i="19" s="1"/>
  <c r="AB80" i="19"/>
  <c r="AB103" i="19" s="1"/>
  <c r="AA80" i="19"/>
  <c r="AA103" i="19" s="1"/>
  <c r="Z80" i="19"/>
  <c r="Z103" i="19" s="1"/>
  <c r="Y80" i="19"/>
  <c r="Y103" i="19" s="1"/>
  <c r="X80" i="19"/>
  <c r="X103" i="19" s="1"/>
  <c r="W80" i="19"/>
  <c r="W103" i="19" s="1"/>
  <c r="V80" i="19"/>
  <c r="V103" i="19" s="1"/>
  <c r="T80" i="19"/>
  <c r="T103" i="19" s="1"/>
  <c r="S80" i="19"/>
  <c r="S103" i="19" s="1"/>
  <c r="Q80" i="19"/>
  <c r="Q103" i="19" s="1"/>
  <c r="P80" i="19"/>
  <c r="P103" i="19" s="1"/>
  <c r="O80" i="19"/>
  <c r="O103" i="19" s="1"/>
  <c r="N80" i="19"/>
  <c r="N103" i="19" s="1"/>
  <c r="M80" i="19"/>
  <c r="M103" i="19" s="1"/>
  <c r="L80" i="19"/>
  <c r="L103" i="19" s="1"/>
  <c r="K80" i="19"/>
  <c r="K103" i="19" s="1"/>
  <c r="J80" i="19"/>
  <c r="J103" i="19" s="1"/>
  <c r="I80" i="19"/>
  <c r="I103" i="19" s="1"/>
  <c r="H80" i="19"/>
  <c r="H103" i="19" s="1"/>
  <c r="G80" i="19"/>
  <c r="G103" i="19" s="1"/>
  <c r="F80" i="19"/>
  <c r="F103" i="19" s="1"/>
  <c r="E80" i="19"/>
  <c r="E103" i="19" s="1"/>
  <c r="D80" i="19"/>
  <c r="D103" i="19" s="1"/>
  <c r="AL79" i="19"/>
  <c r="AL102" i="19" s="1"/>
  <c r="AK79" i="19"/>
  <c r="AK102" i="19" s="1"/>
  <c r="AI79" i="19"/>
  <c r="AI102" i="19" s="1"/>
  <c r="AH79" i="19"/>
  <c r="AH102" i="19" s="1"/>
  <c r="AG79" i="19"/>
  <c r="AG102" i="19" s="1"/>
  <c r="AF79" i="19"/>
  <c r="AF102" i="19" s="1"/>
  <c r="AE79" i="19"/>
  <c r="AE102" i="19" s="1"/>
  <c r="AD79" i="19"/>
  <c r="AD102" i="19" s="1"/>
  <c r="AC79" i="19"/>
  <c r="AC102" i="19" s="1"/>
  <c r="AB79" i="19"/>
  <c r="AB102" i="19" s="1"/>
  <c r="AA79" i="19"/>
  <c r="AA102" i="19" s="1"/>
  <c r="Z79" i="19"/>
  <c r="Z102" i="19" s="1"/>
  <c r="Y79" i="19"/>
  <c r="Y102" i="19" s="1"/>
  <c r="X79" i="19"/>
  <c r="X102" i="19" s="1"/>
  <c r="W79" i="19"/>
  <c r="W102" i="19" s="1"/>
  <c r="V79" i="19"/>
  <c r="V102" i="19" s="1"/>
  <c r="T79" i="19"/>
  <c r="T102" i="19" s="1"/>
  <c r="S79" i="19"/>
  <c r="S102" i="19" s="1"/>
  <c r="Q79" i="19"/>
  <c r="Q102" i="19" s="1"/>
  <c r="P79" i="19"/>
  <c r="P102" i="19" s="1"/>
  <c r="O79" i="19"/>
  <c r="O102" i="19" s="1"/>
  <c r="N79" i="19"/>
  <c r="N102" i="19" s="1"/>
  <c r="M79" i="19"/>
  <c r="M102" i="19" s="1"/>
  <c r="L79" i="19"/>
  <c r="L102" i="19" s="1"/>
  <c r="K79" i="19"/>
  <c r="K102" i="19" s="1"/>
  <c r="J79" i="19"/>
  <c r="J102" i="19" s="1"/>
  <c r="I79" i="19"/>
  <c r="I102" i="19" s="1"/>
  <c r="H79" i="19"/>
  <c r="H102" i="19" s="1"/>
  <c r="G79" i="19"/>
  <c r="G102" i="19" s="1"/>
  <c r="F79" i="19"/>
  <c r="F102" i="19" s="1"/>
  <c r="E79" i="19"/>
  <c r="E102" i="19" s="1"/>
  <c r="D79" i="19"/>
  <c r="D102" i="19" s="1"/>
  <c r="AL78" i="19"/>
  <c r="AL101" i="19" s="1"/>
  <c r="AK78" i="19"/>
  <c r="AK101" i="19" s="1"/>
  <c r="AI78" i="19"/>
  <c r="AI101" i="19" s="1"/>
  <c r="AH78" i="19"/>
  <c r="AH101" i="19" s="1"/>
  <c r="AG78" i="19"/>
  <c r="AG101" i="19" s="1"/>
  <c r="AF78" i="19"/>
  <c r="AF101" i="19" s="1"/>
  <c r="AE78" i="19"/>
  <c r="AE101" i="19" s="1"/>
  <c r="AD78" i="19"/>
  <c r="AD101" i="19" s="1"/>
  <c r="AC78" i="19"/>
  <c r="AC101" i="19" s="1"/>
  <c r="AB78" i="19"/>
  <c r="AB101" i="19" s="1"/>
  <c r="AA78" i="19"/>
  <c r="AA101" i="19" s="1"/>
  <c r="Z78" i="19"/>
  <c r="Z101" i="19" s="1"/>
  <c r="Y78" i="19"/>
  <c r="Y101" i="19" s="1"/>
  <c r="X78" i="19"/>
  <c r="X101" i="19" s="1"/>
  <c r="W78" i="19"/>
  <c r="W101" i="19" s="1"/>
  <c r="V78" i="19"/>
  <c r="V101" i="19" s="1"/>
  <c r="T78" i="19"/>
  <c r="T101" i="19" s="1"/>
  <c r="S78" i="19"/>
  <c r="S101" i="19" s="1"/>
  <c r="Q78" i="19"/>
  <c r="Q101" i="19" s="1"/>
  <c r="P78" i="19"/>
  <c r="P101" i="19" s="1"/>
  <c r="O78" i="19"/>
  <c r="O101" i="19" s="1"/>
  <c r="N78" i="19"/>
  <c r="N101" i="19" s="1"/>
  <c r="M78" i="19"/>
  <c r="M101" i="19" s="1"/>
  <c r="L78" i="19"/>
  <c r="L101" i="19" s="1"/>
  <c r="K78" i="19"/>
  <c r="K101" i="19" s="1"/>
  <c r="J78" i="19"/>
  <c r="J101" i="19" s="1"/>
  <c r="I78" i="19"/>
  <c r="I101" i="19" s="1"/>
  <c r="H78" i="19"/>
  <c r="H101" i="19" s="1"/>
  <c r="G78" i="19"/>
  <c r="G101" i="19" s="1"/>
  <c r="F78" i="19"/>
  <c r="F101" i="19" s="1"/>
  <c r="E78" i="19"/>
  <c r="E101" i="19" s="1"/>
  <c r="D78" i="19"/>
  <c r="D101" i="19" s="1"/>
  <c r="AL77" i="19"/>
  <c r="AL100" i="19" s="1"/>
  <c r="AK77" i="19"/>
  <c r="AK100" i="19" s="1"/>
  <c r="AI77" i="19"/>
  <c r="AI100" i="19" s="1"/>
  <c r="AH77" i="19"/>
  <c r="AH100" i="19" s="1"/>
  <c r="AG77" i="19"/>
  <c r="AG100" i="19" s="1"/>
  <c r="AF77" i="19"/>
  <c r="AF100" i="19" s="1"/>
  <c r="AE77" i="19"/>
  <c r="AE100" i="19" s="1"/>
  <c r="AD77" i="19"/>
  <c r="AD100" i="19" s="1"/>
  <c r="AC77" i="19"/>
  <c r="AC100" i="19" s="1"/>
  <c r="AB77" i="19"/>
  <c r="AB100" i="19" s="1"/>
  <c r="AA77" i="19"/>
  <c r="AA100" i="19" s="1"/>
  <c r="Z77" i="19"/>
  <c r="Z100" i="19" s="1"/>
  <c r="Y77" i="19"/>
  <c r="Y100" i="19" s="1"/>
  <c r="X77" i="19"/>
  <c r="X100" i="19" s="1"/>
  <c r="W77" i="19"/>
  <c r="W100" i="19" s="1"/>
  <c r="V77" i="19"/>
  <c r="V100" i="19" s="1"/>
  <c r="T77" i="19"/>
  <c r="T100" i="19" s="1"/>
  <c r="S77" i="19"/>
  <c r="S100" i="19" s="1"/>
  <c r="Q77" i="19"/>
  <c r="Q100" i="19" s="1"/>
  <c r="P77" i="19"/>
  <c r="P100" i="19" s="1"/>
  <c r="O77" i="19"/>
  <c r="O100" i="19" s="1"/>
  <c r="N77" i="19"/>
  <c r="N100" i="19" s="1"/>
  <c r="M77" i="19"/>
  <c r="M100" i="19" s="1"/>
  <c r="L77" i="19"/>
  <c r="L100" i="19" s="1"/>
  <c r="K77" i="19"/>
  <c r="K100" i="19" s="1"/>
  <c r="J77" i="19"/>
  <c r="J100" i="19" s="1"/>
  <c r="I77" i="19"/>
  <c r="I100" i="19" s="1"/>
  <c r="H77" i="19"/>
  <c r="H100" i="19" s="1"/>
  <c r="G77" i="19"/>
  <c r="G100" i="19" s="1"/>
  <c r="F77" i="19"/>
  <c r="F100" i="19" s="1"/>
  <c r="E77" i="19"/>
  <c r="E100" i="19" s="1"/>
  <c r="D77" i="19"/>
  <c r="D100" i="19" s="1"/>
  <c r="AL76" i="19"/>
  <c r="AL99" i="19" s="1"/>
  <c r="AK76" i="19"/>
  <c r="AI76" i="19"/>
  <c r="AI99" i="19" s="1"/>
  <c r="AH76" i="19"/>
  <c r="AH99" i="19" s="1"/>
  <c r="AG76" i="19"/>
  <c r="AG99" i="19" s="1"/>
  <c r="AF76" i="19"/>
  <c r="AF99" i="19" s="1"/>
  <c r="AE76" i="19"/>
  <c r="AE99" i="19" s="1"/>
  <c r="AD76" i="19"/>
  <c r="AD99" i="19" s="1"/>
  <c r="AC76" i="19"/>
  <c r="AC99" i="19" s="1"/>
  <c r="AB76" i="19"/>
  <c r="AB99" i="19" s="1"/>
  <c r="AA76" i="19"/>
  <c r="AA99" i="19" s="1"/>
  <c r="Z76" i="19"/>
  <c r="Z99" i="19" s="1"/>
  <c r="Y76" i="19"/>
  <c r="Y99" i="19" s="1"/>
  <c r="X76" i="19"/>
  <c r="X99" i="19" s="1"/>
  <c r="W76" i="19"/>
  <c r="W99" i="19" s="1"/>
  <c r="V76" i="19"/>
  <c r="V99" i="19" s="1"/>
  <c r="T76" i="19"/>
  <c r="T99" i="19" s="1"/>
  <c r="S76" i="19"/>
  <c r="S99" i="19" s="1"/>
  <c r="Q76" i="19"/>
  <c r="Q99" i="19" s="1"/>
  <c r="P76" i="19"/>
  <c r="P99" i="19" s="1"/>
  <c r="O76" i="19"/>
  <c r="O99" i="19" s="1"/>
  <c r="N76" i="19"/>
  <c r="N99" i="19" s="1"/>
  <c r="M76" i="19"/>
  <c r="M99" i="19" s="1"/>
  <c r="L76" i="19"/>
  <c r="L99" i="19" s="1"/>
  <c r="K76" i="19"/>
  <c r="K99" i="19" s="1"/>
  <c r="J76" i="19"/>
  <c r="J99" i="19" s="1"/>
  <c r="I76" i="19"/>
  <c r="I99" i="19" s="1"/>
  <c r="H76" i="19"/>
  <c r="H99" i="19" s="1"/>
  <c r="G76" i="19"/>
  <c r="G99" i="19" s="1"/>
  <c r="F76" i="19"/>
  <c r="F99" i="19" s="1"/>
  <c r="E76" i="19"/>
  <c r="E99" i="19" s="1"/>
  <c r="D76" i="19"/>
  <c r="D99" i="19" s="1"/>
  <c r="AL75" i="19"/>
  <c r="AL98" i="19" s="1"/>
  <c r="AK75" i="19"/>
  <c r="AI75" i="19"/>
  <c r="AI98" i="19" s="1"/>
  <c r="AH75" i="19"/>
  <c r="AH98" i="19" s="1"/>
  <c r="AG75" i="19"/>
  <c r="AG98" i="19" s="1"/>
  <c r="AF75" i="19"/>
  <c r="AF98" i="19" s="1"/>
  <c r="AE75" i="19"/>
  <c r="AE98" i="19" s="1"/>
  <c r="AD75" i="19"/>
  <c r="AD98" i="19" s="1"/>
  <c r="AC75" i="19"/>
  <c r="AC98" i="19" s="1"/>
  <c r="AB75" i="19"/>
  <c r="AB98" i="19" s="1"/>
  <c r="AA75" i="19"/>
  <c r="AA98" i="19" s="1"/>
  <c r="Z75" i="19"/>
  <c r="Z98" i="19" s="1"/>
  <c r="Y75" i="19"/>
  <c r="Y98" i="19" s="1"/>
  <c r="X75" i="19"/>
  <c r="X98" i="19" s="1"/>
  <c r="W75" i="19"/>
  <c r="W98" i="19" s="1"/>
  <c r="V75" i="19"/>
  <c r="V98" i="19" s="1"/>
  <c r="T75" i="19"/>
  <c r="T98" i="19" s="1"/>
  <c r="S75" i="19"/>
  <c r="S98" i="19" s="1"/>
  <c r="Q75" i="19"/>
  <c r="Q98" i="19" s="1"/>
  <c r="P75" i="19"/>
  <c r="P98" i="19" s="1"/>
  <c r="O75" i="19"/>
  <c r="O98" i="19" s="1"/>
  <c r="N75" i="19"/>
  <c r="N98" i="19" s="1"/>
  <c r="M75" i="19"/>
  <c r="M98" i="19" s="1"/>
  <c r="L75" i="19"/>
  <c r="L98" i="19" s="1"/>
  <c r="K75" i="19"/>
  <c r="K98" i="19" s="1"/>
  <c r="J75" i="19"/>
  <c r="J98" i="19" s="1"/>
  <c r="I75" i="19"/>
  <c r="I98" i="19" s="1"/>
  <c r="H75" i="19"/>
  <c r="H98" i="19" s="1"/>
  <c r="G75" i="19"/>
  <c r="G98" i="19" s="1"/>
  <c r="F75" i="19"/>
  <c r="F98" i="19" s="1"/>
  <c r="E75" i="19"/>
  <c r="E98" i="19" s="1"/>
  <c r="D75" i="19"/>
  <c r="D98" i="19" s="1"/>
  <c r="AL74" i="19"/>
  <c r="AL97" i="19" s="1"/>
  <c r="AK74" i="19"/>
  <c r="AI74" i="19"/>
  <c r="AI97" i="19" s="1"/>
  <c r="AH74" i="19"/>
  <c r="AH97" i="19" s="1"/>
  <c r="AG74" i="19"/>
  <c r="AG97" i="19" s="1"/>
  <c r="AF74" i="19"/>
  <c r="AF97" i="19" s="1"/>
  <c r="AE74" i="19"/>
  <c r="AE97" i="19" s="1"/>
  <c r="AD74" i="19"/>
  <c r="AD97" i="19" s="1"/>
  <c r="AC74" i="19"/>
  <c r="AC97" i="19" s="1"/>
  <c r="AB74" i="19"/>
  <c r="AB97" i="19" s="1"/>
  <c r="AA74" i="19"/>
  <c r="AA97" i="19" s="1"/>
  <c r="Z74" i="19"/>
  <c r="Z97" i="19" s="1"/>
  <c r="Y74" i="19"/>
  <c r="Y97" i="19" s="1"/>
  <c r="X74" i="19"/>
  <c r="X97" i="19" s="1"/>
  <c r="W74" i="19"/>
  <c r="W97" i="19" s="1"/>
  <c r="V74" i="19"/>
  <c r="V97" i="19" s="1"/>
  <c r="T74" i="19"/>
  <c r="T97" i="19" s="1"/>
  <c r="S74" i="19"/>
  <c r="S97" i="19" s="1"/>
  <c r="Q74" i="19"/>
  <c r="Q97" i="19" s="1"/>
  <c r="P74" i="19"/>
  <c r="P97" i="19" s="1"/>
  <c r="O74" i="19"/>
  <c r="O97" i="19" s="1"/>
  <c r="N74" i="19"/>
  <c r="N97" i="19" s="1"/>
  <c r="M74" i="19"/>
  <c r="M97" i="19" s="1"/>
  <c r="L74" i="19"/>
  <c r="L97" i="19" s="1"/>
  <c r="K74" i="19"/>
  <c r="K97" i="19" s="1"/>
  <c r="J74" i="19"/>
  <c r="J97" i="19" s="1"/>
  <c r="I74" i="19"/>
  <c r="I97" i="19" s="1"/>
  <c r="H74" i="19"/>
  <c r="H97" i="19" s="1"/>
  <c r="G74" i="19"/>
  <c r="G97" i="19" s="1"/>
  <c r="F74" i="19"/>
  <c r="F97" i="19" s="1"/>
  <c r="E74" i="19"/>
  <c r="E97" i="19" s="1"/>
  <c r="D74" i="19"/>
  <c r="D97" i="19" s="1"/>
  <c r="AL73" i="19"/>
  <c r="AK73" i="19"/>
  <c r="AI73" i="19"/>
  <c r="AH73" i="19"/>
  <c r="AG73" i="19"/>
  <c r="AF73" i="19"/>
  <c r="AE73" i="19"/>
  <c r="AD73" i="19"/>
  <c r="AC73" i="19"/>
  <c r="AB73" i="19"/>
  <c r="AA73" i="19"/>
  <c r="Z73" i="19"/>
  <c r="Y73" i="19"/>
  <c r="X73" i="19"/>
  <c r="W73" i="19"/>
  <c r="V73" i="19"/>
  <c r="T73" i="19"/>
  <c r="S73" i="19"/>
  <c r="Q73" i="19"/>
  <c r="P73" i="19"/>
  <c r="O73" i="19"/>
  <c r="N73" i="19"/>
  <c r="M73" i="19"/>
  <c r="L73" i="19"/>
  <c r="K73" i="19"/>
  <c r="J73" i="19"/>
  <c r="J96" i="19" s="1"/>
  <c r="I73" i="19"/>
  <c r="I96" i="19" s="1"/>
  <c r="H73" i="19"/>
  <c r="H96" i="19" s="1"/>
  <c r="G73" i="19"/>
  <c r="G96" i="19" s="1"/>
  <c r="F73" i="19"/>
  <c r="F96" i="19" s="1"/>
  <c r="E73" i="19"/>
  <c r="E96" i="19" s="1"/>
  <c r="D73" i="19"/>
  <c r="D96" i="19" s="1"/>
  <c r="AL62" i="19"/>
  <c r="AK62" i="19"/>
  <c r="AI62" i="19"/>
  <c r="AH62" i="19"/>
  <c r="AG62" i="19"/>
  <c r="AF62" i="19"/>
  <c r="AE62" i="19"/>
  <c r="AD62" i="19"/>
  <c r="AC62" i="19"/>
  <c r="AB62" i="19"/>
  <c r="AA62" i="19"/>
  <c r="Z62" i="19"/>
  <c r="Y62" i="19"/>
  <c r="X62" i="19"/>
  <c r="W62" i="19"/>
  <c r="V62" i="19"/>
  <c r="U62" i="19"/>
  <c r="T62" i="19"/>
  <c r="S62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AN61" i="19"/>
  <c r="AJ61" i="19"/>
  <c r="AN60" i="19"/>
  <c r="AJ60" i="19"/>
  <c r="AM60" i="19" s="1"/>
  <c r="AN59" i="19"/>
  <c r="AJ59" i="19"/>
  <c r="AN58" i="19"/>
  <c r="AJ58" i="19"/>
  <c r="AN57" i="19"/>
  <c r="AJ57" i="19"/>
  <c r="AN56" i="19"/>
  <c r="AJ56" i="19"/>
  <c r="AN55" i="19"/>
  <c r="AJ55" i="19"/>
  <c r="AN54" i="19"/>
  <c r="AJ54" i="19"/>
  <c r="AN53" i="19"/>
  <c r="AJ53" i="19"/>
  <c r="AN52" i="19"/>
  <c r="AJ52" i="19"/>
  <c r="AN51" i="19"/>
  <c r="AJ51" i="19"/>
  <c r="AL41" i="19"/>
  <c r="AK41" i="19"/>
  <c r="AI41" i="19"/>
  <c r="AH41" i="19"/>
  <c r="AG41" i="19"/>
  <c r="AF41" i="19"/>
  <c r="AE41" i="19"/>
  <c r="AD41" i="19"/>
  <c r="AC41" i="19"/>
  <c r="AB41" i="19"/>
  <c r="AA41" i="19"/>
  <c r="Z41" i="19"/>
  <c r="Y41" i="19"/>
  <c r="X41" i="19"/>
  <c r="W41" i="19"/>
  <c r="W22" i="43" s="1"/>
  <c r="V41" i="19"/>
  <c r="U41" i="19"/>
  <c r="T41" i="19"/>
  <c r="R41" i="19"/>
  <c r="Q41" i="19"/>
  <c r="P41" i="19"/>
  <c r="O41" i="19"/>
  <c r="N41" i="19"/>
  <c r="N22" i="43" s="1"/>
  <c r="M41" i="19"/>
  <c r="L41" i="19"/>
  <c r="K41" i="19"/>
  <c r="J41" i="19"/>
  <c r="I41" i="19"/>
  <c r="H41" i="19"/>
  <c r="G41" i="19"/>
  <c r="F41" i="19"/>
  <c r="E41" i="19"/>
  <c r="D41" i="19"/>
  <c r="AN40" i="19"/>
  <c r="AN39" i="19"/>
  <c r="AN38" i="19"/>
  <c r="AN37" i="19"/>
  <c r="AM37" i="19" s="1"/>
  <c r="AN36" i="19"/>
  <c r="AN35" i="19"/>
  <c r="AN34" i="19"/>
  <c r="AN33" i="19"/>
  <c r="AN32" i="19"/>
  <c r="AN31" i="19"/>
  <c r="AN30" i="19"/>
  <c r="AL84" i="18"/>
  <c r="AL107" i="18" s="1"/>
  <c r="AK84" i="18"/>
  <c r="AK107" i="18" s="1"/>
  <c r="AN107" i="18" s="1"/>
  <c r="AI84" i="18"/>
  <c r="AI107" i="18" s="1"/>
  <c r="AH84" i="18"/>
  <c r="AH107" i="18" s="1"/>
  <c r="AG84" i="18"/>
  <c r="AG107" i="18" s="1"/>
  <c r="AF84" i="18"/>
  <c r="AF107" i="18" s="1"/>
  <c r="AE84" i="18"/>
  <c r="AE107" i="18" s="1"/>
  <c r="AD84" i="18"/>
  <c r="AD107" i="18" s="1"/>
  <c r="AC84" i="18"/>
  <c r="AC107" i="18" s="1"/>
  <c r="AB84" i="18"/>
  <c r="AB107" i="18" s="1"/>
  <c r="AA84" i="18"/>
  <c r="AA107" i="18" s="1"/>
  <c r="Z84" i="18"/>
  <c r="Z107" i="18" s="1"/>
  <c r="Y84" i="18"/>
  <c r="Y107" i="18" s="1"/>
  <c r="X84" i="18"/>
  <c r="X107" i="18" s="1"/>
  <c r="W84" i="18"/>
  <c r="W107" i="18" s="1"/>
  <c r="V84" i="18"/>
  <c r="V107" i="18" s="1"/>
  <c r="T84" i="18"/>
  <c r="T107" i="18" s="1"/>
  <c r="Q84" i="18"/>
  <c r="Q107" i="18" s="1"/>
  <c r="P84" i="18"/>
  <c r="P107" i="18" s="1"/>
  <c r="O84" i="18"/>
  <c r="O107" i="18" s="1"/>
  <c r="N84" i="18"/>
  <c r="N107" i="18" s="1"/>
  <c r="M84" i="18"/>
  <c r="M107" i="18" s="1"/>
  <c r="L84" i="18"/>
  <c r="L107" i="18" s="1"/>
  <c r="K84" i="18"/>
  <c r="K107" i="18" s="1"/>
  <c r="J84" i="18"/>
  <c r="J107" i="18" s="1"/>
  <c r="I84" i="18"/>
  <c r="I107" i="18" s="1"/>
  <c r="H84" i="18"/>
  <c r="H107" i="18" s="1"/>
  <c r="G84" i="18"/>
  <c r="G107" i="18" s="1"/>
  <c r="F84" i="18"/>
  <c r="F107" i="18" s="1"/>
  <c r="E84" i="18"/>
  <c r="E107" i="18" s="1"/>
  <c r="D84" i="18"/>
  <c r="D107" i="18" s="1"/>
  <c r="AL83" i="18"/>
  <c r="AL106" i="18" s="1"/>
  <c r="AK83" i="18"/>
  <c r="AK106" i="18" s="1"/>
  <c r="AI83" i="18"/>
  <c r="AI106" i="18" s="1"/>
  <c r="AH83" i="18"/>
  <c r="AH106" i="18" s="1"/>
  <c r="AG83" i="18"/>
  <c r="AG106" i="18" s="1"/>
  <c r="AF83" i="18"/>
  <c r="AF106" i="18" s="1"/>
  <c r="AE83" i="18"/>
  <c r="AE106" i="18" s="1"/>
  <c r="AD83" i="18"/>
  <c r="AD106" i="18" s="1"/>
  <c r="AC83" i="18"/>
  <c r="AC106" i="18" s="1"/>
  <c r="AB83" i="18"/>
  <c r="AB106" i="18" s="1"/>
  <c r="AA83" i="18"/>
  <c r="AA106" i="18" s="1"/>
  <c r="Z83" i="18"/>
  <c r="Z106" i="18" s="1"/>
  <c r="Y83" i="18"/>
  <c r="Y106" i="18" s="1"/>
  <c r="X83" i="18"/>
  <c r="X106" i="18" s="1"/>
  <c r="W83" i="18"/>
  <c r="W106" i="18" s="1"/>
  <c r="V83" i="18"/>
  <c r="V106" i="18" s="1"/>
  <c r="T83" i="18"/>
  <c r="T106" i="18" s="1"/>
  <c r="Q83" i="18"/>
  <c r="Q106" i="18" s="1"/>
  <c r="P83" i="18"/>
  <c r="P106" i="18" s="1"/>
  <c r="O83" i="18"/>
  <c r="O106" i="18" s="1"/>
  <c r="N83" i="18"/>
  <c r="N106" i="18" s="1"/>
  <c r="M83" i="18"/>
  <c r="M106" i="18" s="1"/>
  <c r="L83" i="18"/>
  <c r="L106" i="18" s="1"/>
  <c r="K83" i="18"/>
  <c r="K106" i="18" s="1"/>
  <c r="J83" i="18"/>
  <c r="J106" i="18" s="1"/>
  <c r="I83" i="18"/>
  <c r="I106" i="18" s="1"/>
  <c r="H83" i="18"/>
  <c r="H106" i="18" s="1"/>
  <c r="G83" i="18"/>
  <c r="G106" i="18" s="1"/>
  <c r="F83" i="18"/>
  <c r="F106" i="18" s="1"/>
  <c r="E83" i="18"/>
  <c r="E106" i="18" s="1"/>
  <c r="D83" i="18"/>
  <c r="D106" i="18" s="1"/>
  <c r="AL82" i="18"/>
  <c r="AL105" i="18" s="1"/>
  <c r="AK82" i="18"/>
  <c r="AK105" i="18" s="1"/>
  <c r="AI82" i="18"/>
  <c r="AI105" i="18" s="1"/>
  <c r="AH82" i="18"/>
  <c r="AH105" i="18" s="1"/>
  <c r="AG82" i="18"/>
  <c r="AG105" i="18" s="1"/>
  <c r="AF82" i="18"/>
  <c r="AF105" i="18" s="1"/>
  <c r="AE82" i="18"/>
  <c r="AE105" i="18" s="1"/>
  <c r="AD82" i="18"/>
  <c r="AD105" i="18" s="1"/>
  <c r="AC82" i="18"/>
  <c r="AC105" i="18" s="1"/>
  <c r="AB82" i="18"/>
  <c r="AB105" i="18" s="1"/>
  <c r="AA82" i="18"/>
  <c r="AA105" i="18" s="1"/>
  <c r="Z82" i="18"/>
  <c r="Z105" i="18" s="1"/>
  <c r="Y82" i="18"/>
  <c r="Y105" i="18" s="1"/>
  <c r="X82" i="18"/>
  <c r="X105" i="18" s="1"/>
  <c r="W82" i="18"/>
  <c r="W105" i="18" s="1"/>
  <c r="V82" i="18"/>
  <c r="V105" i="18" s="1"/>
  <c r="T82" i="18"/>
  <c r="T105" i="18" s="1"/>
  <c r="S82" i="18"/>
  <c r="S105" i="18" s="1"/>
  <c r="Q82" i="18"/>
  <c r="Q105" i="18" s="1"/>
  <c r="P82" i="18"/>
  <c r="P105" i="18" s="1"/>
  <c r="O82" i="18"/>
  <c r="O105" i="18" s="1"/>
  <c r="N82" i="18"/>
  <c r="N105" i="18" s="1"/>
  <c r="M82" i="18"/>
  <c r="M105" i="18" s="1"/>
  <c r="L82" i="18"/>
  <c r="L105" i="18" s="1"/>
  <c r="K82" i="18"/>
  <c r="K105" i="18" s="1"/>
  <c r="J82" i="18"/>
  <c r="J105" i="18" s="1"/>
  <c r="I82" i="18"/>
  <c r="I105" i="18" s="1"/>
  <c r="H82" i="18"/>
  <c r="H105" i="18" s="1"/>
  <c r="G82" i="18"/>
  <c r="G105" i="18" s="1"/>
  <c r="F82" i="18"/>
  <c r="F105" i="18" s="1"/>
  <c r="E82" i="18"/>
  <c r="E105" i="18" s="1"/>
  <c r="D82" i="18"/>
  <c r="D105" i="18" s="1"/>
  <c r="AL81" i="18"/>
  <c r="AL104" i="18" s="1"/>
  <c r="AK81" i="18"/>
  <c r="AK104" i="18" s="1"/>
  <c r="AI81" i="18"/>
  <c r="AI104" i="18" s="1"/>
  <c r="AH81" i="18"/>
  <c r="AH104" i="18" s="1"/>
  <c r="AG81" i="18"/>
  <c r="AG104" i="18" s="1"/>
  <c r="AF81" i="18"/>
  <c r="AF104" i="18" s="1"/>
  <c r="AE81" i="18"/>
  <c r="AE104" i="18" s="1"/>
  <c r="AD81" i="18"/>
  <c r="AD104" i="18" s="1"/>
  <c r="AC81" i="18"/>
  <c r="AC104" i="18" s="1"/>
  <c r="AB81" i="18"/>
  <c r="AB104" i="18" s="1"/>
  <c r="AA81" i="18"/>
  <c r="AA104" i="18" s="1"/>
  <c r="Z81" i="18"/>
  <c r="Z104" i="18" s="1"/>
  <c r="Y81" i="18"/>
  <c r="Y104" i="18" s="1"/>
  <c r="X81" i="18"/>
  <c r="X104" i="18" s="1"/>
  <c r="W81" i="18"/>
  <c r="W104" i="18" s="1"/>
  <c r="V81" i="18"/>
  <c r="V104" i="18" s="1"/>
  <c r="T81" i="18"/>
  <c r="T104" i="18" s="1"/>
  <c r="S81" i="18"/>
  <c r="S104" i="18" s="1"/>
  <c r="Q81" i="18"/>
  <c r="Q104" i="18" s="1"/>
  <c r="P81" i="18"/>
  <c r="P104" i="18" s="1"/>
  <c r="O81" i="18"/>
  <c r="O104" i="18" s="1"/>
  <c r="N81" i="18"/>
  <c r="N104" i="18" s="1"/>
  <c r="M81" i="18"/>
  <c r="M104" i="18" s="1"/>
  <c r="L81" i="18"/>
  <c r="L104" i="18" s="1"/>
  <c r="K81" i="18"/>
  <c r="K104" i="18" s="1"/>
  <c r="J81" i="18"/>
  <c r="J104" i="18" s="1"/>
  <c r="I81" i="18"/>
  <c r="I104" i="18" s="1"/>
  <c r="H81" i="18"/>
  <c r="H104" i="18" s="1"/>
  <c r="G81" i="18"/>
  <c r="G104" i="18" s="1"/>
  <c r="F81" i="18"/>
  <c r="F104" i="18" s="1"/>
  <c r="E81" i="18"/>
  <c r="E104" i="18" s="1"/>
  <c r="D81" i="18"/>
  <c r="D104" i="18" s="1"/>
  <c r="AL80" i="18"/>
  <c r="AL103" i="18" s="1"/>
  <c r="AK80" i="18"/>
  <c r="AK103" i="18" s="1"/>
  <c r="AI80" i="18"/>
  <c r="AI103" i="18" s="1"/>
  <c r="AH80" i="18"/>
  <c r="AH103" i="18" s="1"/>
  <c r="AG80" i="18"/>
  <c r="AG103" i="18" s="1"/>
  <c r="AF80" i="18"/>
  <c r="AF103" i="18" s="1"/>
  <c r="AE80" i="18"/>
  <c r="AE103" i="18" s="1"/>
  <c r="AD80" i="18"/>
  <c r="AD103" i="18" s="1"/>
  <c r="AC80" i="18"/>
  <c r="AC103" i="18" s="1"/>
  <c r="AB80" i="18"/>
  <c r="AB103" i="18" s="1"/>
  <c r="AA80" i="18"/>
  <c r="AA103" i="18" s="1"/>
  <c r="Z80" i="18"/>
  <c r="Z103" i="18" s="1"/>
  <c r="Y80" i="18"/>
  <c r="Y103" i="18" s="1"/>
  <c r="X80" i="18"/>
  <c r="X103" i="18" s="1"/>
  <c r="W80" i="18"/>
  <c r="W103" i="18" s="1"/>
  <c r="V80" i="18"/>
  <c r="V103" i="18" s="1"/>
  <c r="T80" i="18"/>
  <c r="T103" i="18" s="1"/>
  <c r="S80" i="18"/>
  <c r="S103" i="18" s="1"/>
  <c r="Q80" i="18"/>
  <c r="Q103" i="18" s="1"/>
  <c r="P80" i="18"/>
  <c r="P103" i="18" s="1"/>
  <c r="O80" i="18"/>
  <c r="O103" i="18" s="1"/>
  <c r="N80" i="18"/>
  <c r="N103" i="18" s="1"/>
  <c r="M80" i="18"/>
  <c r="M103" i="18" s="1"/>
  <c r="L80" i="18"/>
  <c r="L103" i="18" s="1"/>
  <c r="K80" i="18"/>
  <c r="K103" i="18" s="1"/>
  <c r="J80" i="18"/>
  <c r="J103" i="18" s="1"/>
  <c r="I80" i="18"/>
  <c r="I103" i="18" s="1"/>
  <c r="H80" i="18"/>
  <c r="H103" i="18" s="1"/>
  <c r="G80" i="18"/>
  <c r="G103" i="18" s="1"/>
  <c r="F80" i="18"/>
  <c r="F103" i="18" s="1"/>
  <c r="E80" i="18"/>
  <c r="E103" i="18" s="1"/>
  <c r="D80" i="18"/>
  <c r="D103" i="18" s="1"/>
  <c r="AL79" i="18"/>
  <c r="AL102" i="18" s="1"/>
  <c r="AK79" i="18"/>
  <c r="AK102" i="18" s="1"/>
  <c r="AI79" i="18"/>
  <c r="AI102" i="18" s="1"/>
  <c r="AH79" i="18"/>
  <c r="AH102" i="18" s="1"/>
  <c r="AG79" i="18"/>
  <c r="AG102" i="18" s="1"/>
  <c r="AF79" i="18"/>
  <c r="AF102" i="18" s="1"/>
  <c r="AE79" i="18"/>
  <c r="AE102" i="18" s="1"/>
  <c r="AD79" i="18"/>
  <c r="AD102" i="18" s="1"/>
  <c r="AC79" i="18"/>
  <c r="AC102" i="18" s="1"/>
  <c r="AB79" i="18"/>
  <c r="AB102" i="18" s="1"/>
  <c r="AA79" i="18"/>
  <c r="AA102" i="18" s="1"/>
  <c r="Z79" i="18"/>
  <c r="Z102" i="18" s="1"/>
  <c r="Y79" i="18"/>
  <c r="Y102" i="18" s="1"/>
  <c r="X79" i="18"/>
  <c r="X102" i="18" s="1"/>
  <c r="W79" i="18"/>
  <c r="W102" i="18" s="1"/>
  <c r="V79" i="18"/>
  <c r="V102" i="18" s="1"/>
  <c r="T79" i="18"/>
  <c r="T102" i="18" s="1"/>
  <c r="S79" i="18"/>
  <c r="S102" i="18" s="1"/>
  <c r="Q79" i="18"/>
  <c r="Q102" i="18" s="1"/>
  <c r="P79" i="18"/>
  <c r="P102" i="18" s="1"/>
  <c r="O79" i="18"/>
  <c r="O102" i="18" s="1"/>
  <c r="N79" i="18"/>
  <c r="N102" i="18" s="1"/>
  <c r="M79" i="18"/>
  <c r="M102" i="18" s="1"/>
  <c r="L79" i="18"/>
  <c r="L102" i="18" s="1"/>
  <c r="K79" i="18"/>
  <c r="K102" i="18" s="1"/>
  <c r="J79" i="18"/>
  <c r="J102" i="18" s="1"/>
  <c r="I79" i="18"/>
  <c r="I102" i="18" s="1"/>
  <c r="H79" i="18"/>
  <c r="H102" i="18" s="1"/>
  <c r="G79" i="18"/>
  <c r="G102" i="18" s="1"/>
  <c r="F79" i="18"/>
  <c r="F102" i="18" s="1"/>
  <c r="E79" i="18"/>
  <c r="E102" i="18" s="1"/>
  <c r="D79" i="18"/>
  <c r="D102" i="18" s="1"/>
  <c r="AL78" i="18"/>
  <c r="AL101" i="18" s="1"/>
  <c r="AK78" i="18"/>
  <c r="AK101" i="18" s="1"/>
  <c r="AI78" i="18"/>
  <c r="AI101" i="18" s="1"/>
  <c r="AH78" i="18"/>
  <c r="AH101" i="18" s="1"/>
  <c r="AG78" i="18"/>
  <c r="AG101" i="18" s="1"/>
  <c r="AF78" i="18"/>
  <c r="AF101" i="18" s="1"/>
  <c r="AE78" i="18"/>
  <c r="AE101" i="18" s="1"/>
  <c r="AD78" i="18"/>
  <c r="AD101" i="18" s="1"/>
  <c r="AC78" i="18"/>
  <c r="AC101" i="18" s="1"/>
  <c r="AB78" i="18"/>
  <c r="AB101" i="18" s="1"/>
  <c r="AA78" i="18"/>
  <c r="AA101" i="18" s="1"/>
  <c r="Z78" i="18"/>
  <c r="Z101" i="18" s="1"/>
  <c r="Y78" i="18"/>
  <c r="Y101" i="18" s="1"/>
  <c r="X78" i="18"/>
  <c r="X101" i="18" s="1"/>
  <c r="W78" i="18"/>
  <c r="W101" i="18" s="1"/>
  <c r="V78" i="18"/>
  <c r="V101" i="18" s="1"/>
  <c r="T78" i="18"/>
  <c r="T101" i="18" s="1"/>
  <c r="S78" i="18"/>
  <c r="S101" i="18" s="1"/>
  <c r="Q78" i="18"/>
  <c r="Q101" i="18" s="1"/>
  <c r="P78" i="18"/>
  <c r="P101" i="18" s="1"/>
  <c r="O78" i="18"/>
  <c r="O101" i="18" s="1"/>
  <c r="N78" i="18"/>
  <c r="N101" i="18" s="1"/>
  <c r="M78" i="18"/>
  <c r="M101" i="18" s="1"/>
  <c r="L78" i="18"/>
  <c r="L101" i="18" s="1"/>
  <c r="K78" i="18"/>
  <c r="K101" i="18" s="1"/>
  <c r="J78" i="18"/>
  <c r="J101" i="18" s="1"/>
  <c r="I78" i="18"/>
  <c r="I101" i="18" s="1"/>
  <c r="H78" i="18"/>
  <c r="H101" i="18" s="1"/>
  <c r="G78" i="18"/>
  <c r="G101" i="18" s="1"/>
  <c r="F78" i="18"/>
  <c r="F101" i="18" s="1"/>
  <c r="E78" i="18"/>
  <c r="E101" i="18" s="1"/>
  <c r="D78" i="18"/>
  <c r="D101" i="18" s="1"/>
  <c r="AL77" i="18"/>
  <c r="AL100" i="18" s="1"/>
  <c r="AK77" i="18"/>
  <c r="AK100" i="18" s="1"/>
  <c r="AI77" i="18"/>
  <c r="AI100" i="18" s="1"/>
  <c r="AH77" i="18"/>
  <c r="AH100" i="18" s="1"/>
  <c r="AG77" i="18"/>
  <c r="AG100" i="18" s="1"/>
  <c r="AF77" i="18"/>
  <c r="AF100" i="18" s="1"/>
  <c r="AE77" i="18"/>
  <c r="AE100" i="18" s="1"/>
  <c r="AD77" i="18"/>
  <c r="AD100" i="18" s="1"/>
  <c r="AC77" i="18"/>
  <c r="AC100" i="18" s="1"/>
  <c r="AB77" i="18"/>
  <c r="AB100" i="18" s="1"/>
  <c r="AA77" i="18"/>
  <c r="AA100" i="18" s="1"/>
  <c r="Z77" i="18"/>
  <c r="Z100" i="18" s="1"/>
  <c r="Y77" i="18"/>
  <c r="Y100" i="18" s="1"/>
  <c r="X77" i="18"/>
  <c r="X100" i="18" s="1"/>
  <c r="W77" i="18"/>
  <c r="W100" i="18" s="1"/>
  <c r="V77" i="18"/>
  <c r="V100" i="18" s="1"/>
  <c r="T77" i="18"/>
  <c r="T100" i="18" s="1"/>
  <c r="S77" i="18"/>
  <c r="S100" i="18" s="1"/>
  <c r="Q77" i="18"/>
  <c r="Q100" i="18" s="1"/>
  <c r="P77" i="18"/>
  <c r="P100" i="18" s="1"/>
  <c r="O77" i="18"/>
  <c r="O100" i="18" s="1"/>
  <c r="N77" i="18"/>
  <c r="N100" i="18" s="1"/>
  <c r="M77" i="18"/>
  <c r="M100" i="18" s="1"/>
  <c r="L77" i="18"/>
  <c r="L100" i="18" s="1"/>
  <c r="K77" i="18"/>
  <c r="K100" i="18" s="1"/>
  <c r="J77" i="18"/>
  <c r="J100" i="18" s="1"/>
  <c r="I77" i="18"/>
  <c r="I100" i="18" s="1"/>
  <c r="H77" i="18"/>
  <c r="H100" i="18" s="1"/>
  <c r="G77" i="18"/>
  <c r="G100" i="18" s="1"/>
  <c r="F77" i="18"/>
  <c r="F100" i="18" s="1"/>
  <c r="E77" i="18"/>
  <c r="E100" i="18" s="1"/>
  <c r="D77" i="18"/>
  <c r="D100" i="18" s="1"/>
  <c r="AL76" i="18"/>
  <c r="AL99" i="18" s="1"/>
  <c r="AK76" i="18"/>
  <c r="AK99" i="18" s="1"/>
  <c r="AI76" i="18"/>
  <c r="AI99" i="18" s="1"/>
  <c r="AH76" i="18"/>
  <c r="AH99" i="18" s="1"/>
  <c r="AG76" i="18"/>
  <c r="AG99" i="18" s="1"/>
  <c r="AF76" i="18"/>
  <c r="AF99" i="18" s="1"/>
  <c r="AE76" i="18"/>
  <c r="AE99" i="18" s="1"/>
  <c r="AD76" i="18"/>
  <c r="AD99" i="18" s="1"/>
  <c r="AC76" i="18"/>
  <c r="AC99" i="18" s="1"/>
  <c r="AB76" i="18"/>
  <c r="AB99" i="18" s="1"/>
  <c r="AA76" i="18"/>
  <c r="AA99" i="18" s="1"/>
  <c r="Z76" i="18"/>
  <c r="Z99" i="18" s="1"/>
  <c r="Y76" i="18"/>
  <c r="Y99" i="18" s="1"/>
  <c r="X76" i="18"/>
  <c r="X99" i="18" s="1"/>
  <c r="W76" i="18"/>
  <c r="W99" i="18" s="1"/>
  <c r="V76" i="18"/>
  <c r="V99" i="18" s="1"/>
  <c r="T76" i="18"/>
  <c r="T99" i="18" s="1"/>
  <c r="S76" i="18"/>
  <c r="S99" i="18" s="1"/>
  <c r="Q76" i="18"/>
  <c r="Q99" i="18" s="1"/>
  <c r="P76" i="18"/>
  <c r="P99" i="18" s="1"/>
  <c r="O76" i="18"/>
  <c r="O99" i="18" s="1"/>
  <c r="N76" i="18"/>
  <c r="N99" i="18" s="1"/>
  <c r="M76" i="18"/>
  <c r="M99" i="18" s="1"/>
  <c r="L76" i="18"/>
  <c r="L99" i="18" s="1"/>
  <c r="K76" i="18"/>
  <c r="K99" i="18" s="1"/>
  <c r="J76" i="18"/>
  <c r="J99" i="18" s="1"/>
  <c r="I76" i="18"/>
  <c r="I99" i="18" s="1"/>
  <c r="H76" i="18"/>
  <c r="H99" i="18" s="1"/>
  <c r="G76" i="18"/>
  <c r="G99" i="18" s="1"/>
  <c r="F76" i="18"/>
  <c r="F99" i="18" s="1"/>
  <c r="E76" i="18"/>
  <c r="E99" i="18" s="1"/>
  <c r="D76" i="18"/>
  <c r="D99" i="18" s="1"/>
  <c r="AL75" i="18"/>
  <c r="AL98" i="18" s="1"/>
  <c r="AK75" i="18"/>
  <c r="AK98" i="18" s="1"/>
  <c r="AI75" i="18"/>
  <c r="AI98" i="18" s="1"/>
  <c r="AH75" i="18"/>
  <c r="AH98" i="18" s="1"/>
  <c r="AG75" i="18"/>
  <c r="AG98" i="18" s="1"/>
  <c r="AF75" i="18"/>
  <c r="AF98" i="18" s="1"/>
  <c r="AE75" i="18"/>
  <c r="AE98" i="18" s="1"/>
  <c r="AD75" i="18"/>
  <c r="AD98" i="18" s="1"/>
  <c r="AC75" i="18"/>
  <c r="AC98" i="18" s="1"/>
  <c r="AB75" i="18"/>
  <c r="AB98" i="18" s="1"/>
  <c r="AA75" i="18"/>
  <c r="AA98" i="18" s="1"/>
  <c r="Z75" i="18"/>
  <c r="Z98" i="18" s="1"/>
  <c r="Y75" i="18"/>
  <c r="Y98" i="18" s="1"/>
  <c r="X75" i="18"/>
  <c r="X98" i="18" s="1"/>
  <c r="W75" i="18"/>
  <c r="W98" i="18" s="1"/>
  <c r="V75" i="18"/>
  <c r="V98" i="18" s="1"/>
  <c r="T75" i="18"/>
  <c r="T98" i="18" s="1"/>
  <c r="S75" i="18"/>
  <c r="S98" i="18" s="1"/>
  <c r="Q75" i="18"/>
  <c r="Q98" i="18" s="1"/>
  <c r="P75" i="18"/>
  <c r="P98" i="18" s="1"/>
  <c r="O75" i="18"/>
  <c r="O98" i="18" s="1"/>
  <c r="N75" i="18"/>
  <c r="N98" i="18" s="1"/>
  <c r="M75" i="18"/>
  <c r="M98" i="18" s="1"/>
  <c r="L75" i="18"/>
  <c r="L98" i="18" s="1"/>
  <c r="K75" i="18"/>
  <c r="K98" i="18" s="1"/>
  <c r="J75" i="18"/>
  <c r="J98" i="18" s="1"/>
  <c r="I75" i="18"/>
  <c r="I98" i="18" s="1"/>
  <c r="H75" i="18"/>
  <c r="H98" i="18" s="1"/>
  <c r="G75" i="18"/>
  <c r="G98" i="18" s="1"/>
  <c r="F75" i="18"/>
  <c r="F98" i="18" s="1"/>
  <c r="E75" i="18"/>
  <c r="E98" i="18" s="1"/>
  <c r="D75" i="18"/>
  <c r="D98" i="18" s="1"/>
  <c r="AL74" i="18"/>
  <c r="AL97" i="18" s="1"/>
  <c r="AK74" i="18"/>
  <c r="AK97" i="18" s="1"/>
  <c r="AI74" i="18"/>
  <c r="AI97" i="18" s="1"/>
  <c r="AH74" i="18"/>
  <c r="AH97" i="18" s="1"/>
  <c r="AG74" i="18"/>
  <c r="AG97" i="18" s="1"/>
  <c r="AF74" i="18"/>
  <c r="AF97" i="18" s="1"/>
  <c r="AE74" i="18"/>
  <c r="AE97" i="18" s="1"/>
  <c r="AD74" i="18"/>
  <c r="AD97" i="18" s="1"/>
  <c r="AC74" i="18"/>
  <c r="AC97" i="18" s="1"/>
  <c r="AB74" i="18"/>
  <c r="AB97" i="18" s="1"/>
  <c r="AA74" i="18"/>
  <c r="AA97" i="18" s="1"/>
  <c r="Z74" i="18"/>
  <c r="Z97" i="18" s="1"/>
  <c r="Y74" i="18"/>
  <c r="Y97" i="18" s="1"/>
  <c r="X74" i="18"/>
  <c r="X97" i="18" s="1"/>
  <c r="W74" i="18"/>
  <c r="W97" i="18" s="1"/>
  <c r="V74" i="18"/>
  <c r="V97" i="18" s="1"/>
  <c r="T74" i="18"/>
  <c r="T97" i="18" s="1"/>
  <c r="S74" i="18"/>
  <c r="S97" i="18" s="1"/>
  <c r="Q74" i="18"/>
  <c r="Q97" i="18" s="1"/>
  <c r="P74" i="18"/>
  <c r="P97" i="18" s="1"/>
  <c r="O74" i="18"/>
  <c r="O97" i="18" s="1"/>
  <c r="N74" i="18"/>
  <c r="N97" i="18" s="1"/>
  <c r="M74" i="18"/>
  <c r="M97" i="18" s="1"/>
  <c r="L74" i="18"/>
  <c r="L97" i="18" s="1"/>
  <c r="K74" i="18"/>
  <c r="K97" i="18" s="1"/>
  <c r="J74" i="18"/>
  <c r="J97" i="18" s="1"/>
  <c r="I74" i="18"/>
  <c r="I97" i="18" s="1"/>
  <c r="H74" i="18"/>
  <c r="H97" i="18" s="1"/>
  <c r="G74" i="18"/>
  <c r="G97" i="18" s="1"/>
  <c r="F74" i="18"/>
  <c r="F97" i="18" s="1"/>
  <c r="E74" i="18"/>
  <c r="E97" i="18" s="1"/>
  <c r="D74" i="18"/>
  <c r="D97" i="18" s="1"/>
  <c r="AL73" i="18"/>
  <c r="AK73" i="18"/>
  <c r="AN73" i="18" s="1"/>
  <c r="AI73" i="18"/>
  <c r="AH73" i="18"/>
  <c r="AG73" i="18"/>
  <c r="AF73" i="18"/>
  <c r="AE73" i="18"/>
  <c r="AD73" i="18"/>
  <c r="AC73" i="18"/>
  <c r="AB73" i="18"/>
  <c r="AA73" i="18"/>
  <c r="Z73" i="18"/>
  <c r="Y73" i="18"/>
  <c r="X73" i="18"/>
  <c r="W73" i="18"/>
  <c r="V73" i="18"/>
  <c r="T73" i="18"/>
  <c r="S73" i="18"/>
  <c r="Q73" i="18"/>
  <c r="P73" i="18"/>
  <c r="O73" i="18"/>
  <c r="N73" i="18"/>
  <c r="M73" i="18"/>
  <c r="L73" i="18"/>
  <c r="K73" i="18"/>
  <c r="J73" i="18"/>
  <c r="J96" i="18" s="1"/>
  <c r="I73" i="18"/>
  <c r="I96" i="18" s="1"/>
  <c r="H73" i="18"/>
  <c r="H96" i="18" s="1"/>
  <c r="G73" i="18"/>
  <c r="G96" i="18" s="1"/>
  <c r="F73" i="18"/>
  <c r="F96" i="18" s="1"/>
  <c r="E73" i="18"/>
  <c r="E96" i="18" s="1"/>
  <c r="D73" i="18"/>
  <c r="D96" i="18" s="1"/>
  <c r="AL62" i="18"/>
  <c r="AK62" i="18"/>
  <c r="AI62" i="18"/>
  <c r="AH62" i="18"/>
  <c r="AG62" i="18"/>
  <c r="AF62" i="18"/>
  <c r="AE62" i="18"/>
  <c r="AD62" i="18"/>
  <c r="AC62" i="18"/>
  <c r="AB62" i="18"/>
  <c r="AA62" i="18"/>
  <c r="Z62" i="18"/>
  <c r="Y62" i="18"/>
  <c r="X62" i="18"/>
  <c r="W62" i="18"/>
  <c r="V62" i="18"/>
  <c r="U62" i="18"/>
  <c r="T62" i="18"/>
  <c r="S62" i="18"/>
  <c r="R62" i="18"/>
  <c r="Q62" i="18"/>
  <c r="P62" i="18"/>
  <c r="O62" i="18"/>
  <c r="N62" i="18"/>
  <c r="M62" i="18"/>
  <c r="L62" i="18"/>
  <c r="K62" i="18"/>
  <c r="J62" i="18"/>
  <c r="I62" i="18"/>
  <c r="H62" i="18"/>
  <c r="G62" i="18"/>
  <c r="F62" i="18"/>
  <c r="E62" i="18"/>
  <c r="D62" i="18"/>
  <c r="AJ62" i="18" s="1"/>
  <c r="AN61" i="18"/>
  <c r="AJ61" i="18"/>
  <c r="AM61" i="18" s="1"/>
  <c r="AN60" i="18"/>
  <c r="AJ60" i="18"/>
  <c r="AM60" i="18" s="1"/>
  <c r="AN59" i="18"/>
  <c r="AJ59" i="18"/>
  <c r="AM59" i="18" s="1"/>
  <c r="AN58" i="18"/>
  <c r="AM58" i="18"/>
  <c r="AJ58" i="18"/>
  <c r="AN57" i="18"/>
  <c r="AJ57" i="18"/>
  <c r="AN56" i="18"/>
  <c r="AJ56" i="18"/>
  <c r="AN55" i="18"/>
  <c r="AJ55" i="18"/>
  <c r="AN54" i="18"/>
  <c r="AJ54" i="18"/>
  <c r="AN53" i="18"/>
  <c r="AJ53" i="18"/>
  <c r="AN52" i="18"/>
  <c r="AJ52" i="18"/>
  <c r="AN51" i="18"/>
  <c r="AJ51" i="18"/>
  <c r="AL41" i="18"/>
  <c r="AK41" i="18"/>
  <c r="AI41" i="18"/>
  <c r="AH41" i="18"/>
  <c r="AG41" i="18"/>
  <c r="AF41" i="18"/>
  <c r="AE41" i="18"/>
  <c r="AD41" i="18"/>
  <c r="AC41" i="18"/>
  <c r="AB41" i="18"/>
  <c r="AA41" i="18"/>
  <c r="Z41" i="18"/>
  <c r="Y41" i="18"/>
  <c r="X41" i="18"/>
  <c r="W41" i="18"/>
  <c r="W21" i="43" s="1"/>
  <c r="V41" i="18"/>
  <c r="U41" i="18"/>
  <c r="T41" i="18"/>
  <c r="R41" i="18"/>
  <c r="Q41" i="18"/>
  <c r="P41" i="18"/>
  <c r="O41" i="18"/>
  <c r="N41" i="18"/>
  <c r="N21" i="43" s="1"/>
  <c r="M41" i="18"/>
  <c r="L41" i="18"/>
  <c r="K41" i="18"/>
  <c r="J41" i="18"/>
  <c r="I41" i="18"/>
  <c r="H41" i="18"/>
  <c r="G41" i="18"/>
  <c r="F41" i="18"/>
  <c r="E41" i="18"/>
  <c r="D41" i="18"/>
  <c r="AN40" i="18"/>
  <c r="AN39" i="18"/>
  <c r="AN38" i="18"/>
  <c r="AN37" i="18"/>
  <c r="AN36" i="18"/>
  <c r="AN35" i="18"/>
  <c r="AN34" i="18"/>
  <c r="AN33" i="18"/>
  <c r="AN32" i="18"/>
  <c r="AN31" i="18"/>
  <c r="AN30" i="18"/>
  <c r="AL84" i="17"/>
  <c r="AL107" i="17" s="1"/>
  <c r="AK84" i="17"/>
  <c r="AK107" i="17" s="1"/>
  <c r="AI84" i="17"/>
  <c r="AI107" i="17" s="1"/>
  <c r="AH84" i="17"/>
  <c r="AH107" i="17" s="1"/>
  <c r="AG84" i="17"/>
  <c r="AG107" i="17" s="1"/>
  <c r="AF84" i="17"/>
  <c r="AF107" i="17" s="1"/>
  <c r="AE84" i="17"/>
  <c r="AE107" i="17" s="1"/>
  <c r="AD84" i="17"/>
  <c r="AD107" i="17" s="1"/>
  <c r="AC84" i="17"/>
  <c r="AC107" i="17" s="1"/>
  <c r="AB84" i="17"/>
  <c r="AB107" i="17" s="1"/>
  <c r="AA84" i="17"/>
  <c r="AA107" i="17" s="1"/>
  <c r="Z84" i="17"/>
  <c r="Z107" i="17" s="1"/>
  <c r="Y84" i="17"/>
  <c r="Y107" i="17" s="1"/>
  <c r="X84" i="17"/>
  <c r="X107" i="17" s="1"/>
  <c r="W84" i="17"/>
  <c r="W107" i="17" s="1"/>
  <c r="V84" i="17"/>
  <c r="V107" i="17" s="1"/>
  <c r="T84" i="17"/>
  <c r="T107" i="17" s="1"/>
  <c r="Q84" i="17"/>
  <c r="Q107" i="17" s="1"/>
  <c r="P84" i="17"/>
  <c r="P107" i="17" s="1"/>
  <c r="O84" i="17"/>
  <c r="O107" i="17" s="1"/>
  <c r="N84" i="17"/>
  <c r="N107" i="17" s="1"/>
  <c r="M84" i="17"/>
  <c r="M107" i="17" s="1"/>
  <c r="L84" i="17"/>
  <c r="L107" i="17" s="1"/>
  <c r="K84" i="17"/>
  <c r="K107" i="17" s="1"/>
  <c r="J84" i="17"/>
  <c r="J107" i="17" s="1"/>
  <c r="I84" i="17"/>
  <c r="I107" i="17" s="1"/>
  <c r="H84" i="17"/>
  <c r="H107" i="17" s="1"/>
  <c r="G84" i="17"/>
  <c r="G107" i="17" s="1"/>
  <c r="F84" i="17"/>
  <c r="F107" i="17" s="1"/>
  <c r="E84" i="17"/>
  <c r="E107" i="17" s="1"/>
  <c r="D84" i="17"/>
  <c r="D107" i="17" s="1"/>
  <c r="AL83" i="17"/>
  <c r="AL106" i="17" s="1"/>
  <c r="AK83" i="17"/>
  <c r="AK106" i="17" s="1"/>
  <c r="AI83" i="17"/>
  <c r="AI106" i="17" s="1"/>
  <c r="AH83" i="17"/>
  <c r="AH106" i="17" s="1"/>
  <c r="AG83" i="17"/>
  <c r="AG106" i="17" s="1"/>
  <c r="AF83" i="17"/>
  <c r="AF106" i="17" s="1"/>
  <c r="AE83" i="17"/>
  <c r="AE106" i="17" s="1"/>
  <c r="AD83" i="17"/>
  <c r="AD106" i="17" s="1"/>
  <c r="AC83" i="17"/>
  <c r="AC106" i="17" s="1"/>
  <c r="AB83" i="17"/>
  <c r="AB106" i="17" s="1"/>
  <c r="AA83" i="17"/>
  <c r="AA106" i="17" s="1"/>
  <c r="Z83" i="17"/>
  <c r="Z106" i="17" s="1"/>
  <c r="Y83" i="17"/>
  <c r="Y106" i="17" s="1"/>
  <c r="X83" i="17"/>
  <c r="X106" i="17" s="1"/>
  <c r="W83" i="17"/>
  <c r="W106" i="17" s="1"/>
  <c r="V83" i="17"/>
  <c r="V106" i="17" s="1"/>
  <c r="T83" i="17"/>
  <c r="T106" i="17" s="1"/>
  <c r="S83" i="17"/>
  <c r="S106" i="17" s="1"/>
  <c r="Q83" i="17"/>
  <c r="Q106" i="17" s="1"/>
  <c r="P83" i="17"/>
  <c r="P106" i="17" s="1"/>
  <c r="O83" i="17"/>
  <c r="O106" i="17" s="1"/>
  <c r="N83" i="17"/>
  <c r="N106" i="17" s="1"/>
  <c r="M83" i="17"/>
  <c r="M106" i="17" s="1"/>
  <c r="L83" i="17"/>
  <c r="L106" i="17" s="1"/>
  <c r="K83" i="17"/>
  <c r="K106" i="17" s="1"/>
  <c r="J83" i="17"/>
  <c r="J106" i="17" s="1"/>
  <c r="I83" i="17"/>
  <c r="I106" i="17" s="1"/>
  <c r="H83" i="17"/>
  <c r="H106" i="17" s="1"/>
  <c r="G83" i="17"/>
  <c r="G106" i="17" s="1"/>
  <c r="F83" i="17"/>
  <c r="F106" i="17" s="1"/>
  <c r="E83" i="17"/>
  <c r="E106" i="17" s="1"/>
  <c r="D83" i="17"/>
  <c r="D106" i="17" s="1"/>
  <c r="AL82" i="17"/>
  <c r="AL105" i="17" s="1"/>
  <c r="AK82" i="17"/>
  <c r="AK105" i="17" s="1"/>
  <c r="AI82" i="17"/>
  <c r="AI105" i="17" s="1"/>
  <c r="AH82" i="17"/>
  <c r="AH105" i="17" s="1"/>
  <c r="AG82" i="17"/>
  <c r="AG105" i="17" s="1"/>
  <c r="AF82" i="17"/>
  <c r="AF105" i="17" s="1"/>
  <c r="AE82" i="17"/>
  <c r="AE105" i="17" s="1"/>
  <c r="AD82" i="17"/>
  <c r="AD105" i="17" s="1"/>
  <c r="AC82" i="17"/>
  <c r="AC105" i="17" s="1"/>
  <c r="AB82" i="17"/>
  <c r="AB105" i="17" s="1"/>
  <c r="AA82" i="17"/>
  <c r="AA105" i="17" s="1"/>
  <c r="Z82" i="17"/>
  <c r="Z105" i="17" s="1"/>
  <c r="Y82" i="17"/>
  <c r="Y105" i="17" s="1"/>
  <c r="X82" i="17"/>
  <c r="X105" i="17" s="1"/>
  <c r="W82" i="17"/>
  <c r="W105" i="17" s="1"/>
  <c r="V82" i="17"/>
  <c r="V105" i="17" s="1"/>
  <c r="T82" i="17"/>
  <c r="T105" i="17" s="1"/>
  <c r="S82" i="17"/>
  <c r="S105" i="17" s="1"/>
  <c r="Q82" i="17"/>
  <c r="Q105" i="17" s="1"/>
  <c r="P82" i="17"/>
  <c r="P105" i="17" s="1"/>
  <c r="O82" i="17"/>
  <c r="O105" i="17" s="1"/>
  <c r="N82" i="17"/>
  <c r="N105" i="17" s="1"/>
  <c r="M82" i="17"/>
  <c r="M105" i="17" s="1"/>
  <c r="L82" i="17"/>
  <c r="L105" i="17" s="1"/>
  <c r="K82" i="17"/>
  <c r="K105" i="17" s="1"/>
  <c r="J82" i="17"/>
  <c r="J105" i="17" s="1"/>
  <c r="I82" i="17"/>
  <c r="I105" i="17" s="1"/>
  <c r="H82" i="17"/>
  <c r="H105" i="17" s="1"/>
  <c r="G82" i="17"/>
  <c r="G105" i="17" s="1"/>
  <c r="F82" i="17"/>
  <c r="F105" i="17" s="1"/>
  <c r="E82" i="17"/>
  <c r="E105" i="17" s="1"/>
  <c r="D82" i="17"/>
  <c r="D105" i="17" s="1"/>
  <c r="AL81" i="17"/>
  <c r="AL104" i="17" s="1"/>
  <c r="AK81" i="17"/>
  <c r="AK104" i="17" s="1"/>
  <c r="AI81" i="17"/>
  <c r="AI104" i="17" s="1"/>
  <c r="AH81" i="17"/>
  <c r="AH104" i="17" s="1"/>
  <c r="AG81" i="17"/>
  <c r="AG104" i="17" s="1"/>
  <c r="AF81" i="17"/>
  <c r="AF104" i="17" s="1"/>
  <c r="AE81" i="17"/>
  <c r="AE104" i="17" s="1"/>
  <c r="AD81" i="17"/>
  <c r="AD104" i="17" s="1"/>
  <c r="AC81" i="17"/>
  <c r="AC104" i="17" s="1"/>
  <c r="AB81" i="17"/>
  <c r="AB104" i="17" s="1"/>
  <c r="AA81" i="17"/>
  <c r="AA104" i="17" s="1"/>
  <c r="Z81" i="17"/>
  <c r="Z104" i="17" s="1"/>
  <c r="Y81" i="17"/>
  <c r="Y104" i="17" s="1"/>
  <c r="X81" i="17"/>
  <c r="X104" i="17" s="1"/>
  <c r="W81" i="17"/>
  <c r="W104" i="17" s="1"/>
  <c r="V81" i="17"/>
  <c r="V104" i="17" s="1"/>
  <c r="T81" i="17"/>
  <c r="T104" i="17" s="1"/>
  <c r="S81" i="17"/>
  <c r="S104" i="17" s="1"/>
  <c r="Q81" i="17"/>
  <c r="Q104" i="17" s="1"/>
  <c r="P81" i="17"/>
  <c r="P104" i="17" s="1"/>
  <c r="O81" i="17"/>
  <c r="O104" i="17" s="1"/>
  <c r="N81" i="17"/>
  <c r="N104" i="17" s="1"/>
  <c r="M81" i="17"/>
  <c r="M104" i="17" s="1"/>
  <c r="L81" i="17"/>
  <c r="L104" i="17" s="1"/>
  <c r="K81" i="17"/>
  <c r="K104" i="17" s="1"/>
  <c r="J81" i="17"/>
  <c r="J104" i="17" s="1"/>
  <c r="I81" i="17"/>
  <c r="I104" i="17" s="1"/>
  <c r="H81" i="17"/>
  <c r="H104" i="17" s="1"/>
  <c r="G81" i="17"/>
  <c r="G104" i="17" s="1"/>
  <c r="F81" i="17"/>
  <c r="F104" i="17" s="1"/>
  <c r="E81" i="17"/>
  <c r="E104" i="17" s="1"/>
  <c r="D81" i="17"/>
  <c r="D104" i="17" s="1"/>
  <c r="AL80" i="17"/>
  <c r="AL103" i="17" s="1"/>
  <c r="AK80" i="17"/>
  <c r="AK103" i="17" s="1"/>
  <c r="AI80" i="17"/>
  <c r="AI103" i="17" s="1"/>
  <c r="AH80" i="17"/>
  <c r="AH103" i="17" s="1"/>
  <c r="AG80" i="17"/>
  <c r="AG103" i="17" s="1"/>
  <c r="AF80" i="17"/>
  <c r="AF103" i="17" s="1"/>
  <c r="AE80" i="17"/>
  <c r="AE103" i="17" s="1"/>
  <c r="AD80" i="17"/>
  <c r="AD103" i="17" s="1"/>
  <c r="AC80" i="17"/>
  <c r="AC103" i="17" s="1"/>
  <c r="AB80" i="17"/>
  <c r="AB103" i="17" s="1"/>
  <c r="AA80" i="17"/>
  <c r="AA103" i="17" s="1"/>
  <c r="Z80" i="17"/>
  <c r="Z103" i="17" s="1"/>
  <c r="Y80" i="17"/>
  <c r="Y103" i="17" s="1"/>
  <c r="X80" i="17"/>
  <c r="X103" i="17" s="1"/>
  <c r="W80" i="17"/>
  <c r="W103" i="17" s="1"/>
  <c r="V80" i="17"/>
  <c r="V103" i="17" s="1"/>
  <c r="T80" i="17"/>
  <c r="T103" i="17" s="1"/>
  <c r="S80" i="17"/>
  <c r="S103" i="17" s="1"/>
  <c r="Q80" i="17"/>
  <c r="Q103" i="17" s="1"/>
  <c r="P80" i="17"/>
  <c r="P103" i="17" s="1"/>
  <c r="O80" i="17"/>
  <c r="O103" i="17" s="1"/>
  <c r="N80" i="17"/>
  <c r="N103" i="17" s="1"/>
  <c r="M80" i="17"/>
  <c r="M103" i="17" s="1"/>
  <c r="L80" i="17"/>
  <c r="L103" i="17" s="1"/>
  <c r="K80" i="17"/>
  <c r="K103" i="17" s="1"/>
  <c r="J80" i="17"/>
  <c r="J103" i="17" s="1"/>
  <c r="I80" i="17"/>
  <c r="I103" i="17" s="1"/>
  <c r="H80" i="17"/>
  <c r="H103" i="17" s="1"/>
  <c r="G80" i="17"/>
  <c r="G103" i="17" s="1"/>
  <c r="F80" i="17"/>
  <c r="F103" i="17" s="1"/>
  <c r="E80" i="17"/>
  <c r="E103" i="17" s="1"/>
  <c r="D80" i="17"/>
  <c r="D103" i="17" s="1"/>
  <c r="AL79" i="17"/>
  <c r="AL102" i="17" s="1"/>
  <c r="AK79" i="17"/>
  <c r="AK102" i="17" s="1"/>
  <c r="AI79" i="17"/>
  <c r="AI102" i="17" s="1"/>
  <c r="AH79" i="17"/>
  <c r="AH102" i="17" s="1"/>
  <c r="AG79" i="17"/>
  <c r="AG102" i="17" s="1"/>
  <c r="R102" i="17" s="1"/>
  <c r="AF79" i="17"/>
  <c r="AF102" i="17" s="1"/>
  <c r="AE79" i="17"/>
  <c r="AE102" i="17" s="1"/>
  <c r="AD79" i="17"/>
  <c r="AD102" i="17" s="1"/>
  <c r="AC79" i="17"/>
  <c r="AC102" i="17" s="1"/>
  <c r="AB79" i="17"/>
  <c r="AB102" i="17" s="1"/>
  <c r="AA79" i="17"/>
  <c r="AA102" i="17" s="1"/>
  <c r="Z79" i="17"/>
  <c r="Z102" i="17" s="1"/>
  <c r="Y79" i="17"/>
  <c r="Y102" i="17" s="1"/>
  <c r="X79" i="17"/>
  <c r="X102" i="17" s="1"/>
  <c r="W79" i="17"/>
  <c r="W102" i="17" s="1"/>
  <c r="V79" i="17"/>
  <c r="V102" i="17" s="1"/>
  <c r="T79" i="17"/>
  <c r="T102" i="17" s="1"/>
  <c r="S79" i="17"/>
  <c r="S102" i="17" s="1"/>
  <c r="Q79" i="17"/>
  <c r="Q102" i="17" s="1"/>
  <c r="P79" i="17"/>
  <c r="P102" i="17" s="1"/>
  <c r="O79" i="17"/>
  <c r="O102" i="17" s="1"/>
  <c r="N79" i="17"/>
  <c r="N102" i="17" s="1"/>
  <c r="M79" i="17"/>
  <c r="M102" i="17" s="1"/>
  <c r="L79" i="17"/>
  <c r="L102" i="17" s="1"/>
  <c r="K79" i="17"/>
  <c r="K102" i="17" s="1"/>
  <c r="J79" i="17"/>
  <c r="J102" i="17" s="1"/>
  <c r="I79" i="17"/>
  <c r="I102" i="17" s="1"/>
  <c r="H79" i="17"/>
  <c r="H102" i="17" s="1"/>
  <c r="G79" i="17"/>
  <c r="G102" i="17" s="1"/>
  <c r="F79" i="17"/>
  <c r="F102" i="17" s="1"/>
  <c r="E79" i="17"/>
  <c r="E102" i="17" s="1"/>
  <c r="D79" i="17"/>
  <c r="D102" i="17" s="1"/>
  <c r="AL78" i="17"/>
  <c r="AL101" i="17" s="1"/>
  <c r="AK78" i="17"/>
  <c r="AK101" i="17" s="1"/>
  <c r="AI78" i="17"/>
  <c r="AI101" i="17" s="1"/>
  <c r="AH78" i="17"/>
  <c r="AH101" i="17" s="1"/>
  <c r="AG78" i="17"/>
  <c r="AG101" i="17" s="1"/>
  <c r="AF78" i="17"/>
  <c r="AF101" i="17" s="1"/>
  <c r="AE78" i="17"/>
  <c r="AE101" i="17" s="1"/>
  <c r="AD78" i="17"/>
  <c r="AD101" i="17" s="1"/>
  <c r="AC78" i="17"/>
  <c r="AC101" i="17" s="1"/>
  <c r="AB78" i="17"/>
  <c r="AB101" i="17" s="1"/>
  <c r="AA78" i="17"/>
  <c r="AA101" i="17" s="1"/>
  <c r="Z78" i="17"/>
  <c r="Z101" i="17" s="1"/>
  <c r="Y78" i="17"/>
  <c r="Y101" i="17" s="1"/>
  <c r="X78" i="17"/>
  <c r="X101" i="17" s="1"/>
  <c r="W78" i="17"/>
  <c r="W101" i="17" s="1"/>
  <c r="V78" i="17"/>
  <c r="V101" i="17" s="1"/>
  <c r="T78" i="17"/>
  <c r="T101" i="17" s="1"/>
  <c r="S78" i="17"/>
  <c r="S101" i="17" s="1"/>
  <c r="Q78" i="17"/>
  <c r="Q101" i="17" s="1"/>
  <c r="P78" i="17"/>
  <c r="P101" i="17" s="1"/>
  <c r="O78" i="17"/>
  <c r="O101" i="17" s="1"/>
  <c r="N78" i="17"/>
  <c r="N101" i="17" s="1"/>
  <c r="M78" i="17"/>
  <c r="M101" i="17" s="1"/>
  <c r="L78" i="17"/>
  <c r="L101" i="17" s="1"/>
  <c r="K78" i="17"/>
  <c r="K101" i="17" s="1"/>
  <c r="J78" i="17"/>
  <c r="J101" i="17" s="1"/>
  <c r="I78" i="17"/>
  <c r="I101" i="17" s="1"/>
  <c r="H78" i="17"/>
  <c r="H101" i="17" s="1"/>
  <c r="G78" i="17"/>
  <c r="G101" i="17" s="1"/>
  <c r="F78" i="17"/>
  <c r="F101" i="17" s="1"/>
  <c r="E78" i="17"/>
  <c r="E101" i="17" s="1"/>
  <c r="D78" i="17"/>
  <c r="D101" i="17" s="1"/>
  <c r="AL77" i="17"/>
  <c r="AL100" i="17" s="1"/>
  <c r="AK77" i="17"/>
  <c r="AK100" i="17" s="1"/>
  <c r="AI77" i="17"/>
  <c r="AI100" i="17" s="1"/>
  <c r="AH77" i="17"/>
  <c r="AH100" i="17" s="1"/>
  <c r="AG77" i="17"/>
  <c r="AG100" i="17" s="1"/>
  <c r="AF77" i="17"/>
  <c r="AF100" i="17" s="1"/>
  <c r="AE77" i="17"/>
  <c r="AE100" i="17" s="1"/>
  <c r="AD77" i="17"/>
  <c r="AD100" i="17" s="1"/>
  <c r="AC77" i="17"/>
  <c r="AC100" i="17" s="1"/>
  <c r="AB77" i="17"/>
  <c r="AB100" i="17" s="1"/>
  <c r="AA77" i="17"/>
  <c r="AA100" i="17" s="1"/>
  <c r="Z77" i="17"/>
  <c r="Z100" i="17" s="1"/>
  <c r="Y77" i="17"/>
  <c r="Y100" i="17" s="1"/>
  <c r="X77" i="17"/>
  <c r="X100" i="17" s="1"/>
  <c r="W77" i="17"/>
  <c r="W100" i="17" s="1"/>
  <c r="V77" i="17"/>
  <c r="V100" i="17" s="1"/>
  <c r="T77" i="17"/>
  <c r="T100" i="17" s="1"/>
  <c r="S77" i="17"/>
  <c r="S100" i="17" s="1"/>
  <c r="Q77" i="17"/>
  <c r="Q100" i="17" s="1"/>
  <c r="P77" i="17"/>
  <c r="P100" i="17" s="1"/>
  <c r="O77" i="17"/>
  <c r="O100" i="17" s="1"/>
  <c r="N77" i="17"/>
  <c r="N100" i="17" s="1"/>
  <c r="M77" i="17"/>
  <c r="M100" i="17" s="1"/>
  <c r="L77" i="17"/>
  <c r="L100" i="17" s="1"/>
  <c r="K77" i="17"/>
  <c r="K100" i="17" s="1"/>
  <c r="J77" i="17"/>
  <c r="J100" i="17" s="1"/>
  <c r="I77" i="17"/>
  <c r="I100" i="17" s="1"/>
  <c r="H77" i="17"/>
  <c r="H100" i="17" s="1"/>
  <c r="G77" i="17"/>
  <c r="G100" i="17" s="1"/>
  <c r="F77" i="17"/>
  <c r="F100" i="17" s="1"/>
  <c r="E77" i="17"/>
  <c r="E100" i="17" s="1"/>
  <c r="D77" i="17"/>
  <c r="D100" i="17" s="1"/>
  <c r="AL76" i="17"/>
  <c r="AL99" i="17" s="1"/>
  <c r="AK76" i="17"/>
  <c r="AK99" i="17" s="1"/>
  <c r="AI76" i="17"/>
  <c r="AI99" i="17" s="1"/>
  <c r="AH76" i="17"/>
  <c r="AH99" i="17" s="1"/>
  <c r="AG76" i="17"/>
  <c r="AG99" i="17" s="1"/>
  <c r="AF76" i="17"/>
  <c r="AF99" i="17" s="1"/>
  <c r="AE76" i="17"/>
  <c r="AE99" i="17" s="1"/>
  <c r="AD76" i="17"/>
  <c r="AD99" i="17" s="1"/>
  <c r="AC76" i="17"/>
  <c r="AC99" i="17" s="1"/>
  <c r="AB76" i="17"/>
  <c r="AB99" i="17" s="1"/>
  <c r="AA76" i="17"/>
  <c r="AA99" i="17" s="1"/>
  <c r="Z76" i="17"/>
  <c r="Z99" i="17" s="1"/>
  <c r="Y76" i="17"/>
  <c r="Y99" i="17" s="1"/>
  <c r="X76" i="17"/>
  <c r="X99" i="17" s="1"/>
  <c r="W76" i="17"/>
  <c r="W99" i="17" s="1"/>
  <c r="V76" i="17"/>
  <c r="V99" i="17" s="1"/>
  <c r="T76" i="17"/>
  <c r="T99" i="17" s="1"/>
  <c r="S76" i="17"/>
  <c r="S99" i="17" s="1"/>
  <c r="Q76" i="17"/>
  <c r="Q99" i="17" s="1"/>
  <c r="P76" i="17"/>
  <c r="P99" i="17" s="1"/>
  <c r="O76" i="17"/>
  <c r="O99" i="17" s="1"/>
  <c r="N76" i="17"/>
  <c r="N99" i="17" s="1"/>
  <c r="M76" i="17"/>
  <c r="M99" i="17" s="1"/>
  <c r="L76" i="17"/>
  <c r="L99" i="17" s="1"/>
  <c r="K76" i="17"/>
  <c r="K99" i="17" s="1"/>
  <c r="J76" i="17"/>
  <c r="J99" i="17" s="1"/>
  <c r="I76" i="17"/>
  <c r="I99" i="17" s="1"/>
  <c r="H76" i="17"/>
  <c r="H99" i="17" s="1"/>
  <c r="G76" i="17"/>
  <c r="G99" i="17" s="1"/>
  <c r="F76" i="17"/>
  <c r="F99" i="17" s="1"/>
  <c r="E76" i="17"/>
  <c r="E99" i="17" s="1"/>
  <c r="D76" i="17"/>
  <c r="D99" i="17" s="1"/>
  <c r="AL75" i="17"/>
  <c r="AL98" i="17" s="1"/>
  <c r="AK75" i="17"/>
  <c r="AK98" i="17" s="1"/>
  <c r="AI75" i="17"/>
  <c r="AI98" i="17" s="1"/>
  <c r="AH75" i="17"/>
  <c r="AH98" i="17" s="1"/>
  <c r="AG75" i="17"/>
  <c r="AG98" i="17" s="1"/>
  <c r="AF75" i="17"/>
  <c r="AF98" i="17" s="1"/>
  <c r="AE75" i="17"/>
  <c r="AE98" i="17" s="1"/>
  <c r="AD75" i="17"/>
  <c r="AD98" i="17" s="1"/>
  <c r="AC75" i="17"/>
  <c r="AC98" i="17" s="1"/>
  <c r="AB75" i="17"/>
  <c r="AB98" i="17" s="1"/>
  <c r="AA75" i="17"/>
  <c r="AA98" i="17" s="1"/>
  <c r="Z75" i="17"/>
  <c r="Z98" i="17" s="1"/>
  <c r="Y75" i="17"/>
  <c r="Y98" i="17" s="1"/>
  <c r="X75" i="17"/>
  <c r="X98" i="17" s="1"/>
  <c r="W75" i="17"/>
  <c r="W98" i="17" s="1"/>
  <c r="V75" i="17"/>
  <c r="V98" i="17" s="1"/>
  <c r="T75" i="17"/>
  <c r="T98" i="17" s="1"/>
  <c r="S75" i="17"/>
  <c r="S98" i="17" s="1"/>
  <c r="Q75" i="17"/>
  <c r="Q98" i="17" s="1"/>
  <c r="P75" i="17"/>
  <c r="P98" i="17" s="1"/>
  <c r="O75" i="17"/>
  <c r="O98" i="17" s="1"/>
  <c r="N75" i="17"/>
  <c r="N98" i="17" s="1"/>
  <c r="M75" i="17"/>
  <c r="M98" i="17" s="1"/>
  <c r="L75" i="17"/>
  <c r="L98" i="17" s="1"/>
  <c r="K75" i="17"/>
  <c r="K98" i="17" s="1"/>
  <c r="J75" i="17"/>
  <c r="J98" i="17" s="1"/>
  <c r="I75" i="17"/>
  <c r="I98" i="17" s="1"/>
  <c r="H75" i="17"/>
  <c r="H98" i="17" s="1"/>
  <c r="G75" i="17"/>
  <c r="G98" i="17" s="1"/>
  <c r="F75" i="17"/>
  <c r="F98" i="17" s="1"/>
  <c r="E75" i="17"/>
  <c r="E98" i="17" s="1"/>
  <c r="D75" i="17"/>
  <c r="D98" i="17" s="1"/>
  <c r="AL74" i="17"/>
  <c r="AL97" i="17" s="1"/>
  <c r="AK74" i="17"/>
  <c r="AK97" i="17" s="1"/>
  <c r="AI74" i="17"/>
  <c r="AI97" i="17" s="1"/>
  <c r="AH74" i="17"/>
  <c r="AH97" i="17" s="1"/>
  <c r="AG74" i="17"/>
  <c r="AG97" i="17" s="1"/>
  <c r="AF74" i="17"/>
  <c r="AF97" i="17" s="1"/>
  <c r="AE74" i="17"/>
  <c r="AE97" i="17" s="1"/>
  <c r="AD74" i="17"/>
  <c r="AD97" i="17" s="1"/>
  <c r="AC74" i="17"/>
  <c r="AC97" i="17" s="1"/>
  <c r="AB74" i="17"/>
  <c r="AB97" i="17" s="1"/>
  <c r="AA74" i="17"/>
  <c r="AA97" i="17" s="1"/>
  <c r="Z74" i="17"/>
  <c r="Z97" i="17" s="1"/>
  <c r="Y74" i="17"/>
  <c r="Y97" i="17" s="1"/>
  <c r="X74" i="17"/>
  <c r="X97" i="17" s="1"/>
  <c r="W74" i="17"/>
  <c r="W97" i="17" s="1"/>
  <c r="V74" i="17"/>
  <c r="V97" i="17" s="1"/>
  <c r="T74" i="17"/>
  <c r="T97" i="17" s="1"/>
  <c r="S74" i="17"/>
  <c r="S97" i="17" s="1"/>
  <c r="Q74" i="17"/>
  <c r="Q97" i="17" s="1"/>
  <c r="P74" i="17"/>
  <c r="P97" i="17" s="1"/>
  <c r="O74" i="17"/>
  <c r="O97" i="17" s="1"/>
  <c r="N74" i="17"/>
  <c r="N97" i="17" s="1"/>
  <c r="M74" i="17"/>
  <c r="M97" i="17" s="1"/>
  <c r="L74" i="17"/>
  <c r="L97" i="17" s="1"/>
  <c r="K74" i="17"/>
  <c r="K97" i="17" s="1"/>
  <c r="J74" i="17"/>
  <c r="J97" i="17" s="1"/>
  <c r="I74" i="17"/>
  <c r="I97" i="17" s="1"/>
  <c r="H74" i="17"/>
  <c r="H97" i="17" s="1"/>
  <c r="G74" i="17"/>
  <c r="G97" i="17" s="1"/>
  <c r="F74" i="17"/>
  <c r="F97" i="17" s="1"/>
  <c r="E74" i="17"/>
  <c r="E97" i="17" s="1"/>
  <c r="D74" i="17"/>
  <c r="D97" i="17" s="1"/>
  <c r="AL73" i="17"/>
  <c r="AK73" i="17"/>
  <c r="AI73" i="17"/>
  <c r="AH73" i="17"/>
  <c r="AG73" i="17"/>
  <c r="AF73" i="17"/>
  <c r="AE73" i="17"/>
  <c r="AD73" i="17"/>
  <c r="AC73" i="17"/>
  <c r="AB73" i="17"/>
  <c r="AA73" i="17"/>
  <c r="Z73" i="17"/>
  <c r="Y73" i="17"/>
  <c r="X73" i="17"/>
  <c r="W73" i="17"/>
  <c r="V73" i="17"/>
  <c r="T73" i="17"/>
  <c r="S73" i="17"/>
  <c r="Q73" i="17"/>
  <c r="P73" i="17"/>
  <c r="O73" i="17"/>
  <c r="N73" i="17"/>
  <c r="M73" i="17"/>
  <c r="L73" i="17"/>
  <c r="K73" i="17"/>
  <c r="J73" i="17"/>
  <c r="J96" i="17" s="1"/>
  <c r="I73" i="17"/>
  <c r="I96" i="17" s="1"/>
  <c r="H73" i="17"/>
  <c r="H96" i="17" s="1"/>
  <c r="G73" i="17"/>
  <c r="G96" i="17" s="1"/>
  <c r="F73" i="17"/>
  <c r="F96" i="17" s="1"/>
  <c r="E73" i="17"/>
  <c r="E96" i="17" s="1"/>
  <c r="D73" i="17"/>
  <c r="D96" i="17" s="1"/>
  <c r="AL62" i="17"/>
  <c r="AK62" i="17"/>
  <c r="AI62" i="17"/>
  <c r="AH62" i="17"/>
  <c r="AG62" i="17"/>
  <c r="AF62" i="17"/>
  <c r="AE62" i="17"/>
  <c r="AD62" i="17"/>
  <c r="AC62" i="17"/>
  <c r="AB62" i="17"/>
  <c r="AA62" i="17"/>
  <c r="Z62" i="17"/>
  <c r="Y62" i="17"/>
  <c r="X62" i="17"/>
  <c r="W62" i="17"/>
  <c r="V62" i="17"/>
  <c r="U62" i="17"/>
  <c r="T62" i="17"/>
  <c r="S62" i="17"/>
  <c r="R62" i="17"/>
  <c r="Q62" i="17"/>
  <c r="P62" i="17"/>
  <c r="O62" i="17"/>
  <c r="N62" i="17"/>
  <c r="M62" i="17"/>
  <c r="L62" i="17"/>
  <c r="K62" i="17"/>
  <c r="J62" i="17"/>
  <c r="I62" i="17"/>
  <c r="H62" i="17"/>
  <c r="G62" i="17"/>
  <c r="F62" i="17"/>
  <c r="E62" i="17"/>
  <c r="D62" i="17"/>
  <c r="AN61" i="17"/>
  <c r="AJ61" i="17"/>
  <c r="AN60" i="17"/>
  <c r="AJ60" i="17"/>
  <c r="AM60" i="17" s="1"/>
  <c r="AN59" i="17"/>
  <c r="AJ59" i="17"/>
  <c r="AN58" i="17"/>
  <c r="AJ58" i="17"/>
  <c r="AN57" i="17"/>
  <c r="AJ57" i="17"/>
  <c r="AN56" i="17"/>
  <c r="AJ56" i="17"/>
  <c r="AN55" i="17"/>
  <c r="AJ55" i="17"/>
  <c r="AN54" i="17"/>
  <c r="AJ54" i="17"/>
  <c r="AN53" i="17"/>
  <c r="AJ53" i="17"/>
  <c r="AN52" i="17"/>
  <c r="AJ52" i="17"/>
  <c r="AN51" i="17"/>
  <c r="AJ51" i="17"/>
  <c r="AL41" i="17"/>
  <c r="AK41" i="17"/>
  <c r="AI41" i="17"/>
  <c r="AH41" i="17"/>
  <c r="AG41" i="17"/>
  <c r="AF41" i="17"/>
  <c r="AE41" i="17"/>
  <c r="AD41" i="17"/>
  <c r="AC41" i="17"/>
  <c r="AB41" i="17"/>
  <c r="AA41" i="17"/>
  <c r="Z41" i="17"/>
  <c r="Y41" i="17"/>
  <c r="X41" i="17"/>
  <c r="W41" i="17"/>
  <c r="V41" i="17"/>
  <c r="T41" i="17"/>
  <c r="R41" i="17"/>
  <c r="Q41" i="17"/>
  <c r="P41" i="17"/>
  <c r="O41" i="17"/>
  <c r="N41" i="17"/>
  <c r="N20" i="43" s="1"/>
  <c r="M41" i="17"/>
  <c r="L41" i="17"/>
  <c r="K41" i="17"/>
  <c r="J41" i="17"/>
  <c r="I41" i="17"/>
  <c r="H41" i="17"/>
  <c r="G41" i="17"/>
  <c r="F41" i="17"/>
  <c r="E41" i="17"/>
  <c r="D41" i="17"/>
  <c r="AN40" i="17"/>
  <c r="AN39" i="17"/>
  <c r="AN38" i="17"/>
  <c r="AN37" i="17"/>
  <c r="AN36" i="17"/>
  <c r="AN35" i="17"/>
  <c r="AN34" i="17"/>
  <c r="AN33" i="17"/>
  <c r="AN32" i="17"/>
  <c r="AL84" i="16"/>
  <c r="AL107" i="16" s="1"/>
  <c r="AK84" i="16"/>
  <c r="AK107" i="16" s="1"/>
  <c r="AI84" i="16"/>
  <c r="AI107" i="16" s="1"/>
  <c r="AH84" i="16"/>
  <c r="AH107" i="16" s="1"/>
  <c r="AG84" i="16"/>
  <c r="AG107" i="16" s="1"/>
  <c r="AF107" i="16"/>
  <c r="AE107" i="16"/>
  <c r="AD107" i="16"/>
  <c r="AC107" i="16"/>
  <c r="AB107" i="16"/>
  <c r="AA107" i="16"/>
  <c r="Z107" i="16"/>
  <c r="Y107" i="16"/>
  <c r="X107" i="16"/>
  <c r="W107" i="16"/>
  <c r="V84" i="16"/>
  <c r="V107" i="16" s="1"/>
  <c r="U84" i="16"/>
  <c r="T107" i="16"/>
  <c r="Q107" i="16"/>
  <c r="P107" i="16"/>
  <c r="O107" i="16"/>
  <c r="N107" i="16"/>
  <c r="M107" i="16"/>
  <c r="L107" i="16"/>
  <c r="K107" i="16"/>
  <c r="J107" i="16"/>
  <c r="I107" i="16"/>
  <c r="H107" i="16"/>
  <c r="G107" i="16"/>
  <c r="F107" i="16"/>
  <c r="E107" i="16"/>
  <c r="D107" i="16"/>
  <c r="AL83" i="16"/>
  <c r="AL106" i="16" s="1"/>
  <c r="AK83" i="16"/>
  <c r="AK106" i="16" s="1"/>
  <c r="AI83" i="16"/>
  <c r="AI106" i="16" s="1"/>
  <c r="AH83" i="16"/>
  <c r="AH106" i="16" s="1"/>
  <c r="AG83" i="16"/>
  <c r="AG106" i="16" s="1"/>
  <c r="AF106" i="16"/>
  <c r="AE106" i="16"/>
  <c r="AD106" i="16"/>
  <c r="AC106" i="16"/>
  <c r="AB106" i="16"/>
  <c r="AA106" i="16"/>
  <c r="Z106" i="16"/>
  <c r="Y106" i="16"/>
  <c r="X106" i="16"/>
  <c r="W106" i="16"/>
  <c r="V83" i="16"/>
  <c r="V106" i="16" s="1"/>
  <c r="U83" i="16"/>
  <c r="T106" i="16"/>
  <c r="Q106" i="16"/>
  <c r="P106" i="16"/>
  <c r="O106" i="16"/>
  <c r="N106" i="16"/>
  <c r="M106" i="16"/>
  <c r="L106" i="16"/>
  <c r="K106" i="16"/>
  <c r="J106" i="16"/>
  <c r="I106" i="16"/>
  <c r="H106" i="16"/>
  <c r="G106" i="16"/>
  <c r="F106" i="16"/>
  <c r="E106" i="16"/>
  <c r="D106" i="16"/>
  <c r="AL82" i="16"/>
  <c r="AL105" i="16" s="1"/>
  <c r="AK82" i="16"/>
  <c r="AK105" i="16" s="1"/>
  <c r="AI82" i="16"/>
  <c r="AI105" i="16" s="1"/>
  <c r="AH82" i="16"/>
  <c r="AH105" i="16" s="1"/>
  <c r="AG82" i="16"/>
  <c r="AG105" i="16" s="1"/>
  <c r="AF105" i="16"/>
  <c r="AE105" i="16"/>
  <c r="AD105" i="16"/>
  <c r="AC105" i="16"/>
  <c r="AB105" i="16"/>
  <c r="AA105" i="16"/>
  <c r="Z105" i="16"/>
  <c r="Y105" i="16"/>
  <c r="X105" i="16"/>
  <c r="W105" i="16"/>
  <c r="V82" i="16"/>
  <c r="V105" i="16" s="1"/>
  <c r="U82" i="16"/>
  <c r="T105" i="16"/>
  <c r="S105" i="16"/>
  <c r="Q105" i="16"/>
  <c r="P105" i="16"/>
  <c r="O105" i="16"/>
  <c r="N105" i="16"/>
  <c r="M105" i="16"/>
  <c r="L105" i="16"/>
  <c r="K105" i="16"/>
  <c r="J105" i="16"/>
  <c r="I105" i="16"/>
  <c r="H105" i="16"/>
  <c r="G105" i="16"/>
  <c r="F105" i="16"/>
  <c r="E105" i="16"/>
  <c r="D105" i="16"/>
  <c r="AL81" i="16"/>
  <c r="AL104" i="16" s="1"/>
  <c r="AK81" i="16"/>
  <c r="AK104" i="16" s="1"/>
  <c r="AI81" i="16"/>
  <c r="AI104" i="16" s="1"/>
  <c r="AH81" i="16"/>
  <c r="AH104" i="16" s="1"/>
  <c r="AG81" i="16"/>
  <c r="AG104" i="16" s="1"/>
  <c r="AF104" i="16"/>
  <c r="AE104" i="16"/>
  <c r="AD104" i="16"/>
  <c r="AC104" i="16"/>
  <c r="AB104" i="16"/>
  <c r="AA104" i="16"/>
  <c r="Z104" i="16"/>
  <c r="Y104" i="16"/>
  <c r="X104" i="16"/>
  <c r="W104" i="16"/>
  <c r="V81" i="16"/>
  <c r="V104" i="16" s="1"/>
  <c r="U81" i="16"/>
  <c r="T104" i="16"/>
  <c r="S104" i="16"/>
  <c r="Q104" i="16"/>
  <c r="P104" i="16"/>
  <c r="O104" i="16"/>
  <c r="N104" i="16"/>
  <c r="M104" i="16"/>
  <c r="L104" i="16"/>
  <c r="K104" i="16"/>
  <c r="J104" i="16"/>
  <c r="I104" i="16"/>
  <c r="H104" i="16"/>
  <c r="G104" i="16"/>
  <c r="F104" i="16"/>
  <c r="E104" i="16"/>
  <c r="D104" i="16"/>
  <c r="AL80" i="16"/>
  <c r="AL103" i="16" s="1"/>
  <c r="AK80" i="16"/>
  <c r="AK103" i="16" s="1"/>
  <c r="AN103" i="16" s="1"/>
  <c r="AI80" i="16"/>
  <c r="AI103" i="16" s="1"/>
  <c r="AH80" i="16"/>
  <c r="AH103" i="16" s="1"/>
  <c r="AG80" i="16"/>
  <c r="AG103" i="16" s="1"/>
  <c r="AF103" i="16"/>
  <c r="AE103" i="16"/>
  <c r="AD103" i="16"/>
  <c r="AC103" i="16"/>
  <c r="AB103" i="16"/>
  <c r="AA103" i="16"/>
  <c r="Z103" i="16"/>
  <c r="Y103" i="16"/>
  <c r="X103" i="16"/>
  <c r="W103" i="16"/>
  <c r="V80" i="16"/>
  <c r="V103" i="16" s="1"/>
  <c r="U80" i="16"/>
  <c r="T103" i="16"/>
  <c r="S103" i="16"/>
  <c r="Q103" i="16"/>
  <c r="P103" i="16"/>
  <c r="O103" i="16"/>
  <c r="N103" i="16"/>
  <c r="M103" i="16"/>
  <c r="L103" i="16"/>
  <c r="K103" i="16"/>
  <c r="J103" i="16"/>
  <c r="I103" i="16"/>
  <c r="H103" i="16"/>
  <c r="G103" i="16"/>
  <c r="F103" i="16"/>
  <c r="E103" i="16"/>
  <c r="D103" i="16"/>
  <c r="AL79" i="16"/>
  <c r="AL102" i="16" s="1"/>
  <c r="AK79" i="16"/>
  <c r="AK102" i="16" s="1"/>
  <c r="AI79" i="16"/>
  <c r="AI102" i="16" s="1"/>
  <c r="AH79" i="16"/>
  <c r="AH102" i="16" s="1"/>
  <c r="AG79" i="16"/>
  <c r="AG102" i="16" s="1"/>
  <c r="AF102" i="16"/>
  <c r="AE102" i="16"/>
  <c r="AD102" i="16"/>
  <c r="AC102" i="16"/>
  <c r="AB102" i="16"/>
  <c r="AA102" i="16"/>
  <c r="Z102" i="16"/>
  <c r="Y102" i="16"/>
  <c r="X102" i="16"/>
  <c r="W102" i="16"/>
  <c r="V79" i="16"/>
  <c r="V102" i="16" s="1"/>
  <c r="U79" i="16"/>
  <c r="T102" i="16"/>
  <c r="S102" i="16"/>
  <c r="Q102" i="16"/>
  <c r="P102" i="16"/>
  <c r="O102" i="16"/>
  <c r="N102" i="16"/>
  <c r="M102" i="16"/>
  <c r="L102" i="16"/>
  <c r="K102" i="16"/>
  <c r="J102" i="16"/>
  <c r="I102" i="16"/>
  <c r="H102" i="16"/>
  <c r="G102" i="16"/>
  <c r="F102" i="16"/>
  <c r="E102" i="16"/>
  <c r="D102" i="16"/>
  <c r="AL78" i="16"/>
  <c r="AL101" i="16" s="1"/>
  <c r="AK78" i="16"/>
  <c r="AK101" i="16" s="1"/>
  <c r="AN101" i="16" s="1"/>
  <c r="AI78" i="16"/>
  <c r="AI101" i="16" s="1"/>
  <c r="AH78" i="16"/>
  <c r="AH101" i="16" s="1"/>
  <c r="AG78" i="16"/>
  <c r="AG101" i="16" s="1"/>
  <c r="AF101" i="16"/>
  <c r="AE101" i="16"/>
  <c r="AD101" i="16"/>
  <c r="AC101" i="16"/>
  <c r="AB101" i="16"/>
  <c r="AA101" i="16"/>
  <c r="Z101" i="16"/>
  <c r="Y101" i="16"/>
  <c r="X101" i="16"/>
  <c r="W101" i="16"/>
  <c r="V78" i="16"/>
  <c r="V101" i="16" s="1"/>
  <c r="U78" i="16"/>
  <c r="T101" i="16"/>
  <c r="S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AL77" i="16"/>
  <c r="AL100" i="16" s="1"/>
  <c r="AK77" i="16"/>
  <c r="AK100" i="16" s="1"/>
  <c r="AI77" i="16"/>
  <c r="AI100" i="16" s="1"/>
  <c r="AH77" i="16"/>
  <c r="AH100" i="16" s="1"/>
  <c r="AG77" i="16"/>
  <c r="AG100" i="16" s="1"/>
  <c r="R100" i="16" s="1"/>
  <c r="AF100" i="16"/>
  <c r="AE100" i="16"/>
  <c r="AD100" i="16"/>
  <c r="AC100" i="16"/>
  <c r="AB100" i="16"/>
  <c r="AA100" i="16"/>
  <c r="Z100" i="16"/>
  <c r="Y100" i="16"/>
  <c r="X100" i="16"/>
  <c r="W100" i="16"/>
  <c r="V77" i="16"/>
  <c r="V100" i="16" s="1"/>
  <c r="U77" i="16"/>
  <c r="T100" i="16"/>
  <c r="S100" i="16"/>
  <c r="Q100" i="16"/>
  <c r="P100" i="16"/>
  <c r="O100" i="16"/>
  <c r="N100" i="16"/>
  <c r="M100" i="16"/>
  <c r="L100" i="16"/>
  <c r="K100" i="16"/>
  <c r="J100" i="16"/>
  <c r="I100" i="16"/>
  <c r="H100" i="16"/>
  <c r="G100" i="16"/>
  <c r="F100" i="16"/>
  <c r="E100" i="16"/>
  <c r="D100" i="16"/>
  <c r="AL76" i="16"/>
  <c r="AL99" i="16" s="1"/>
  <c r="AK76" i="16"/>
  <c r="AK99" i="16" s="1"/>
  <c r="AI76" i="16"/>
  <c r="AI99" i="16" s="1"/>
  <c r="AH76" i="16"/>
  <c r="AH99" i="16" s="1"/>
  <c r="AG76" i="16"/>
  <c r="AG99" i="16" s="1"/>
  <c r="AF99" i="16"/>
  <c r="AE99" i="16"/>
  <c r="AD99" i="16"/>
  <c r="AC99" i="16"/>
  <c r="AB99" i="16"/>
  <c r="AA99" i="16"/>
  <c r="Z99" i="16"/>
  <c r="Y99" i="16"/>
  <c r="X99" i="16"/>
  <c r="W99" i="16"/>
  <c r="V76" i="16"/>
  <c r="V99" i="16" s="1"/>
  <c r="U76" i="16"/>
  <c r="T99" i="16"/>
  <c r="S99" i="16"/>
  <c r="Q99" i="16"/>
  <c r="P99" i="16"/>
  <c r="O99" i="16"/>
  <c r="N99" i="16"/>
  <c r="M99" i="16"/>
  <c r="L99" i="16"/>
  <c r="K99" i="16"/>
  <c r="J99" i="16"/>
  <c r="I99" i="16"/>
  <c r="H99" i="16"/>
  <c r="G99" i="16"/>
  <c r="F99" i="16"/>
  <c r="E99" i="16"/>
  <c r="D76" i="16"/>
  <c r="D99" i="16" s="1"/>
  <c r="AL75" i="16"/>
  <c r="AL98" i="16" s="1"/>
  <c r="AK75" i="16"/>
  <c r="AK98" i="16" s="1"/>
  <c r="AI75" i="16"/>
  <c r="AI98" i="16" s="1"/>
  <c r="AH75" i="16"/>
  <c r="AH98" i="16" s="1"/>
  <c r="AG75" i="16"/>
  <c r="AG98" i="16" s="1"/>
  <c r="AF98" i="16"/>
  <c r="AE98" i="16"/>
  <c r="AD98" i="16"/>
  <c r="AC98" i="16"/>
  <c r="AB98" i="16"/>
  <c r="AA98" i="16"/>
  <c r="Z98" i="16"/>
  <c r="Y98" i="16"/>
  <c r="X98" i="16"/>
  <c r="W98" i="16"/>
  <c r="V75" i="16"/>
  <c r="V98" i="16" s="1"/>
  <c r="U75" i="16"/>
  <c r="T98" i="16"/>
  <c r="S98" i="16"/>
  <c r="Q98" i="16"/>
  <c r="P98" i="16"/>
  <c r="O98" i="16"/>
  <c r="N98" i="16"/>
  <c r="M98" i="16"/>
  <c r="L98" i="16"/>
  <c r="K98" i="16"/>
  <c r="J98" i="16"/>
  <c r="I98" i="16"/>
  <c r="H98" i="16"/>
  <c r="G98" i="16"/>
  <c r="F98" i="16"/>
  <c r="E98" i="16"/>
  <c r="D75" i="16"/>
  <c r="D98" i="16" s="1"/>
  <c r="AL74" i="16"/>
  <c r="AL97" i="16" s="1"/>
  <c r="AK74" i="16"/>
  <c r="AK97" i="16" s="1"/>
  <c r="AI74" i="16"/>
  <c r="AI97" i="16" s="1"/>
  <c r="AH74" i="16"/>
  <c r="AH97" i="16" s="1"/>
  <c r="AG74" i="16"/>
  <c r="AG97" i="16" s="1"/>
  <c r="AF97" i="16"/>
  <c r="AE97" i="16"/>
  <c r="AD97" i="16"/>
  <c r="AC97" i="16"/>
  <c r="AB97" i="16"/>
  <c r="AA97" i="16"/>
  <c r="Z97" i="16"/>
  <c r="Y97" i="16"/>
  <c r="X97" i="16"/>
  <c r="W97" i="16"/>
  <c r="V74" i="16"/>
  <c r="V97" i="16" s="1"/>
  <c r="U74" i="16"/>
  <c r="T97" i="16"/>
  <c r="S97" i="16"/>
  <c r="Q97" i="16"/>
  <c r="P97" i="16"/>
  <c r="O97" i="16"/>
  <c r="N97" i="16"/>
  <c r="M97" i="16"/>
  <c r="L97" i="16"/>
  <c r="K97" i="16"/>
  <c r="J97" i="16"/>
  <c r="I97" i="16"/>
  <c r="H97" i="16"/>
  <c r="G97" i="16"/>
  <c r="F97" i="16"/>
  <c r="E97" i="16"/>
  <c r="D74" i="16"/>
  <c r="D97" i="16" s="1"/>
  <c r="AL73" i="16"/>
  <c r="AK73" i="16"/>
  <c r="AI73" i="16"/>
  <c r="AH73" i="16"/>
  <c r="AG73" i="16"/>
  <c r="W73" i="16"/>
  <c r="U73" i="16" s="1"/>
  <c r="V73" i="16"/>
  <c r="T73" i="16"/>
  <c r="S73" i="16"/>
  <c r="Q73" i="16"/>
  <c r="P73" i="16"/>
  <c r="O73" i="16"/>
  <c r="N73" i="16"/>
  <c r="M73" i="16"/>
  <c r="L73" i="16"/>
  <c r="K73" i="16"/>
  <c r="J73" i="16"/>
  <c r="J96" i="16" s="1"/>
  <c r="I73" i="16"/>
  <c r="I96" i="16" s="1"/>
  <c r="H73" i="16"/>
  <c r="H96" i="16" s="1"/>
  <c r="G73" i="16"/>
  <c r="G96" i="16" s="1"/>
  <c r="F73" i="16"/>
  <c r="F96" i="16" s="1"/>
  <c r="E73" i="16"/>
  <c r="E96" i="16" s="1"/>
  <c r="D73" i="16"/>
  <c r="D96" i="16" s="1"/>
  <c r="AL62" i="16"/>
  <c r="AK62" i="16"/>
  <c r="AI62" i="16"/>
  <c r="AH62" i="16"/>
  <c r="AG62" i="16"/>
  <c r="AF62" i="16"/>
  <c r="AE62" i="16"/>
  <c r="AD62" i="16"/>
  <c r="AC62" i="16"/>
  <c r="AB62" i="16"/>
  <c r="AA62" i="16"/>
  <c r="Z62" i="16"/>
  <c r="Y62" i="16"/>
  <c r="X62" i="16"/>
  <c r="W62" i="16"/>
  <c r="V62" i="16"/>
  <c r="U62" i="16"/>
  <c r="T62" i="16"/>
  <c r="S62" i="16"/>
  <c r="R62" i="16"/>
  <c r="Q62" i="16"/>
  <c r="P62" i="16"/>
  <c r="O62" i="16"/>
  <c r="N62" i="16"/>
  <c r="M62" i="16"/>
  <c r="L62" i="16"/>
  <c r="K62" i="16"/>
  <c r="J62" i="16"/>
  <c r="I62" i="16"/>
  <c r="H62" i="16"/>
  <c r="G62" i="16"/>
  <c r="F62" i="16"/>
  <c r="E62" i="16"/>
  <c r="D62" i="16"/>
  <c r="AN61" i="16"/>
  <c r="AJ61" i="16"/>
  <c r="AN60" i="16"/>
  <c r="AJ60" i="16"/>
  <c r="AN59" i="16"/>
  <c r="AJ59" i="16"/>
  <c r="AN58" i="16"/>
  <c r="AJ58" i="16"/>
  <c r="AN57" i="16"/>
  <c r="AJ57" i="16"/>
  <c r="AN56" i="16"/>
  <c r="AJ56" i="16"/>
  <c r="AN55" i="16"/>
  <c r="AJ55" i="16"/>
  <c r="AN54" i="16"/>
  <c r="AJ54" i="16"/>
  <c r="AN53" i="16"/>
  <c r="AJ53" i="16"/>
  <c r="AN52" i="16"/>
  <c r="AJ52" i="16"/>
  <c r="AN51" i="16"/>
  <c r="AJ51" i="16"/>
  <c r="AL41" i="16"/>
  <c r="AK41" i="16"/>
  <c r="AI41" i="16"/>
  <c r="AH41" i="16"/>
  <c r="AG41" i="16"/>
  <c r="AF41" i="16"/>
  <c r="AE41" i="16"/>
  <c r="AD41" i="16"/>
  <c r="AC41" i="16"/>
  <c r="AB41" i="16"/>
  <c r="AA41" i="16"/>
  <c r="Z41" i="16"/>
  <c r="Y41" i="16"/>
  <c r="X41" i="16"/>
  <c r="W41" i="16"/>
  <c r="W19" i="43" s="1"/>
  <c r="V41" i="16"/>
  <c r="U41" i="16"/>
  <c r="T41" i="16"/>
  <c r="R41" i="16"/>
  <c r="Q41" i="16"/>
  <c r="P41" i="16"/>
  <c r="O41" i="16"/>
  <c r="N41" i="16"/>
  <c r="N19" i="43" s="1"/>
  <c r="M41" i="16"/>
  <c r="L41" i="16"/>
  <c r="K41" i="16"/>
  <c r="J41" i="16"/>
  <c r="I41" i="16"/>
  <c r="H41" i="16"/>
  <c r="G41" i="16"/>
  <c r="F41" i="16"/>
  <c r="E41" i="16"/>
  <c r="D41" i="16"/>
  <c r="AN40" i="16"/>
  <c r="AN39" i="16"/>
  <c r="AN38" i="16"/>
  <c r="AN37" i="16"/>
  <c r="AM37" i="16"/>
  <c r="AN36" i="16"/>
  <c r="AN35" i="16"/>
  <c r="AM35" i="16" s="1"/>
  <c r="AN34" i="16"/>
  <c r="AM34" i="16" s="1"/>
  <c r="AN33" i="16"/>
  <c r="AM33" i="16" s="1"/>
  <c r="AN32" i="16"/>
  <c r="AN31" i="16"/>
  <c r="AN30" i="16"/>
  <c r="AL84" i="15"/>
  <c r="AL107" i="15" s="1"/>
  <c r="AK84" i="15"/>
  <c r="AK107" i="15" s="1"/>
  <c r="AI84" i="15"/>
  <c r="AI107" i="15" s="1"/>
  <c r="AH84" i="15"/>
  <c r="AH107" i="15" s="1"/>
  <c r="AG84" i="15"/>
  <c r="AG107" i="15" s="1"/>
  <c r="AF84" i="15"/>
  <c r="AF107" i="15" s="1"/>
  <c r="AE84" i="15"/>
  <c r="AE107" i="15" s="1"/>
  <c r="AD84" i="15"/>
  <c r="AD107" i="15" s="1"/>
  <c r="AC84" i="15"/>
  <c r="AC107" i="15" s="1"/>
  <c r="AB84" i="15"/>
  <c r="AB107" i="15" s="1"/>
  <c r="AA84" i="15"/>
  <c r="AA107" i="15" s="1"/>
  <c r="Z84" i="15"/>
  <c r="Z107" i="15" s="1"/>
  <c r="Y84" i="15"/>
  <c r="Y107" i="15" s="1"/>
  <c r="X84" i="15"/>
  <c r="X107" i="15" s="1"/>
  <c r="V84" i="15"/>
  <c r="V107" i="15" s="1"/>
  <c r="T84" i="15"/>
  <c r="T107" i="15" s="1"/>
  <c r="Q84" i="15"/>
  <c r="Q107" i="15" s="1"/>
  <c r="P84" i="15"/>
  <c r="P107" i="15" s="1"/>
  <c r="O84" i="15"/>
  <c r="O107" i="15" s="1"/>
  <c r="N84" i="15"/>
  <c r="N107" i="15" s="1"/>
  <c r="M84" i="15"/>
  <c r="M107" i="15" s="1"/>
  <c r="L84" i="15"/>
  <c r="L107" i="15" s="1"/>
  <c r="K84" i="15"/>
  <c r="K107" i="15" s="1"/>
  <c r="J84" i="15"/>
  <c r="J107" i="15" s="1"/>
  <c r="I84" i="15"/>
  <c r="I107" i="15" s="1"/>
  <c r="H84" i="15"/>
  <c r="H107" i="15" s="1"/>
  <c r="G84" i="15"/>
  <c r="G107" i="15" s="1"/>
  <c r="F84" i="15"/>
  <c r="F107" i="15" s="1"/>
  <c r="E84" i="15"/>
  <c r="E107" i="15" s="1"/>
  <c r="D84" i="15"/>
  <c r="D107" i="15" s="1"/>
  <c r="AL83" i="15"/>
  <c r="AL106" i="15" s="1"/>
  <c r="AK83" i="15"/>
  <c r="AK106" i="15" s="1"/>
  <c r="AI83" i="15"/>
  <c r="AI106" i="15" s="1"/>
  <c r="AH83" i="15"/>
  <c r="AH106" i="15" s="1"/>
  <c r="AG83" i="15"/>
  <c r="AG106" i="15" s="1"/>
  <c r="AF83" i="15"/>
  <c r="AF106" i="15" s="1"/>
  <c r="AE83" i="15"/>
  <c r="AE106" i="15" s="1"/>
  <c r="AD83" i="15"/>
  <c r="AD106" i="15" s="1"/>
  <c r="AC83" i="15"/>
  <c r="AC106" i="15" s="1"/>
  <c r="AB83" i="15"/>
  <c r="AB106" i="15" s="1"/>
  <c r="AA83" i="15"/>
  <c r="AA106" i="15" s="1"/>
  <c r="Z83" i="15"/>
  <c r="Z106" i="15" s="1"/>
  <c r="Y83" i="15"/>
  <c r="Y106" i="15" s="1"/>
  <c r="X83" i="15"/>
  <c r="X106" i="15" s="1"/>
  <c r="V83" i="15"/>
  <c r="V106" i="15" s="1"/>
  <c r="T83" i="15"/>
  <c r="T106" i="15" s="1"/>
  <c r="Q83" i="15"/>
  <c r="Q106" i="15" s="1"/>
  <c r="P83" i="15"/>
  <c r="P106" i="15" s="1"/>
  <c r="O83" i="15"/>
  <c r="O106" i="15" s="1"/>
  <c r="N83" i="15"/>
  <c r="N106" i="15" s="1"/>
  <c r="M83" i="15"/>
  <c r="M106" i="15" s="1"/>
  <c r="L83" i="15"/>
  <c r="L106" i="15" s="1"/>
  <c r="K83" i="15"/>
  <c r="K106" i="15" s="1"/>
  <c r="J83" i="15"/>
  <c r="J106" i="15" s="1"/>
  <c r="I83" i="15"/>
  <c r="I106" i="15" s="1"/>
  <c r="H83" i="15"/>
  <c r="H106" i="15" s="1"/>
  <c r="G83" i="15"/>
  <c r="G106" i="15" s="1"/>
  <c r="F83" i="15"/>
  <c r="F106" i="15" s="1"/>
  <c r="E83" i="15"/>
  <c r="E106" i="15" s="1"/>
  <c r="D83" i="15"/>
  <c r="D106" i="15" s="1"/>
  <c r="AL82" i="15"/>
  <c r="AL105" i="15" s="1"/>
  <c r="AK82" i="15"/>
  <c r="AK105" i="15" s="1"/>
  <c r="AI82" i="15"/>
  <c r="AI105" i="15" s="1"/>
  <c r="AH82" i="15"/>
  <c r="AH105" i="15" s="1"/>
  <c r="AG82" i="15"/>
  <c r="AG105" i="15" s="1"/>
  <c r="AF82" i="15"/>
  <c r="AF105" i="15" s="1"/>
  <c r="AE82" i="15"/>
  <c r="AE105" i="15" s="1"/>
  <c r="AD82" i="15"/>
  <c r="AD105" i="15" s="1"/>
  <c r="AC82" i="15"/>
  <c r="AC105" i="15" s="1"/>
  <c r="AB82" i="15"/>
  <c r="AB105" i="15" s="1"/>
  <c r="AA82" i="15"/>
  <c r="AA105" i="15" s="1"/>
  <c r="Z82" i="15"/>
  <c r="Z105" i="15" s="1"/>
  <c r="Y82" i="15"/>
  <c r="Y105" i="15" s="1"/>
  <c r="X82" i="15"/>
  <c r="X105" i="15" s="1"/>
  <c r="V82" i="15"/>
  <c r="V105" i="15" s="1"/>
  <c r="T82" i="15"/>
  <c r="T105" i="15" s="1"/>
  <c r="S82" i="15"/>
  <c r="S105" i="15" s="1"/>
  <c r="Q82" i="15"/>
  <c r="Q105" i="15" s="1"/>
  <c r="P82" i="15"/>
  <c r="P105" i="15" s="1"/>
  <c r="O82" i="15"/>
  <c r="O105" i="15" s="1"/>
  <c r="N82" i="15"/>
  <c r="N105" i="15" s="1"/>
  <c r="M82" i="15"/>
  <c r="M105" i="15" s="1"/>
  <c r="L82" i="15"/>
  <c r="L105" i="15" s="1"/>
  <c r="K82" i="15"/>
  <c r="K105" i="15" s="1"/>
  <c r="J82" i="15"/>
  <c r="J105" i="15" s="1"/>
  <c r="I82" i="15"/>
  <c r="I105" i="15" s="1"/>
  <c r="H82" i="15"/>
  <c r="H105" i="15" s="1"/>
  <c r="G82" i="15"/>
  <c r="G105" i="15" s="1"/>
  <c r="F82" i="15"/>
  <c r="F105" i="15" s="1"/>
  <c r="E82" i="15"/>
  <c r="E105" i="15" s="1"/>
  <c r="D82" i="15"/>
  <c r="D105" i="15" s="1"/>
  <c r="AL81" i="15"/>
  <c r="AL104" i="15" s="1"/>
  <c r="AK81" i="15"/>
  <c r="AK104" i="15" s="1"/>
  <c r="AI81" i="15"/>
  <c r="AI104" i="15" s="1"/>
  <c r="AH81" i="15"/>
  <c r="AH104" i="15" s="1"/>
  <c r="AG81" i="15"/>
  <c r="AG104" i="15" s="1"/>
  <c r="AF81" i="15"/>
  <c r="AF104" i="15" s="1"/>
  <c r="AE81" i="15"/>
  <c r="AE104" i="15" s="1"/>
  <c r="AD81" i="15"/>
  <c r="AD104" i="15" s="1"/>
  <c r="AC81" i="15"/>
  <c r="AC104" i="15" s="1"/>
  <c r="AB81" i="15"/>
  <c r="AB104" i="15" s="1"/>
  <c r="AA81" i="15"/>
  <c r="AA104" i="15" s="1"/>
  <c r="Z81" i="15"/>
  <c r="Z104" i="15" s="1"/>
  <c r="Y81" i="15"/>
  <c r="Y104" i="15" s="1"/>
  <c r="X81" i="15"/>
  <c r="X104" i="15" s="1"/>
  <c r="V81" i="15"/>
  <c r="V104" i="15" s="1"/>
  <c r="T81" i="15"/>
  <c r="T104" i="15" s="1"/>
  <c r="S81" i="15"/>
  <c r="S104" i="15" s="1"/>
  <c r="Q81" i="15"/>
  <c r="Q104" i="15" s="1"/>
  <c r="P81" i="15"/>
  <c r="P104" i="15" s="1"/>
  <c r="O81" i="15"/>
  <c r="O104" i="15" s="1"/>
  <c r="N81" i="15"/>
  <c r="N104" i="15" s="1"/>
  <c r="M81" i="15"/>
  <c r="M104" i="15" s="1"/>
  <c r="L81" i="15"/>
  <c r="L104" i="15" s="1"/>
  <c r="K81" i="15"/>
  <c r="K104" i="15" s="1"/>
  <c r="J81" i="15"/>
  <c r="J104" i="15" s="1"/>
  <c r="I81" i="15"/>
  <c r="I104" i="15" s="1"/>
  <c r="H81" i="15"/>
  <c r="H104" i="15" s="1"/>
  <c r="G81" i="15"/>
  <c r="G104" i="15" s="1"/>
  <c r="F81" i="15"/>
  <c r="F104" i="15" s="1"/>
  <c r="E81" i="15"/>
  <c r="E104" i="15" s="1"/>
  <c r="D81" i="15"/>
  <c r="D104" i="15" s="1"/>
  <c r="AL80" i="15"/>
  <c r="AL103" i="15" s="1"/>
  <c r="AK80" i="15"/>
  <c r="AK103" i="15" s="1"/>
  <c r="AI80" i="15"/>
  <c r="AI103" i="15" s="1"/>
  <c r="AH80" i="15"/>
  <c r="AH103" i="15" s="1"/>
  <c r="AG80" i="15"/>
  <c r="AG103" i="15" s="1"/>
  <c r="AF80" i="15"/>
  <c r="AF103" i="15" s="1"/>
  <c r="AE80" i="15"/>
  <c r="AE103" i="15" s="1"/>
  <c r="AD80" i="15"/>
  <c r="AD103" i="15" s="1"/>
  <c r="AC80" i="15"/>
  <c r="AC103" i="15" s="1"/>
  <c r="AB80" i="15"/>
  <c r="AB103" i="15" s="1"/>
  <c r="AA80" i="15"/>
  <c r="AA103" i="15" s="1"/>
  <c r="Z80" i="15"/>
  <c r="Z103" i="15" s="1"/>
  <c r="Y80" i="15"/>
  <c r="Y103" i="15" s="1"/>
  <c r="X80" i="15"/>
  <c r="X103" i="15" s="1"/>
  <c r="V80" i="15"/>
  <c r="V103" i="15" s="1"/>
  <c r="T80" i="15"/>
  <c r="T103" i="15" s="1"/>
  <c r="S80" i="15"/>
  <c r="S103" i="15" s="1"/>
  <c r="Q80" i="15"/>
  <c r="Q103" i="15" s="1"/>
  <c r="P80" i="15"/>
  <c r="P103" i="15" s="1"/>
  <c r="O80" i="15"/>
  <c r="O103" i="15" s="1"/>
  <c r="N80" i="15"/>
  <c r="N103" i="15" s="1"/>
  <c r="M80" i="15"/>
  <c r="M103" i="15" s="1"/>
  <c r="L80" i="15"/>
  <c r="L103" i="15" s="1"/>
  <c r="K80" i="15"/>
  <c r="K103" i="15" s="1"/>
  <c r="J80" i="15"/>
  <c r="J103" i="15" s="1"/>
  <c r="I80" i="15"/>
  <c r="I103" i="15" s="1"/>
  <c r="H80" i="15"/>
  <c r="H103" i="15" s="1"/>
  <c r="G80" i="15"/>
  <c r="G103" i="15" s="1"/>
  <c r="F80" i="15"/>
  <c r="F103" i="15" s="1"/>
  <c r="E80" i="15"/>
  <c r="E103" i="15" s="1"/>
  <c r="D80" i="15"/>
  <c r="D103" i="15" s="1"/>
  <c r="AL79" i="15"/>
  <c r="AL102" i="15" s="1"/>
  <c r="AK79" i="15"/>
  <c r="AK102" i="15" s="1"/>
  <c r="AN102" i="15" s="1"/>
  <c r="AI79" i="15"/>
  <c r="AI102" i="15" s="1"/>
  <c r="AH79" i="15"/>
  <c r="AH102" i="15" s="1"/>
  <c r="AG79" i="15"/>
  <c r="AG102" i="15" s="1"/>
  <c r="AF79" i="15"/>
  <c r="AF102" i="15" s="1"/>
  <c r="AE79" i="15"/>
  <c r="AE102" i="15" s="1"/>
  <c r="AD79" i="15"/>
  <c r="AD102" i="15" s="1"/>
  <c r="AC79" i="15"/>
  <c r="AC102" i="15" s="1"/>
  <c r="AB79" i="15"/>
  <c r="AB102" i="15" s="1"/>
  <c r="AA79" i="15"/>
  <c r="AA102" i="15" s="1"/>
  <c r="Z79" i="15"/>
  <c r="Z102" i="15" s="1"/>
  <c r="Y79" i="15"/>
  <c r="Y102" i="15" s="1"/>
  <c r="X79" i="15"/>
  <c r="X102" i="15" s="1"/>
  <c r="V79" i="15"/>
  <c r="V102" i="15" s="1"/>
  <c r="T79" i="15"/>
  <c r="T102" i="15" s="1"/>
  <c r="S79" i="15"/>
  <c r="S102" i="15" s="1"/>
  <c r="Q79" i="15"/>
  <c r="Q102" i="15" s="1"/>
  <c r="P79" i="15"/>
  <c r="P102" i="15" s="1"/>
  <c r="O79" i="15"/>
  <c r="O102" i="15" s="1"/>
  <c r="N79" i="15"/>
  <c r="N102" i="15" s="1"/>
  <c r="M79" i="15"/>
  <c r="M102" i="15" s="1"/>
  <c r="L79" i="15"/>
  <c r="L102" i="15" s="1"/>
  <c r="K79" i="15"/>
  <c r="K102" i="15" s="1"/>
  <c r="J79" i="15"/>
  <c r="J102" i="15" s="1"/>
  <c r="I79" i="15"/>
  <c r="I102" i="15" s="1"/>
  <c r="H79" i="15"/>
  <c r="H102" i="15" s="1"/>
  <c r="G79" i="15"/>
  <c r="G102" i="15" s="1"/>
  <c r="F79" i="15"/>
  <c r="F102" i="15" s="1"/>
  <c r="E79" i="15"/>
  <c r="E102" i="15" s="1"/>
  <c r="D79" i="15"/>
  <c r="D102" i="15" s="1"/>
  <c r="AL78" i="15"/>
  <c r="AL101" i="15" s="1"/>
  <c r="AK78" i="15"/>
  <c r="AK101" i="15" s="1"/>
  <c r="AI78" i="15"/>
  <c r="AI101" i="15" s="1"/>
  <c r="AH78" i="15"/>
  <c r="AH101" i="15" s="1"/>
  <c r="AG78" i="15"/>
  <c r="AG101" i="15" s="1"/>
  <c r="AF78" i="15"/>
  <c r="AF101" i="15" s="1"/>
  <c r="AE78" i="15"/>
  <c r="AE101" i="15" s="1"/>
  <c r="AD78" i="15"/>
  <c r="AD101" i="15" s="1"/>
  <c r="AC78" i="15"/>
  <c r="AC101" i="15" s="1"/>
  <c r="AB78" i="15"/>
  <c r="AB101" i="15" s="1"/>
  <c r="AA78" i="15"/>
  <c r="AA101" i="15" s="1"/>
  <c r="Z78" i="15"/>
  <c r="Z101" i="15" s="1"/>
  <c r="Y78" i="15"/>
  <c r="Y101" i="15" s="1"/>
  <c r="X78" i="15"/>
  <c r="X101" i="15" s="1"/>
  <c r="V78" i="15"/>
  <c r="V101" i="15" s="1"/>
  <c r="T78" i="15"/>
  <c r="T101" i="15" s="1"/>
  <c r="S78" i="15"/>
  <c r="S101" i="15" s="1"/>
  <c r="Q78" i="15"/>
  <c r="Q101" i="15" s="1"/>
  <c r="P78" i="15"/>
  <c r="P101" i="15" s="1"/>
  <c r="O78" i="15"/>
  <c r="O101" i="15" s="1"/>
  <c r="N78" i="15"/>
  <c r="N101" i="15" s="1"/>
  <c r="M78" i="15"/>
  <c r="M101" i="15" s="1"/>
  <c r="L78" i="15"/>
  <c r="L101" i="15" s="1"/>
  <c r="K78" i="15"/>
  <c r="K101" i="15" s="1"/>
  <c r="J78" i="15"/>
  <c r="J101" i="15" s="1"/>
  <c r="I78" i="15"/>
  <c r="I101" i="15" s="1"/>
  <c r="H78" i="15"/>
  <c r="H101" i="15" s="1"/>
  <c r="G78" i="15"/>
  <c r="G101" i="15" s="1"/>
  <c r="F78" i="15"/>
  <c r="F101" i="15" s="1"/>
  <c r="E78" i="15"/>
  <c r="E101" i="15" s="1"/>
  <c r="D78" i="15"/>
  <c r="D101" i="15" s="1"/>
  <c r="AL77" i="15"/>
  <c r="AL100" i="15" s="1"/>
  <c r="AK77" i="15"/>
  <c r="AI77" i="15"/>
  <c r="AI100" i="15" s="1"/>
  <c r="AH77" i="15"/>
  <c r="AH100" i="15" s="1"/>
  <c r="AG77" i="15"/>
  <c r="AG100" i="15" s="1"/>
  <c r="AF77" i="15"/>
  <c r="AF100" i="15" s="1"/>
  <c r="AE77" i="15"/>
  <c r="AE100" i="15" s="1"/>
  <c r="AD77" i="15"/>
  <c r="AD100" i="15" s="1"/>
  <c r="AC77" i="15"/>
  <c r="AC100" i="15" s="1"/>
  <c r="AB77" i="15"/>
  <c r="AB100" i="15" s="1"/>
  <c r="AA77" i="15"/>
  <c r="AA100" i="15" s="1"/>
  <c r="Z77" i="15"/>
  <c r="Z100" i="15" s="1"/>
  <c r="Y77" i="15"/>
  <c r="Y100" i="15" s="1"/>
  <c r="X77" i="15"/>
  <c r="X100" i="15" s="1"/>
  <c r="W77" i="15"/>
  <c r="W100" i="15" s="1"/>
  <c r="V77" i="15"/>
  <c r="V100" i="15" s="1"/>
  <c r="T77" i="15"/>
  <c r="T100" i="15" s="1"/>
  <c r="S77" i="15"/>
  <c r="S100" i="15" s="1"/>
  <c r="Q77" i="15"/>
  <c r="Q100" i="15" s="1"/>
  <c r="P77" i="15"/>
  <c r="P100" i="15" s="1"/>
  <c r="O77" i="15"/>
  <c r="O100" i="15" s="1"/>
  <c r="N77" i="15"/>
  <c r="N100" i="15" s="1"/>
  <c r="M77" i="15"/>
  <c r="M100" i="15" s="1"/>
  <c r="L77" i="15"/>
  <c r="L100" i="15" s="1"/>
  <c r="K77" i="15"/>
  <c r="K100" i="15" s="1"/>
  <c r="J77" i="15"/>
  <c r="J100" i="15" s="1"/>
  <c r="I77" i="15"/>
  <c r="I100" i="15" s="1"/>
  <c r="H77" i="15"/>
  <c r="H100" i="15" s="1"/>
  <c r="G77" i="15"/>
  <c r="G100" i="15" s="1"/>
  <c r="F77" i="15"/>
  <c r="F100" i="15" s="1"/>
  <c r="E77" i="15"/>
  <c r="E100" i="15" s="1"/>
  <c r="D77" i="15"/>
  <c r="D100" i="15" s="1"/>
  <c r="AL76" i="15"/>
  <c r="AL99" i="15" s="1"/>
  <c r="AK76" i="15"/>
  <c r="AK99" i="15" s="1"/>
  <c r="AI76" i="15"/>
  <c r="AI99" i="15" s="1"/>
  <c r="AH76" i="15"/>
  <c r="AH99" i="15" s="1"/>
  <c r="AG76" i="15"/>
  <c r="AG99" i="15" s="1"/>
  <c r="AF76" i="15"/>
  <c r="AF99" i="15" s="1"/>
  <c r="AE76" i="15"/>
  <c r="AE99" i="15" s="1"/>
  <c r="AD76" i="15"/>
  <c r="AD99" i="15" s="1"/>
  <c r="AC76" i="15"/>
  <c r="AC99" i="15" s="1"/>
  <c r="AB76" i="15"/>
  <c r="AB99" i="15" s="1"/>
  <c r="AA76" i="15"/>
  <c r="AA99" i="15" s="1"/>
  <c r="Z76" i="15"/>
  <c r="Z99" i="15" s="1"/>
  <c r="Y76" i="15"/>
  <c r="Y99" i="15" s="1"/>
  <c r="X76" i="15"/>
  <c r="X99" i="15" s="1"/>
  <c r="V76" i="15"/>
  <c r="V99" i="15" s="1"/>
  <c r="T76" i="15"/>
  <c r="T99" i="15" s="1"/>
  <c r="S76" i="15"/>
  <c r="S99" i="15" s="1"/>
  <c r="Q76" i="15"/>
  <c r="Q99" i="15" s="1"/>
  <c r="P76" i="15"/>
  <c r="P99" i="15" s="1"/>
  <c r="O76" i="15"/>
  <c r="O99" i="15" s="1"/>
  <c r="N76" i="15"/>
  <c r="N99" i="15" s="1"/>
  <c r="M76" i="15"/>
  <c r="M99" i="15" s="1"/>
  <c r="L76" i="15"/>
  <c r="L99" i="15" s="1"/>
  <c r="K76" i="15"/>
  <c r="K99" i="15" s="1"/>
  <c r="J76" i="15"/>
  <c r="J99" i="15" s="1"/>
  <c r="I76" i="15"/>
  <c r="I99" i="15" s="1"/>
  <c r="H76" i="15"/>
  <c r="H99" i="15" s="1"/>
  <c r="G76" i="15"/>
  <c r="G99" i="15" s="1"/>
  <c r="F76" i="15"/>
  <c r="F99" i="15" s="1"/>
  <c r="E76" i="15"/>
  <c r="E99" i="15" s="1"/>
  <c r="D76" i="15"/>
  <c r="D99" i="15" s="1"/>
  <c r="AL75" i="15"/>
  <c r="AL98" i="15" s="1"/>
  <c r="AK75" i="15"/>
  <c r="AK98" i="15" s="1"/>
  <c r="AN98" i="15" s="1"/>
  <c r="AI75" i="15"/>
  <c r="AI98" i="15" s="1"/>
  <c r="AH75" i="15"/>
  <c r="AH98" i="15" s="1"/>
  <c r="AG75" i="15"/>
  <c r="AG98" i="15" s="1"/>
  <c r="AF75" i="15"/>
  <c r="AF98" i="15" s="1"/>
  <c r="AE75" i="15"/>
  <c r="AE98" i="15" s="1"/>
  <c r="AD75" i="15"/>
  <c r="AD98" i="15" s="1"/>
  <c r="AC75" i="15"/>
  <c r="AC98" i="15" s="1"/>
  <c r="AB75" i="15"/>
  <c r="AB98" i="15" s="1"/>
  <c r="AA75" i="15"/>
  <c r="AA98" i="15" s="1"/>
  <c r="Z75" i="15"/>
  <c r="Z98" i="15" s="1"/>
  <c r="Y75" i="15"/>
  <c r="Y98" i="15" s="1"/>
  <c r="X75" i="15"/>
  <c r="X98" i="15" s="1"/>
  <c r="V75" i="15"/>
  <c r="V98" i="15" s="1"/>
  <c r="T75" i="15"/>
  <c r="T98" i="15" s="1"/>
  <c r="S75" i="15"/>
  <c r="S98" i="15" s="1"/>
  <c r="Q75" i="15"/>
  <c r="Q98" i="15" s="1"/>
  <c r="P75" i="15"/>
  <c r="P98" i="15" s="1"/>
  <c r="O75" i="15"/>
  <c r="O98" i="15" s="1"/>
  <c r="N75" i="15"/>
  <c r="N98" i="15" s="1"/>
  <c r="M75" i="15"/>
  <c r="M98" i="15" s="1"/>
  <c r="L75" i="15"/>
  <c r="L98" i="15" s="1"/>
  <c r="K75" i="15"/>
  <c r="K98" i="15" s="1"/>
  <c r="J75" i="15"/>
  <c r="J98" i="15" s="1"/>
  <c r="I75" i="15"/>
  <c r="I98" i="15" s="1"/>
  <c r="H75" i="15"/>
  <c r="H98" i="15" s="1"/>
  <c r="G75" i="15"/>
  <c r="G98" i="15" s="1"/>
  <c r="F75" i="15"/>
  <c r="F98" i="15" s="1"/>
  <c r="E75" i="15"/>
  <c r="E98" i="15" s="1"/>
  <c r="D75" i="15"/>
  <c r="D98" i="15" s="1"/>
  <c r="AL74" i="15"/>
  <c r="AL97" i="15" s="1"/>
  <c r="AK74" i="15"/>
  <c r="AK97" i="15" s="1"/>
  <c r="AI74" i="15"/>
  <c r="AI97" i="15" s="1"/>
  <c r="AH74" i="15"/>
  <c r="AH97" i="15" s="1"/>
  <c r="AG74" i="15"/>
  <c r="AG97" i="15" s="1"/>
  <c r="AF74" i="15"/>
  <c r="AF97" i="15" s="1"/>
  <c r="AE74" i="15"/>
  <c r="AE97" i="15" s="1"/>
  <c r="AD74" i="15"/>
  <c r="AD97" i="15" s="1"/>
  <c r="AC74" i="15"/>
  <c r="AC97" i="15" s="1"/>
  <c r="AB74" i="15"/>
  <c r="AB97" i="15" s="1"/>
  <c r="AA74" i="15"/>
  <c r="AA97" i="15" s="1"/>
  <c r="Z74" i="15"/>
  <c r="Z97" i="15" s="1"/>
  <c r="Y74" i="15"/>
  <c r="Y97" i="15" s="1"/>
  <c r="X74" i="15"/>
  <c r="X97" i="15" s="1"/>
  <c r="V74" i="15"/>
  <c r="V97" i="15" s="1"/>
  <c r="T74" i="15"/>
  <c r="T97" i="15" s="1"/>
  <c r="S74" i="15"/>
  <c r="S97" i="15" s="1"/>
  <c r="Q74" i="15"/>
  <c r="Q97" i="15" s="1"/>
  <c r="P74" i="15"/>
  <c r="P97" i="15" s="1"/>
  <c r="O74" i="15"/>
  <c r="O97" i="15" s="1"/>
  <c r="N74" i="15"/>
  <c r="N97" i="15" s="1"/>
  <c r="M74" i="15"/>
  <c r="M97" i="15" s="1"/>
  <c r="L74" i="15"/>
  <c r="L97" i="15" s="1"/>
  <c r="K74" i="15"/>
  <c r="K97" i="15" s="1"/>
  <c r="J74" i="15"/>
  <c r="J97" i="15" s="1"/>
  <c r="I74" i="15"/>
  <c r="I97" i="15" s="1"/>
  <c r="H74" i="15"/>
  <c r="H97" i="15" s="1"/>
  <c r="G74" i="15"/>
  <c r="G97" i="15" s="1"/>
  <c r="F74" i="15"/>
  <c r="F97" i="15" s="1"/>
  <c r="E74" i="15"/>
  <c r="E97" i="15" s="1"/>
  <c r="D74" i="15"/>
  <c r="D97" i="15" s="1"/>
  <c r="AL73" i="15"/>
  <c r="AK73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V73" i="15"/>
  <c r="T73" i="15"/>
  <c r="S73" i="15"/>
  <c r="Q73" i="15"/>
  <c r="P73" i="15"/>
  <c r="O73" i="15"/>
  <c r="N73" i="15"/>
  <c r="M73" i="15"/>
  <c r="L73" i="15"/>
  <c r="K73" i="15"/>
  <c r="J73" i="15"/>
  <c r="J96" i="15" s="1"/>
  <c r="I73" i="15"/>
  <c r="I96" i="15" s="1"/>
  <c r="H73" i="15"/>
  <c r="H96" i="15" s="1"/>
  <c r="G73" i="15"/>
  <c r="G96" i="15" s="1"/>
  <c r="F73" i="15"/>
  <c r="F96" i="15" s="1"/>
  <c r="E73" i="15"/>
  <c r="E96" i="15" s="1"/>
  <c r="D73" i="15"/>
  <c r="D96" i="15" s="1"/>
  <c r="AL62" i="15"/>
  <c r="AK62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N61" i="15"/>
  <c r="AJ61" i="15"/>
  <c r="AM61" i="15" s="1"/>
  <c r="AN60" i="15"/>
  <c r="AJ60" i="15"/>
  <c r="AN59" i="15"/>
  <c r="AJ59" i="15"/>
  <c r="AN58" i="15"/>
  <c r="AJ58" i="15"/>
  <c r="AN57" i="15"/>
  <c r="AJ57" i="15"/>
  <c r="AN56" i="15"/>
  <c r="AJ56" i="15"/>
  <c r="AN55" i="15"/>
  <c r="AJ55" i="15"/>
  <c r="AN54" i="15"/>
  <c r="AJ54" i="15"/>
  <c r="AN53" i="15"/>
  <c r="AJ53" i="15"/>
  <c r="AM53" i="15" s="1"/>
  <c r="AJ52" i="15"/>
  <c r="AM52" i="15" s="1"/>
  <c r="AJ51" i="15"/>
  <c r="AM51" i="15" s="1"/>
  <c r="AL41" i="15"/>
  <c r="AK41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V41" i="15"/>
  <c r="T41" i="15"/>
  <c r="R41" i="15"/>
  <c r="Q41" i="15"/>
  <c r="P41" i="15"/>
  <c r="O41" i="15"/>
  <c r="N41" i="15"/>
  <c r="N18" i="43" s="1"/>
  <c r="M41" i="15"/>
  <c r="L41" i="15"/>
  <c r="K41" i="15"/>
  <c r="J41" i="15"/>
  <c r="I41" i="15"/>
  <c r="H41" i="15"/>
  <c r="G41" i="15"/>
  <c r="F41" i="15"/>
  <c r="E41" i="15"/>
  <c r="D41" i="15"/>
  <c r="AN40" i="15"/>
  <c r="AM37" i="15"/>
  <c r="AM36" i="15"/>
  <c r="AL84" i="14"/>
  <c r="AL107" i="14" s="1"/>
  <c r="AK84" i="14"/>
  <c r="AK107" i="14" s="1"/>
  <c r="AN107" i="14" s="1"/>
  <c r="AI84" i="14"/>
  <c r="AI107" i="14" s="1"/>
  <c r="AH84" i="14"/>
  <c r="AH107" i="14" s="1"/>
  <c r="AG84" i="14"/>
  <c r="AG107" i="14" s="1"/>
  <c r="AF84" i="14"/>
  <c r="AF107" i="14" s="1"/>
  <c r="AE84" i="14"/>
  <c r="AE107" i="14" s="1"/>
  <c r="AD84" i="14"/>
  <c r="AD107" i="14" s="1"/>
  <c r="AC84" i="14"/>
  <c r="AC107" i="14" s="1"/>
  <c r="AB84" i="14"/>
  <c r="AB107" i="14" s="1"/>
  <c r="AA84" i="14"/>
  <c r="AA107" i="14" s="1"/>
  <c r="Z84" i="14"/>
  <c r="Z107" i="14" s="1"/>
  <c r="Y84" i="14"/>
  <c r="Y107" i="14" s="1"/>
  <c r="X84" i="14"/>
  <c r="X107" i="14" s="1"/>
  <c r="W84" i="14"/>
  <c r="W107" i="14" s="1"/>
  <c r="V84" i="14"/>
  <c r="V107" i="14" s="1"/>
  <c r="T84" i="14"/>
  <c r="T107" i="14" s="1"/>
  <c r="S84" i="14"/>
  <c r="S107" i="14" s="1"/>
  <c r="Q84" i="14"/>
  <c r="Q107" i="14" s="1"/>
  <c r="P84" i="14"/>
  <c r="P107" i="14" s="1"/>
  <c r="O84" i="14"/>
  <c r="O107" i="14" s="1"/>
  <c r="N84" i="14"/>
  <c r="N107" i="14" s="1"/>
  <c r="M84" i="14"/>
  <c r="M107" i="14" s="1"/>
  <c r="L84" i="14"/>
  <c r="L107" i="14" s="1"/>
  <c r="K84" i="14"/>
  <c r="K107" i="14" s="1"/>
  <c r="J84" i="14"/>
  <c r="J107" i="14" s="1"/>
  <c r="I84" i="14"/>
  <c r="I107" i="14" s="1"/>
  <c r="H84" i="14"/>
  <c r="H107" i="14" s="1"/>
  <c r="G84" i="14"/>
  <c r="G107" i="14" s="1"/>
  <c r="F84" i="14"/>
  <c r="F107" i="14" s="1"/>
  <c r="E84" i="14"/>
  <c r="E107" i="14" s="1"/>
  <c r="D84" i="14"/>
  <c r="D107" i="14" s="1"/>
  <c r="AL83" i="14"/>
  <c r="AL106" i="14" s="1"/>
  <c r="AK83" i="14"/>
  <c r="AK106" i="14" s="1"/>
  <c r="AI83" i="14"/>
  <c r="AI106" i="14" s="1"/>
  <c r="AH83" i="14"/>
  <c r="AH106" i="14" s="1"/>
  <c r="AG83" i="14"/>
  <c r="AG106" i="14" s="1"/>
  <c r="AF83" i="14"/>
  <c r="AF106" i="14" s="1"/>
  <c r="AE83" i="14"/>
  <c r="AE106" i="14" s="1"/>
  <c r="AD83" i="14"/>
  <c r="AD106" i="14" s="1"/>
  <c r="AC83" i="14"/>
  <c r="AC106" i="14" s="1"/>
  <c r="AB83" i="14"/>
  <c r="AB106" i="14" s="1"/>
  <c r="AA83" i="14"/>
  <c r="AA106" i="14" s="1"/>
  <c r="Z83" i="14"/>
  <c r="Z106" i="14" s="1"/>
  <c r="Y83" i="14"/>
  <c r="Y106" i="14" s="1"/>
  <c r="X83" i="14"/>
  <c r="X106" i="14" s="1"/>
  <c r="W83" i="14"/>
  <c r="W106" i="14" s="1"/>
  <c r="V83" i="14"/>
  <c r="V106" i="14" s="1"/>
  <c r="T83" i="14"/>
  <c r="T106" i="14" s="1"/>
  <c r="S83" i="14"/>
  <c r="S106" i="14" s="1"/>
  <c r="Q83" i="14"/>
  <c r="Q106" i="14" s="1"/>
  <c r="P83" i="14"/>
  <c r="P106" i="14" s="1"/>
  <c r="O83" i="14"/>
  <c r="O106" i="14" s="1"/>
  <c r="N83" i="14"/>
  <c r="N106" i="14" s="1"/>
  <c r="M83" i="14"/>
  <c r="M106" i="14" s="1"/>
  <c r="L83" i="14"/>
  <c r="L106" i="14" s="1"/>
  <c r="K83" i="14"/>
  <c r="K106" i="14" s="1"/>
  <c r="J83" i="14"/>
  <c r="J106" i="14" s="1"/>
  <c r="I83" i="14"/>
  <c r="I106" i="14" s="1"/>
  <c r="H83" i="14"/>
  <c r="H106" i="14" s="1"/>
  <c r="G83" i="14"/>
  <c r="G106" i="14" s="1"/>
  <c r="F83" i="14"/>
  <c r="F106" i="14" s="1"/>
  <c r="E83" i="14"/>
  <c r="E106" i="14" s="1"/>
  <c r="D83" i="14"/>
  <c r="D106" i="14" s="1"/>
  <c r="AL82" i="14"/>
  <c r="AL105" i="14" s="1"/>
  <c r="AK82" i="14"/>
  <c r="AK105" i="14" s="1"/>
  <c r="AI82" i="14"/>
  <c r="AI105" i="14" s="1"/>
  <c r="AH82" i="14"/>
  <c r="AH105" i="14" s="1"/>
  <c r="AG82" i="14"/>
  <c r="AG105" i="14" s="1"/>
  <c r="AF82" i="14"/>
  <c r="AF105" i="14" s="1"/>
  <c r="AE82" i="14"/>
  <c r="AE105" i="14" s="1"/>
  <c r="AD82" i="14"/>
  <c r="AD105" i="14" s="1"/>
  <c r="AC82" i="14"/>
  <c r="AC105" i="14" s="1"/>
  <c r="AB82" i="14"/>
  <c r="AB105" i="14" s="1"/>
  <c r="AA82" i="14"/>
  <c r="AA105" i="14" s="1"/>
  <c r="Z82" i="14"/>
  <c r="Z105" i="14" s="1"/>
  <c r="Y82" i="14"/>
  <c r="Y105" i="14" s="1"/>
  <c r="X82" i="14"/>
  <c r="X105" i="14" s="1"/>
  <c r="W82" i="14"/>
  <c r="W105" i="14" s="1"/>
  <c r="V82" i="14"/>
  <c r="V105" i="14" s="1"/>
  <c r="T82" i="14"/>
  <c r="T105" i="14" s="1"/>
  <c r="S82" i="14"/>
  <c r="S105" i="14" s="1"/>
  <c r="Q82" i="14"/>
  <c r="Q105" i="14" s="1"/>
  <c r="P82" i="14"/>
  <c r="P105" i="14" s="1"/>
  <c r="O82" i="14"/>
  <c r="O105" i="14" s="1"/>
  <c r="N82" i="14"/>
  <c r="N105" i="14" s="1"/>
  <c r="M82" i="14"/>
  <c r="M105" i="14" s="1"/>
  <c r="L82" i="14"/>
  <c r="L105" i="14" s="1"/>
  <c r="K82" i="14"/>
  <c r="K105" i="14" s="1"/>
  <c r="J82" i="14"/>
  <c r="J105" i="14" s="1"/>
  <c r="I82" i="14"/>
  <c r="I105" i="14" s="1"/>
  <c r="H82" i="14"/>
  <c r="H105" i="14" s="1"/>
  <c r="G82" i="14"/>
  <c r="G105" i="14" s="1"/>
  <c r="F82" i="14"/>
  <c r="F105" i="14" s="1"/>
  <c r="E82" i="14"/>
  <c r="E105" i="14" s="1"/>
  <c r="D82" i="14"/>
  <c r="D105" i="14" s="1"/>
  <c r="AL81" i="14"/>
  <c r="AL104" i="14" s="1"/>
  <c r="AK81" i="14"/>
  <c r="AK104" i="14" s="1"/>
  <c r="AN104" i="14" s="1"/>
  <c r="AI81" i="14"/>
  <c r="AI104" i="14" s="1"/>
  <c r="AH81" i="14"/>
  <c r="AH104" i="14" s="1"/>
  <c r="AG81" i="14"/>
  <c r="AG104" i="14" s="1"/>
  <c r="AF81" i="14"/>
  <c r="AF104" i="14" s="1"/>
  <c r="AE81" i="14"/>
  <c r="AE104" i="14" s="1"/>
  <c r="AD81" i="14"/>
  <c r="AD104" i="14" s="1"/>
  <c r="AC81" i="14"/>
  <c r="AC104" i="14" s="1"/>
  <c r="AB81" i="14"/>
  <c r="AB104" i="14" s="1"/>
  <c r="AA81" i="14"/>
  <c r="AA104" i="14" s="1"/>
  <c r="Z81" i="14"/>
  <c r="Z104" i="14" s="1"/>
  <c r="Y81" i="14"/>
  <c r="Y104" i="14" s="1"/>
  <c r="X81" i="14"/>
  <c r="X104" i="14" s="1"/>
  <c r="W81" i="14"/>
  <c r="W104" i="14" s="1"/>
  <c r="V81" i="14"/>
  <c r="V104" i="14" s="1"/>
  <c r="T81" i="14"/>
  <c r="T104" i="14" s="1"/>
  <c r="S81" i="14"/>
  <c r="S104" i="14" s="1"/>
  <c r="Q81" i="14"/>
  <c r="Q104" i="14" s="1"/>
  <c r="P81" i="14"/>
  <c r="P104" i="14" s="1"/>
  <c r="O81" i="14"/>
  <c r="O104" i="14" s="1"/>
  <c r="N81" i="14"/>
  <c r="N104" i="14" s="1"/>
  <c r="M81" i="14"/>
  <c r="M104" i="14" s="1"/>
  <c r="L81" i="14"/>
  <c r="L104" i="14" s="1"/>
  <c r="K81" i="14"/>
  <c r="K104" i="14" s="1"/>
  <c r="J81" i="14"/>
  <c r="J104" i="14" s="1"/>
  <c r="I81" i="14"/>
  <c r="I104" i="14" s="1"/>
  <c r="H81" i="14"/>
  <c r="H104" i="14" s="1"/>
  <c r="G81" i="14"/>
  <c r="G104" i="14" s="1"/>
  <c r="F81" i="14"/>
  <c r="F104" i="14" s="1"/>
  <c r="E81" i="14"/>
  <c r="E104" i="14" s="1"/>
  <c r="D81" i="14"/>
  <c r="D104" i="14" s="1"/>
  <c r="AL80" i="14"/>
  <c r="AL103" i="14" s="1"/>
  <c r="AK80" i="14"/>
  <c r="AK103" i="14" s="1"/>
  <c r="AI80" i="14"/>
  <c r="AI103" i="14" s="1"/>
  <c r="AH80" i="14"/>
  <c r="AH103" i="14" s="1"/>
  <c r="AG80" i="14"/>
  <c r="AG103" i="14" s="1"/>
  <c r="AF80" i="14"/>
  <c r="AF103" i="14" s="1"/>
  <c r="AE80" i="14"/>
  <c r="AE103" i="14" s="1"/>
  <c r="AD80" i="14"/>
  <c r="AD103" i="14" s="1"/>
  <c r="AC80" i="14"/>
  <c r="AC103" i="14" s="1"/>
  <c r="AB80" i="14"/>
  <c r="AB103" i="14" s="1"/>
  <c r="AA80" i="14"/>
  <c r="AA103" i="14" s="1"/>
  <c r="Z80" i="14"/>
  <c r="Z103" i="14" s="1"/>
  <c r="Y80" i="14"/>
  <c r="Y103" i="14" s="1"/>
  <c r="X80" i="14"/>
  <c r="X103" i="14" s="1"/>
  <c r="W80" i="14"/>
  <c r="W103" i="14" s="1"/>
  <c r="V80" i="14"/>
  <c r="V103" i="14" s="1"/>
  <c r="T80" i="14"/>
  <c r="T103" i="14" s="1"/>
  <c r="S80" i="14"/>
  <c r="S103" i="14" s="1"/>
  <c r="Q80" i="14"/>
  <c r="Q103" i="14" s="1"/>
  <c r="P80" i="14"/>
  <c r="P103" i="14" s="1"/>
  <c r="O80" i="14"/>
  <c r="O103" i="14" s="1"/>
  <c r="N80" i="14"/>
  <c r="N103" i="14" s="1"/>
  <c r="M80" i="14"/>
  <c r="M103" i="14" s="1"/>
  <c r="L80" i="14"/>
  <c r="L103" i="14" s="1"/>
  <c r="K80" i="14"/>
  <c r="K103" i="14" s="1"/>
  <c r="J80" i="14"/>
  <c r="J103" i="14" s="1"/>
  <c r="I80" i="14"/>
  <c r="I103" i="14" s="1"/>
  <c r="H80" i="14"/>
  <c r="H103" i="14" s="1"/>
  <c r="G80" i="14"/>
  <c r="G103" i="14" s="1"/>
  <c r="F80" i="14"/>
  <c r="F103" i="14" s="1"/>
  <c r="E80" i="14"/>
  <c r="E103" i="14" s="1"/>
  <c r="D80" i="14"/>
  <c r="D103" i="14" s="1"/>
  <c r="AL79" i="14"/>
  <c r="AL102" i="14" s="1"/>
  <c r="AK79" i="14"/>
  <c r="AK102" i="14" s="1"/>
  <c r="AI79" i="14"/>
  <c r="AI102" i="14" s="1"/>
  <c r="AH79" i="14"/>
  <c r="AH102" i="14" s="1"/>
  <c r="AG79" i="14"/>
  <c r="AG102" i="14" s="1"/>
  <c r="AF79" i="14"/>
  <c r="AF102" i="14" s="1"/>
  <c r="AE79" i="14"/>
  <c r="AE102" i="14" s="1"/>
  <c r="AD79" i="14"/>
  <c r="AD102" i="14" s="1"/>
  <c r="AC79" i="14"/>
  <c r="AC102" i="14" s="1"/>
  <c r="AB79" i="14"/>
  <c r="AB102" i="14" s="1"/>
  <c r="AA79" i="14"/>
  <c r="AA102" i="14" s="1"/>
  <c r="Z79" i="14"/>
  <c r="Z102" i="14" s="1"/>
  <c r="Y79" i="14"/>
  <c r="Y102" i="14" s="1"/>
  <c r="X79" i="14"/>
  <c r="X102" i="14" s="1"/>
  <c r="W79" i="14"/>
  <c r="W102" i="14" s="1"/>
  <c r="V79" i="14"/>
  <c r="V102" i="14" s="1"/>
  <c r="T79" i="14"/>
  <c r="T102" i="14" s="1"/>
  <c r="S79" i="14"/>
  <c r="S102" i="14" s="1"/>
  <c r="Q79" i="14"/>
  <c r="Q102" i="14" s="1"/>
  <c r="P79" i="14"/>
  <c r="P102" i="14" s="1"/>
  <c r="O79" i="14"/>
  <c r="O102" i="14" s="1"/>
  <c r="N79" i="14"/>
  <c r="N102" i="14" s="1"/>
  <c r="M79" i="14"/>
  <c r="M102" i="14" s="1"/>
  <c r="L79" i="14"/>
  <c r="L102" i="14" s="1"/>
  <c r="K79" i="14"/>
  <c r="K102" i="14" s="1"/>
  <c r="J79" i="14"/>
  <c r="J102" i="14" s="1"/>
  <c r="I79" i="14"/>
  <c r="I102" i="14" s="1"/>
  <c r="H79" i="14"/>
  <c r="H102" i="14" s="1"/>
  <c r="G79" i="14"/>
  <c r="G102" i="14" s="1"/>
  <c r="F79" i="14"/>
  <c r="F102" i="14" s="1"/>
  <c r="E79" i="14"/>
  <c r="E102" i="14" s="1"/>
  <c r="D79" i="14"/>
  <c r="D102" i="14" s="1"/>
  <c r="AL78" i="14"/>
  <c r="AL101" i="14" s="1"/>
  <c r="AK78" i="14"/>
  <c r="AK101" i="14" s="1"/>
  <c r="AI78" i="14"/>
  <c r="AI101" i="14" s="1"/>
  <c r="AH78" i="14"/>
  <c r="AH101" i="14" s="1"/>
  <c r="AG78" i="14"/>
  <c r="AG101" i="14" s="1"/>
  <c r="AF78" i="14"/>
  <c r="AF101" i="14" s="1"/>
  <c r="AE78" i="14"/>
  <c r="AE101" i="14" s="1"/>
  <c r="AD78" i="14"/>
  <c r="AD101" i="14" s="1"/>
  <c r="AC78" i="14"/>
  <c r="AC101" i="14" s="1"/>
  <c r="AB78" i="14"/>
  <c r="AB101" i="14" s="1"/>
  <c r="AA78" i="14"/>
  <c r="AA101" i="14" s="1"/>
  <c r="Z78" i="14"/>
  <c r="Z101" i="14" s="1"/>
  <c r="Y78" i="14"/>
  <c r="Y101" i="14" s="1"/>
  <c r="X78" i="14"/>
  <c r="X101" i="14" s="1"/>
  <c r="W78" i="14"/>
  <c r="W101" i="14" s="1"/>
  <c r="V78" i="14"/>
  <c r="V101" i="14" s="1"/>
  <c r="T78" i="14"/>
  <c r="T101" i="14" s="1"/>
  <c r="S78" i="14"/>
  <c r="S101" i="14" s="1"/>
  <c r="Q78" i="14"/>
  <c r="Q101" i="14" s="1"/>
  <c r="P78" i="14"/>
  <c r="P101" i="14" s="1"/>
  <c r="O78" i="14"/>
  <c r="O101" i="14" s="1"/>
  <c r="N78" i="14"/>
  <c r="N101" i="14" s="1"/>
  <c r="M78" i="14"/>
  <c r="M101" i="14" s="1"/>
  <c r="L78" i="14"/>
  <c r="L101" i="14" s="1"/>
  <c r="K78" i="14"/>
  <c r="K101" i="14" s="1"/>
  <c r="J78" i="14"/>
  <c r="J101" i="14" s="1"/>
  <c r="I78" i="14"/>
  <c r="I101" i="14" s="1"/>
  <c r="H78" i="14"/>
  <c r="H101" i="14" s="1"/>
  <c r="G78" i="14"/>
  <c r="G101" i="14" s="1"/>
  <c r="F78" i="14"/>
  <c r="F101" i="14" s="1"/>
  <c r="E78" i="14"/>
  <c r="E101" i="14" s="1"/>
  <c r="D78" i="14"/>
  <c r="D101" i="14" s="1"/>
  <c r="AL77" i="14"/>
  <c r="AL100" i="14" s="1"/>
  <c r="AK77" i="14"/>
  <c r="AK100" i="14" s="1"/>
  <c r="AI77" i="14"/>
  <c r="AI100" i="14" s="1"/>
  <c r="AH77" i="14"/>
  <c r="AH100" i="14" s="1"/>
  <c r="AG77" i="14"/>
  <c r="AG100" i="14" s="1"/>
  <c r="AF77" i="14"/>
  <c r="AF100" i="14" s="1"/>
  <c r="AE77" i="14"/>
  <c r="AE100" i="14" s="1"/>
  <c r="AD77" i="14"/>
  <c r="AD100" i="14" s="1"/>
  <c r="AC77" i="14"/>
  <c r="AC100" i="14" s="1"/>
  <c r="AB77" i="14"/>
  <c r="AB100" i="14" s="1"/>
  <c r="AA77" i="14"/>
  <c r="AA100" i="14" s="1"/>
  <c r="Z77" i="14"/>
  <c r="Z100" i="14" s="1"/>
  <c r="Y77" i="14"/>
  <c r="Y100" i="14" s="1"/>
  <c r="X77" i="14"/>
  <c r="X100" i="14" s="1"/>
  <c r="W77" i="14"/>
  <c r="W100" i="14" s="1"/>
  <c r="V77" i="14"/>
  <c r="V100" i="14" s="1"/>
  <c r="T77" i="14"/>
  <c r="T100" i="14" s="1"/>
  <c r="S77" i="14"/>
  <c r="S100" i="14" s="1"/>
  <c r="Q77" i="14"/>
  <c r="Q100" i="14" s="1"/>
  <c r="P77" i="14"/>
  <c r="P100" i="14" s="1"/>
  <c r="O77" i="14"/>
  <c r="O100" i="14" s="1"/>
  <c r="N77" i="14"/>
  <c r="N100" i="14" s="1"/>
  <c r="M77" i="14"/>
  <c r="M100" i="14" s="1"/>
  <c r="L77" i="14"/>
  <c r="L100" i="14" s="1"/>
  <c r="K77" i="14"/>
  <c r="K100" i="14" s="1"/>
  <c r="J77" i="14"/>
  <c r="J100" i="14" s="1"/>
  <c r="I77" i="14"/>
  <c r="I100" i="14" s="1"/>
  <c r="H77" i="14"/>
  <c r="H100" i="14" s="1"/>
  <c r="G77" i="14"/>
  <c r="G100" i="14" s="1"/>
  <c r="F77" i="14"/>
  <c r="F100" i="14" s="1"/>
  <c r="E77" i="14"/>
  <c r="E100" i="14" s="1"/>
  <c r="D77" i="14"/>
  <c r="D100" i="14" s="1"/>
  <c r="AL76" i="14"/>
  <c r="AL99" i="14" s="1"/>
  <c r="AK76" i="14"/>
  <c r="AK99" i="14" s="1"/>
  <c r="AI76" i="14"/>
  <c r="AI99" i="14" s="1"/>
  <c r="AH76" i="14"/>
  <c r="AH99" i="14" s="1"/>
  <c r="AG76" i="14"/>
  <c r="AG99" i="14" s="1"/>
  <c r="AF76" i="14"/>
  <c r="AF99" i="14" s="1"/>
  <c r="AE76" i="14"/>
  <c r="AE99" i="14" s="1"/>
  <c r="AD76" i="14"/>
  <c r="AD99" i="14" s="1"/>
  <c r="AC76" i="14"/>
  <c r="AC99" i="14" s="1"/>
  <c r="AB76" i="14"/>
  <c r="AB99" i="14" s="1"/>
  <c r="AA76" i="14"/>
  <c r="AA99" i="14" s="1"/>
  <c r="Z76" i="14"/>
  <c r="Z99" i="14" s="1"/>
  <c r="Y76" i="14"/>
  <c r="Y99" i="14" s="1"/>
  <c r="X76" i="14"/>
  <c r="X99" i="14" s="1"/>
  <c r="W76" i="14"/>
  <c r="W99" i="14" s="1"/>
  <c r="V76" i="14"/>
  <c r="V99" i="14" s="1"/>
  <c r="T76" i="14"/>
  <c r="T99" i="14" s="1"/>
  <c r="S76" i="14"/>
  <c r="S99" i="14" s="1"/>
  <c r="Q76" i="14"/>
  <c r="Q99" i="14" s="1"/>
  <c r="P76" i="14"/>
  <c r="P99" i="14" s="1"/>
  <c r="O76" i="14"/>
  <c r="O99" i="14" s="1"/>
  <c r="N76" i="14"/>
  <c r="N99" i="14" s="1"/>
  <c r="M76" i="14"/>
  <c r="M99" i="14" s="1"/>
  <c r="L76" i="14"/>
  <c r="L99" i="14" s="1"/>
  <c r="K76" i="14"/>
  <c r="K99" i="14" s="1"/>
  <c r="J76" i="14"/>
  <c r="J99" i="14" s="1"/>
  <c r="I76" i="14"/>
  <c r="I99" i="14" s="1"/>
  <c r="H76" i="14"/>
  <c r="H99" i="14" s="1"/>
  <c r="G76" i="14"/>
  <c r="G99" i="14" s="1"/>
  <c r="F76" i="14"/>
  <c r="F99" i="14" s="1"/>
  <c r="E76" i="14"/>
  <c r="E99" i="14" s="1"/>
  <c r="D76" i="14"/>
  <c r="D99" i="14" s="1"/>
  <c r="AL75" i="14"/>
  <c r="AL98" i="14" s="1"/>
  <c r="AK75" i="14"/>
  <c r="AK98" i="14" s="1"/>
  <c r="AN98" i="14" s="1"/>
  <c r="AI75" i="14"/>
  <c r="AI98" i="14" s="1"/>
  <c r="AH75" i="14"/>
  <c r="AH98" i="14" s="1"/>
  <c r="AG75" i="14"/>
  <c r="AG98" i="14" s="1"/>
  <c r="AF75" i="14"/>
  <c r="AF98" i="14" s="1"/>
  <c r="AE75" i="14"/>
  <c r="AE98" i="14" s="1"/>
  <c r="AD75" i="14"/>
  <c r="AD98" i="14" s="1"/>
  <c r="AC75" i="14"/>
  <c r="AC98" i="14" s="1"/>
  <c r="AB75" i="14"/>
  <c r="AB98" i="14" s="1"/>
  <c r="AA75" i="14"/>
  <c r="AA98" i="14" s="1"/>
  <c r="Z75" i="14"/>
  <c r="Z98" i="14" s="1"/>
  <c r="Y75" i="14"/>
  <c r="Y98" i="14" s="1"/>
  <c r="X75" i="14"/>
  <c r="X98" i="14" s="1"/>
  <c r="W75" i="14"/>
  <c r="W98" i="14" s="1"/>
  <c r="V75" i="14"/>
  <c r="V98" i="14" s="1"/>
  <c r="T75" i="14"/>
  <c r="T98" i="14" s="1"/>
  <c r="S75" i="14"/>
  <c r="S98" i="14" s="1"/>
  <c r="Q75" i="14"/>
  <c r="Q98" i="14" s="1"/>
  <c r="P75" i="14"/>
  <c r="P98" i="14" s="1"/>
  <c r="O75" i="14"/>
  <c r="O98" i="14" s="1"/>
  <c r="N75" i="14"/>
  <c r="N98" i="14" s="1"/>
  <c r="M75" i="14"/>
  <c r="M98" i="14" s="1"/>
  <c r="L75" i="14"/>
  <c r="L98" i="14" s="1"/>
  <c r="K75" i="14"/>
  <c r="K98" i="14" s="1"/>
  <c r="J75" i="14"/>
  <c r="J98" i="14" s="1"/>
  <c r="I75" i="14"/>
  <c r="I98" i="14" s="1"/>
  <c r="H75" i="14"/>
  <c r="H98" i="14" s="1"/>
  <c r="G75" i="14"/>
  <c r="G98" i="14" s="1"/>
  <c r="F75" i="14"/>
  <c r="F98" i="14" s="1"/>
  <c r="E75" i="14"/>
  <c r="E98" i="14" s="1"/>
  <c r="D75" i="14"/>
  <c r="D98" i="14" s="1"/>
  <c r="AL74" i="14"/>
  <c r="AL97" i="14" s="1"/>
  <c r="AK74" i="14"/>
  <c r="AK97" i="14" s="1"/>
  <c r="AI74" i="14"/>
  <c r="AI97" i="14" s="1"/>
  <c r="AH74" i="14"/>
  <c r="AH97" i="14" s="1"/>
  <c r="AG74" i="14"/>
  <c r="AG97" i="14" s="1"/>
  <c r="AF74" i="14"/>
  <c r="AF97" i="14" s="1"/>
  <c r="AE74" i="14"/>
  <c r="AE97" i="14" s="1"/>
  <c r="AD74" i="14"/>
  <c r="AD97" i="14" s="1"/>
  <c r="AC74" i="14"/>
  <c r="AC97" i="14" s="1"/>
  <c r="AB74" i="14"/>
  <c r="AB97" i="14" s="1"/>
  <c r="AA74" i="14"/>
  <c r="AA97" i="14" s="1"/>
  <c r="Z74" i="14"/>
  <c r="Z97" i="14" s="1"/>
  <c r="Y74" i="14"/>
  <c r="Y97" i="14" s="1"/>
  <c r="X74" i="14"/>
  <c r="X97" i="14" s="1"/>
  <c r="W74" i="14"/>
  <c r="W97" i="14" s="1"/>
  <c r="V74" i="14"/>
  <c r="V97" i="14" s="1"/>
  <c r="T74" i="14"/>
  <c r="T97" i="14" s="1"/>
  <c r="S74" i="14"/>
  <c r="S97" i="14" s="1"/>
  <c r="Q74" i="14"/>
  <c r="Q97" i="14" s="1"/>
  <c r="P74" i="14"/>
  <c r="P97" i="14" s="1"/>
  <c r="O74" i="14"/>
  <c r="O97" i="14" s="1"/>
  <c r="N74" i="14"/>
  <c r="N97" i="14" s="1"/>
  <c r="M74" i="14"/>
  <c r="M97" i="14" s="1"/>
  <c r="L74" i="14"/>
  <c r="L97" i="14" s="1"/>
  <c r="K74" i="14"/>
  <c r="K97" i="14" s="1"/>
  <c r="J74" i="14"/>
  <c r="J97" i="14" s="1"/>
  <c r="I74" i="14"/>
  <c r="I97" i="14" s="1"/>
  <c r="H74" i="14"/>
  <c r="H97" i="14" s="1"/>
  <c r="G74" i="14"/>
  <c r="G97" i="14" s="1"/>
  <c r="F74" i="14"/>
  <c r="F97" i="14" s="1"/>
  <c r="E74" i="14"/>
  <c r="E97" i="14" s="1"/>
  <c r="D74" i="14"/>
  <c r="D97" i="14" s="1"/>
  <c r="AL73" i="14"/>
  <c r="AK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T73" i="14"/>
  <c r="S73" i="14"/>
  <c r="Q73" i="14"/>
  <c r="P73" i="14"/>
  <c r="O73" i="14"/>
  <c r="N73" i="14"/>
  <c r="M73" i="14"/>
  <c r="L73" i="14"/>
  <c r="L96" i="14" s="1"/>
  <c r="K73" i="14"/>
  <c r="J73" i="14"/>
  <c r="J96" i="14" s="1"/>
  <c r="I73" i="14"/>
  <c r="I96" i="14" s="1"/>
  <c r="H73" i="14"/>
  <c r="H96" i="14" s="1"/>
  <c r="G73" i="14"/>
  <c r="G96" i="14" s="1"/>
  <c r="F73" i="14"/>
  <c r="F96" i="14" s="1"/>
  <c r="E73" i="14"/>
  <c r="E96" i="14" s="1"/>
  <c r="D73" i="14"/>
  <c r="D96" i="14" s="1"/>
  <c r="AL62" i="14"/>
  <c r="AK62" i="14"/>
  <c r="AN62" i="14" s="1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E62" i="14"/>
  <c r="D62" i="14"/>
  <c r="AN61" i="14"/>
  <c r="AJ61" i="14"/>
  <c r="AM61" i="14" s="1"/>
  <c r="AN60" i="14"/>
  <c r="AJ60" i="14"/>
  <c r="AM60" i="14" s="1"/>
  <c r="AN59" i="14"/>
  <c r="AJ59" i="14"/>
  <c r="AM59" i="14" s="1"/>
  <c r="AN58" i="14"/>
  <c r="AM58" i="14"/>
  <c r="AJ58" i="14"/>
  <c r="AN57" i="14"/>
  <c r="AJ57" i="14"/>
  <c r="AN56" i="14"/>
  <c r="AJ56" i="14"/>
  <c r="AN55" i="14"/>
  <c r="AJ55" i="14"/>
  <c r="AN54" i="14"/>
  <c r="AJ54" i="14"/>
  <c r="AN53" i="14"/>
  <c r="AJ53" i="14"/>
  <c r="AN52" i="14"/>
  <c r="AJ52" i="14"/>
  <c r="AJ51" i="14"/>
  <c r="AM51" i="14" s="1"/>
  <c r="AL41" i="14"/>
  <c r="AK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W17" i="43" s="1"/>
  <c r="V41" i="14"/>
  <c r="T41" i="14"/>
  <c r="S41" i="14"/>
  <c r="R41" i="14"/>
  <c r="Q41" i="14"/>
  <c r="P41" i="14"/>
  <c r="O41" i="14"/>
  <c r="N41" i="14"/>
  <c r="N17" i="43" s="1"/>
  <c r="M41" i="14"/>
  <c r="L41" i="14"/>
  <c r="K41" i="14"/>
  <c r="J41" i="14"/>
  <c r="I41" i="14"/>
  <c r="H41" i="14"/>
  <c r="G41" i="14"/>
  <c r="F41" i="14"/>
  <c r="E41" i="14"/>
  <c r="D41" i="14"/>
  <c r="AN40" i="14"/>
  <c r="AN39" i="14"/>
  <c r="AN38" i="14"/>
  <c r="AN37" i="14"/>
  <c r="AN36" i="14"/>
  <c r="AN35" i="14"/>
  <c r="AN34" i="14"/>
  <c r="AN33" i="14"/>
  <c r="AN32" i="14"/>
  <c r="AN31" i="14"/>
  <c r="AN30" i="14"/>
  <c r="AL84" i="13"/>
  <c r="AL107" i="13" s="1"/>
  <c r="AK84" i="13"/>
  <c r="AK107" i="13" s="1"/>
  <c r="AN107" i="13" s="1"/>
  <c r="AI84" i="13"/>
  <c r="AI107" i="13" s="1"/>
  <c r="AH84" i="13"/>
  <c r="AH107" i="13" s="1"/>
  <c r="AG84" i="13"/>
  <c r="AG107" i="13" s="1"/>
  <c r="AF84" i="13"/>
  <c r="AF107" i="13" s="1"/>
  <c r="AE84" i="13"/>
  <c r="AE107" i="13" s="1"/>
  <c r="AD84" i="13"/>
  <c r="AD107" i="13" s="1"/>
  <c r="AC84" i="13"/>
  <c r="AC107" i="13" s="1"/>
  <c r="AB84" i="13"/>
  <c r="AB107" i="13" s="1"/>
  <c r="AA84" i="13"/>
  <c r="AA107" i="13" s="1"/>
  <c r="Z84" i="13"/>
  <c r="Z107" i="13" s="1"/>
  <c r="Y84" i="13"/>
  <c r="Y107" i="13" s="1"/>
  <c r="X84" i="13"/>
  <c r="X107" i="13" s="1"/>
  <c r="W84" i="13"/>
  <c r="W107" i="13" s="1"/>
  <c r="V84" i="13"/>
  <c r="V107" i="13" s="1"/>
  <c r="T84" i="13"/>
  <c r="T107" i="13" s="1"/>
  <c r="Q84" i="13"/>
  <c r="Q107" i="13" s="1"/>
  <c r="P84" i="13"/>
  <c r="P107" i="13" s="1"/>
  <c r="O84" i="13"/>
  <c r="O107" i="13" s="1"/>
  <c r="N84" i="13"/>
  <c r="N107" i="13" s="1"/>
  <c r="M84" i="13"/>
  <c r="M107" i="13" s="1"/>
  <c r="L84" i="13"/>
  <c r="L107" i="13" s="1"/>
  <c r="K84" i="13"/>
  <c r="K107" i="13" s="1"/>
  <c r="J84" i="13"/>
  <c r="J107" i="13" s="1"/>
  <c r="I84" i="13"/>
  <c r="I107" i="13" s="1"/>
  <c r="H84" i="13"/>
  <c r="H107" i="13" s="1"/>
  <c r="G84" i="13"/>
  <c r="G107" i="13" s="1"/>
  <c r="F84" i="13"/>
  <c r="F107" i="13" s="1"/>
  <c r="E84" i="13"/>
  <c r="E107" i="13" s="1"/>
  <c r="D84" i="13"/>
  <c r="D107" i="13" s="1"/>
  <c r="AL83" i="13"/>
  <c r="AL106" i="13" s="1"/>
  <c r="AK83" i="13"/>
  <c r="AK106" i="13" s="1"/>
  <c r="AI83" i="13"/>
  <c r="AI106" i="13" s="1"/>
  <c r="AH83" i="13"/>
  <c r="AH106" i="13" s="1"/>
  <c r="AG83" i="13"/>
  <c r="AG106" i="13" s="1"/>
  <c r="AF83" i="13"/>
  <c r="AF106" i="13" s="1"/>
  <c r="AE83" i="13"/>
  <c r="AE106" i="13" s="1"/>
  <c r="AD83" i="13"/>
  <c r="AD106" i="13" s="1"/>
  <c r="AC83" i="13"/>
  <c r="AC106" i="13" s="1"/>
  <c r="AB83" i="13"/>
  <c r="AB106" i="13" s="1"/>
  <c r="AA83" i="13"/>
  <c r="AA106" i="13" s="1"/>
  <c r="Z83" i="13"/>
  <c r="Z106" i="13" s="1"/>
  <c r="Y83" i="13"/>
  <c r="Y106" i="13" s="1"/>
  <c r="X83" i="13"/>
  <c r="X106" i="13" s="1"/>
  <c r="W83" i="13"/>
  <c r="W106" i="13" s="1"/>
  <c r="V83" i="13"/>
  <c r="V106" i="13" s="1"/>
  <c r="T83" i="13"/>
  <c r="T106" i="13" s="1"/>
  <c r="S83" i="13"/>
  <c r="S106" i="13" s="1"/>
  <c r="Q83" i="13"/>
  <c r="Q106" i="13" s="1"/>
  <c r="P83" i="13"/>
  <c r="P106" i="13" s="1"/>
  <c r="O83" i="13"/>
  <c r="O106" i="13" s="1"/>
  <c r="N83" i="13"/>
  <c r="N106" i="13" s="1"/>
  <c r="M83" i="13"/>
  <c r="M106" i="13" s="1"/>
  <c r="L83" i="13"/>
  <c r="L106" i="13" s="1"/>
  <c r="K83" i="13"/>
  <c r="K106" i="13" s="1"/>
  <c r="J83" i="13"/>
  <c r="J106" i="13" s="1"/>
  <c r="I83" i="13"/>
  <c r="I106" i="13" s="1"/>
  <c r="H83" i="13"/>
  <c r="H106" i="13" s="1"/>
  <c r="G83" i="13"/>
  <c r="G106" i="13" s="1"/>
  <c r="F83" i="13"/>
  <c r="F106" i="13" s="1"/>
  <c r="E83" i="13"/>
  <c r="E106" i="13" s="1"/>
  <c r="D83" i="13"/>
  <c r="D106" i="13" s="1"/>
  <c r="AL82" i="13"/>
  <c r="AL105" i="13" s="1"/>
  <c r="AK82" i="13"/>
  <c r="AK105" i="13" s="1"/>
  <c r="AI82" i="13"/>
  <c r="AI105" i="13" s="1"/>
  <c r="AH82" i="13"/>
  <c r="AH105" i="13" s="1"/>
  <c r="AG82" i="13"/>
  <c r="AG105" i="13" s="1"/>
  <c r="AF82" i="13"/>
  <c r="AF105" i="13" s="1"/>
  <c r="AE82" i="13"/>
  <c r="AE105" i="13" s="1"/>
  <c r="AD82" i="13"/>
  <c r="AD105" i="13" s="1"/>
  <c r="AC82" i="13"/>
  <c r="AC105" i="13" s="1"/>
  <c r="AB82" i="13"/>
  <c r="AB105" i="13" s="1"/>
  <c r="AA82" i="13"/>
  <c r="AA105" i="13" s="1"/>
  <c r="Z82" i="13"/>
  <c r="Z105" i="13" s="1"/>
  <c r="Y82" i="13"/>
  <c r="Y105" i="13" s="1"/>
  <c r="X82" i="13"/>
  <c r="X105" i="13" s="1"/>
  <c r="W82" i="13"/>
  <c r="W105" i="13" s="1"/>
  <c r="V82" i="13"/>
  <c r="V105" i="13" s="1"/>
  <c r="T82" i="13"/>
  <c r="T105" i="13" s="1"/>
  <c r="S82" i="13"/>
  <c r="S105" i="13" s="1"/>
  <c r="Q82" i="13"/>
  <c r="Q105" i="13" s="1"/>
  <c r="P82" i="13"/>
  <c r="P105" i="13" s="1"/>
  <c r="O82" i="13"/>
  <c r="O105" i="13" s="1"/>
  <c r="N82" i="13"/>
  <c r="N105" i="13" s="1"/>
  <c r="M82" i="13"/>
  <c r="M105" i="13" s="1"/>
  <c r="L82" i="13"/>
  <c r="L105" i="13" s="1"/>
  <c r="K82" i="13"/>
  <c r="K105" i="13" s="1"/>
  <c r="J82" i="13"/>
  <c r="J105" i="13" s="1"/>
  <c r="I82" i="13"/>
  <c r="I105" i="13" s="1"/>
  <c r="H82" i="13"/>
  <c r="H105" i="13" s="1"/>
  <c r="G82" i="13"/>
  <c r="G105" i="13" s="1"/>
  <c r="F82" i="13"/>
  <c r="F105" i="13" s="1"/>
  <c r="E82" i="13"/>
  <c r="E105" i="13" s="1"/>
  <c r="D82" i="13"/>
  <c r="D105" i="13" s="1"/>
  <c r="AL81" i="13"/>
  <c r="AL104" i="13" s="1"/>
  <c r="AK81" i="13"/>
  <c r="AK104" i="13" s="1"/>
  <c r="AI81" i="13"/>
  <c r="AI104" i="13" s="1"/>
  <c r="AH81" i="13"/>
  <c r="AH104" i="13" s="1"/>
  <c r="AG81" i="13"/>
  <c r="AG104" i="13" s="1"/>
  <c r="AF81" i="13"/>
  <c r="AF104" i="13" s="1"/>
  <c r="AE81" i="13"/>
  <c r="AE104" i="13" s="1"/>
  <c r="AD81" i="13"/>
  <c r="AD104" i="13" s="1"/>
  <c r="AC81" i="13"/>
  <c r="AC104" i="13" s="1"/>
  <c r="AB81" i="13"/>
  <c r="AB104" i="13" s="1"/>
  <c r="AA81" i="13"/>
  <c r="AA104" i="13" s="1"/>
  <c r="Z81" i="13"/>
  <c r="Z104" i="13" s="1"/>
  <c r="Y81" i="13"/>
  <c r="Y104" i="13" s="1"/>
  <c r="X81" i="13"/>
  <c r="X104" i="13" s="1"/>
  <c r="W81" i="13"/>
  <c r="W104" i="13" s="1"/>
  <c r="V81" i="13"/>
  <c r="V104" i="13" s="1"/>
  <c r="T81" i="13"/>
  <c r="T104" i="13" s="1"/>
  <c r="S81" i="13"/>
  <c r="S104" i="13" s="1"/>
  <c r="Q81" i="13"/>
  <c r="Q104" i="13" s="1"/>
  <c r="P81" i="13"/>
  <c r="P104" i="13" s="1"/>
  <c r="O81" i="13"/>
  <c r="O104" i="13" s="1"/>
  <c r="N81" i="13"/>
  <c r="N104" i="13" s="1"/>
  <c r="M81" i="13"/>
  <c r="M104" i="13" s="1"/>
  <c r="L81" i="13"/>
  <c r="L104" i="13" s="1"/>
  <c r="K81" i="13"/>
  <c r="K104" i="13" s="1"/>
  <c r="J81" i="13"/>
  <c r="J104" i="13" s="1"/>
  <c r="I81" i="13"/>
  <c r="I104" i="13" s="1"/>
  <c r="H81" i="13"/>
  <c r="H104" i="13" s="1"/>
  <c r="G81" i="13"/>
  <c r="G104" i="13" s="1"/>
  <c r="F81" i="13"/>
  <c r="F104" i="13" s="1"/>
  <c r="E81" i="13"/>
  <c r="E104" i="13" s="1"/>
  <c r="D81" i="13"/>
  <c r="D104" i="13" s="1"/>
  <c r="AL80" i="13"/>
  <c r="AL103" i="13" s="1"/>
  <c r="AK80" i="13"/>
  <c r="AK103" i="13" s="1"/>
  <c r="AI80" i="13"/>
  <c r="AI103" i="13" s="1"/>
  <c r="AH80" i="13"/>
  <c r="AH103" i="13" s="1"/>
  <c r="AG80" i="13"/>
  <c r="AG103" i="13" s="1"/>
  <c r="AF80" i="13"/>
  <c r="AF103" i="13" s="1"/>
  <c r="AE80" i="13"/>
  <c r="AE103" i="13" s="1"/>
  <c r="AD80" i="13"/>
  <c r="AD103" i="13" s="1"/>
  <c r="AC80" i="13"/>
  <c r="AC103" i="13" s="1"/>
  <c r="AB80" i="13"/>
  <c r="AB103" i="13" s="1"/>
  <c r="AA80" i="13"/>
  <c r="AA103" i="13" s="1"/>
  <c r="Z80" i="13"/>
  <c r="Z103" i="13" s="1"/>
  <c r="Y80" i="13"/>
  <c r="Y103" i="13" s="1"/>
  <c r="X80" i="13"/>
  <c r="X103" i="13" s="1"/>
  <c r="W80" i="13"/>
  <c r="W103" i="13" s="1"/>
  <c r="V80" i="13"/>
  <c r="V103" i="13" s="1"/>
  <c r="T80" i="13"/>
  <c r="T103" i="13" s="1"/>
  <c r="S80" i="13"/>
  <c r="S103" i="13" s="1"/>
  <c r="Q80" i="13"/>
  <c r="Q103" i="13" s="1"/>
  <c r="P80" i="13"/>
  <c r="P103" i="13" s="1"/>
  <c r="O80" i="13"/>
  <c r="O103" i="13" s="1"/>
  <c r="N80" i="13"/>
  <c r="N103" i="13" s="1"/>
  <c r="M80" i="13"/>
  <c r="M103" i="13" s="1"/>
  <c r="L80" i="13"/>
  <c r="L103" i="13" s="1"/>
  <c r="K80" i="13"/>
  <c r="K103" i="13" s="1"/>
  <c r="J80" i="13"/>
  <c r="J103" i="13" s="1"/>
  <c r="I80" i="13"/>
  <c r="I103" i="13" s="1"/>
  <c r="H80" i="13"/>
  <c r="H103" i="13" s="1"/>
  <c r="G80" i="13"/>
  <c r="G103" i="13" s="1"/>
  <c r="F80" i="13"/>
  <c r="F103" i="13" s="1"/>
  <c r="E80" i="13"/>
  <c r="E103" i="13" s="1"/>
  <c r="D80" i="13"/>
  <c r="D103" i="13" s="1"/>
  <c r="AL79" i="13"/>
  <c r="AL102" i="13" s="1"/>
  <c r="AK79" i="13"/>
  <c r="AK102" i="13" s="1"/>
  <c r="AN102" i="13" s="1"/>
  <c r="AI79" i="13"/>
  <c r="AI102" i="13" s="1"/>
  <c r="AH79" i="13"/>
  <c r="AH102" i="13" s="1"/>
  <c r="AG79" i="13"/>
  <c r="AG102" i="13" s="1"/>
  <c r="AF79" i="13"/>
  <c r="AF102" i="13" s="1"/>
  <c r="AE79" i="13"/>
  <c r="AE102" i="13" s="1"/>
  <c r="AD79" i="13"/>
  <c r="AD102" i="13" s="1"/>
  <c r="AC79" i="13"/>
  <c r="AC102" i="13" s="1"/>
  <c r="AB79" i="13"/>
  <c r="AB102" i="13" s="1"/>
  <c r="AA79" i="13"/>
  <c r="AA102" i="13" s="1"/>
  <c r="Z79" i="13"/>
  <c r="Z102" i="13" s="1"/>
  <c r="Y79" i="13"/>
  <c r="Y102" i="13" s="1"/>
  <c r="X79" i="13"/>
  <c r="X102" i="13" s="1"/>
  <c r="W79" i="13"/>
  <c r="W102" i="13" s="1"/>
  <c r="V79" i="13"/>
  <c r="V102" i="13" s="1"/>
  <c r="T79" i="13"/>
  <c r="T102" i="13" s="1"/>
  <c r="S79" i="13"/>
  <c r="S102" i="13" s="1"/>
  <c r="Q79" i="13"/>
  <c r="Q102" i="13" s="1"/>
  <c r="P79" i="13"/>
  <c r="P102" i="13" s="1"/>
  <c r="O79" i="13"/>
  <c r="O102" i="13" s="1"/>
  <c r="N79" i="13"/>
  <c r="N102" i="13" s="1"/>
  <c r="M79" i="13"/>
  <c r="M102" i="13" s="1"/>
  <c r="L79" i="13"/>
  <c r="L102" i="13" s="1"/>
  <c r="K79" i="13"/>
  <c r="K102" i="13" s="1"/>
  <c r="J79" i="13"/>
  <c r="J102" i="13" s="1"/>
  <c r="I79" i="13"/>
  <c r="I102" i="13" s="1"/>
  <c r="H79" i="13"/>
  <c r="H102" i="13" s="1"/>
  <c r="G79" i="13"/>
  <c r="G102" i="13" s="1"/>
  <c r="F79" i="13"/>
  <c r="F102" i="13" s="1"/>
  <c r="E79" i="13"/>
  <c r="E102" i="13" s="1"/>
  <c r="D79" i="13"/>
  <c r="D102" i="13" s="1"/>
  <c r="AL78" i="13"/>
  <c r="AL101" i="13" s="1"/>
  <c r="AK78" i="13"/>
  <c r="AK101" i="13" s="1"/>
  <c r="AI78" i="13"/>
  <c r="AI101" i="13" s="1"/>
  <c r="AH78" i="13"/>
  <c r="AH101" i="13" s="1"/>
  <c r="AG78" i="13"/>
  <c r="AG101" i="13" s="1"/>
  <c r="AF78" i="13"/>
  <c r="AF101" i="13" s="1"/>
  <c r="AE78" i="13"/>
  <c r="AE101" i="13" s="1"/>
  <c r="AD78" i="13"/>
  <c r="AD101" i="13" s="1"/>
  <c r="AC78" i="13"/>
  <c r="AC101" i="13" s="1"/>
  <c r="AB78" i="13"/>
  <c r="AB101" i="13" s="1"/>
  <c r="AA78" i="13"/>
  <c r="AA101" i="13" s="1"/>
  <c r="Z78" i="13"/>
  <c r="Z101" i="13" s="1"/>
  <c r="Y78" i="13"/>
  <c r="Y101" i="13" s="1"/>
  <c r="X78" i="13"/>
  <c r="X101" i="13" s="1"/>
  <c r="W78" i="13"/>
  <c r="W101" i="13" s="1"/>
  <c r="V78" i="13"/>
  <c r="V101" i="13" s="1"/>
  <c r="T78" i="13"/>
  <c r="T101" i="13" s="1"/>
  <c r="S78" i="13"/>
  <c r="S101" i="13" s="1"/>
  <c r="Q78" i="13"/>
  <c r="Q101" i="13" s="1"/>
  <c r="P78" i="13"/>
  <c r="P101" i="13" s="1"/>
  <c r="O78" i="13"/>
  <c r="O101" i="13" s="1"/>
  <c r="N78" i="13"/>
  <c r="N101" i="13" s="1"/>
  <c r="M78" i="13"/>
  <c r="M101" i="13" s="1"/>
  <c r="L78" i="13"/>
  <c r="L101" i="13" s="1"/>
  <c r="K78" i="13"/>
  <c r="K101" i="13" s="1"/>
  <c r="J78" i="13"/>
  <c r="J101" i="13" s="1"/>
  <c r="I78" i="13"/>
  <c r="I101" i="13" s="1"/>
  <c r="H78" i="13"/>
  <c r="H101" i="13" s="1"/>
  <c r="G78" i="13"/>
  <c r="G101" i="13" s="1"/>
  <c r="F78" i="13"/>
  <c r="F101" i="13" s="1"/>
  <c r="E78" i="13"/>
  <c r="E101" i="13" s="1"/>
  <c r="D78" i="13"/>
  <c r="D101" i="13" s="1"/>
  <c r="AL77" i="13"/>
  <c r="AL100" i="13" s="1"/>
  <c r="AK77" i="13"/>
  <c r="AI77" i="13"/>
  <c r="AI100" i="13" s="1"/>
  <c r="AH77" i="13"/>
  <c r="AH100" i="13" s="1"/>
  <c r="AG77" i="13"/>
  <c r="AG100" i="13" s="1"/>
  <c r="AF77" i="13"/>
  <c r="AF100" i="13" s="1"/>
  <c r="AE77" i="13"/>
  <c r="AE100" i="13" s="1"/>
  <c r="AD77" i="13"/>
  <c r="AD100" i="13" s="1"/>
  <c r="AC77" i="13"/>
  <c r="AC100" i="13" s="1"/>
  <c r="AB77" i="13"/>
  <c r="AB100" i="13" s="1"/>
  <c r="AA77" i="13"/>
  <c r="AA100" i="13" s="1"/>
  <c r="Z77" i="13"/>
  <c r="Z100" i="13" s="1"/>
  <c r="Y77" i="13"/>
  <c r="Y100" i="13" s="1"/>
  <c r="X77" i="13"/>
  <c r="X100" i="13" s="1"/>
  <c r="W77" i="13"/>
  <c r="W100" i="13" s="1"/>
  <c r="V77" i="13"/>
  <c r="V100" i="13" s="1"/>
  <c r="T77" i="13"/>
  <c r="T100" i="13" s="1"/>
  <c r="S77" i="13"/>
  <c r="S100" i="13" s="1"/>
  <c r="Q77" i="13"/>
  <c r="Q100" i="13" s="1"/>
  <c r="P77" i="13"/>
  <c r="P100" i="13" s="1"/>
  <c r="O77" i="13"/>
  <c r="O100" i="13" s="1"/>
  <c r="N77" i="13"/>
  <c r="N100" i="13" s="1"/>
  <c r="M77" i="13"/>
  <c r="M100" i="13" s="1"/>
  <c r="L77" i="13"/>
  <c r="L100" i="13" s="1"/>
  <c r="K77" i="13"/>
  <c r="K100" i="13" s="1"/>
  <c r="J77" i="13"/>
  <c r="J100" i="13" s="1"/>
  <c r="I77" i="13"/>
  <c r="I100" i="13" s="1"/>
  <c r="H77" i="13"/>
  <c r="H100" i="13" s="1"/>
  <c r="G77" i="13"/>
  <c r="G100" i="13" s="1"/>
  <c r="F77" i="13"/>
  <c r="F100" i="13" s="1"/>
  <c r="E77" i="13"/>
  <c r="E100" i="13" s="1"/>
  <c r="D77" i="13"/>
  <c r="D100" i="13" s="1"/>
  <c r="AL76" i="13"/>
  <c r="AL99" i="13" s="1"/>
  <c r="AK76" i="13"/>
  <c r="AK99" i="13" s="1"/>
  <c r="AI76" i="13"/>
  <c r="AI99" i="13" s="1"/>
  <c r="AH76" i="13"/>
  <c r="AH99" i="13" s="1"/>
  <c r="AG76" i="13"/>
  <c r="AG99" i="13" s="1"/>
  <c r="AF76" i="13"/>
  <c r="AF99" i="13" s="1"/>
  <c r="AE76" i="13"/>
  <c r="AE99" i="13" s="1"/>
  <c r="AD76" i="13"/>
  <c r="AD99" i="13" s="1"/>
  <c r="AC76" i="13"/>
  <c r="AC99" i="13" s="1"/>
  <c r="AB76" i="13"/>
  <c r="AB99" i="13" s="1"/>
  <c r="AA76" i="13"/>
  <c r="AA99" i="13" s="1"/>
  <c r="Z76" i="13"/>
  <c r="Z99" i="13" s="1"/>
  <c r="Y76" i="13"/>
  <c r="Y99" i="13" s="1"/>
  <c r="X76" i="13"/>
  <c r="X99" i="13" s="1"/>
  <c r="W76" i="13"/>
  <c r="W99" i="13" s="1"/>
  <c r="V76" i="13"/>
  <c r="V99" i="13" s="1"/>
  <c r="T76" i="13"/>
  <c r="T99" i="13" s="1"/>
  <c r="S76" i="13"/>
  <c r="S99" i="13" s="1"/>
  <c r="Q76" i="13"/>
  <c r="Q99" i="13" s="1"/>
  <c r="P76" i="13"/>
  <c r="P99" i="13" s="1"/>
  <c r="O76" i="13"/>
  <c r="O99" i="13" s="1"/>
  <c r="N76" i="13"/>
  <c r="N99" i="13" s="1"/>
  <c r="M76" i="13"/>
  <c r="M99" i="13" s="1"/>
  <c r="L76" i="13"/>
  <c r="L99" i="13" s="1"/>
  <c r="K76" i="13"/>
  <c r="K99" i="13" s="1"/>
  <c r="J76" i="13"/>
  <c r="J99" i="13" s="1"/>
  <c r="I76" i="13"/>
  <c r="I99" i="13" s="1"/>
  <c r="H76" i="13"/>
  <c r="H99" i="13" s="1"/>
  <c r="G76" i="13"/>
  <c r="G99" i="13" s="1"/>
  <c r="F76" i="13"/>
  <c r="F99" i="13" s="1"/>
  <c r="E76" i="13"/>
  <c r="E99" i="13" s="1"/>
  <c r="D76" i="13"/>
  <c r="D99" i="13" s="1"/>
  <c r="AL75" i="13"/>
  <c r="AL98" i="13" s="1"/>
  <c r="AK75" i="13"/>
  <c r="AK98" i="13" s="1"/>
  <c r="AI75" i="13"/>
  <c r="AI98" i="13" s="1"/>
  <c r="AH75" i="13"/>
  <c r="AH98" i="13" s="1"/>
  <c r="AG75" i="13"/>
  <c r="AG98" i="13" s="1"/>
  <c r="AF75" i="13"/>
  <c r="AF98" i="13" s="1"/>
  <c r="AE75" i="13"/>
  <c r="AE98" i="13" s="1"/>
  <c r="AD75" i="13"/>
  <c r="AD98" i="13" s="1"/>
  <c r="AC75" i="13"/>
  <c r="AC98" i="13" s="1"/>
  <c r="AB75" i="13"/>
  <c r="AB98" i="13" s="1"/>
  <c r="AA75" i="13"/>
  <c r="AA98" i="13" s="1"/>
  <c r="Z75" i="13"/>
  <c r="Z98" i="13" s="1"/>
  <c r="Y75" i="13"/>
  <c r="Y98" i="13" s="1"/>
  <c r="X75" i="13"/>
  <c r="X98" i="13" s="1"/>
  <c r="W75" i="13"/>
  <c r="W98" i="13" s="1"/>
  <c r="V75" i="13"/>
  <c r="V98" i="13" s="1"/>
  <c r="T75" i="13"/>
  <c r="T98" i="13" s="1"/>
  <c r="S75" i="13"/>
  <c r="S98" i="13" s="1"/>
  <c r="Q75" i="13"/>
  <c r="Q98" i="13" s="1"/>
  <c r="P75" i="13"/>
  <c r="P98" i="13" s="1"/>
  <c r="O75" i="13"/>
  <c r="O98" i="13" s="1"/>
  <c r="N75" i="13"/>
  <c r="N98" i="13" s="1"/>
  <c r="M75" i="13"/>
  <c r="M98" i="13" s="1"/>
  <c r="L75" i="13"/>
  <c r="L98" i="13" s="1"/>
  <c r="K75" i="13"/>
  <c r="K98" i="13" s="1"/>
  <c r="J75" i="13"/>
  <c r="J98" i="13" s="1"/>
  <c r="I75" i="13"/>
  <c r="I98" i="13" s="1"/>
  <c r="H75" i="13"/>
  <c r="H98" i="13" s="1"/>
  <c r="G75" i="13"/>
  <c r="G98" i="13" s="1"/>
  <c r="F75" i="13"/>
  <c r="F98" i="13" s="1"/>
  <c r="E75" i="13"/>
  <c r="E98" i="13" s="1"/>
  <c r="D75" i="13"/>
  <c r="D98" i="13" s="1"/>
  <c r="AL74" i="13"/>
  <c r="AL97" i="13" s="1"/>
  <c r="AK74" i="13"/>
  <c r="AK97" i="13" s="1"/>
  <c r="AI74" i="13"/>
  <c r="AI97" i="13" s="1"/>
  <c r="AH74" i="13"/>
  <c r="AH97" i="13" s="1"/>
  <c r="AG74" i="13"/>
  <c r="AG97" i="13" s="1"/>
  <c r="AF74" i="13"/>
  <c r="AF97" i="13" s="1"/>
  <c r="AE74" i="13"/>
  <c r="AE97" i="13" s="1"/>
  <c r="AD74" i="13"/>
  <c r="AD97" i="13" s="1"/>
  <c r="AC74" i="13"/>
  <c r="AC97" i="13" s="1"/>
  <c r="AB74" i="13"/>
  <c r="AB97" i="13" s="1"/>
  <c r="AA74" i="13"/>
  <c r="AA97" i="13" s="1"/>
  <c r="Z74" i="13"/>
  <c r="Z97" i="13" s="1"/>
  <c r="Y74" i="13"/>
  <c r="Y97" i="13" s="1"/>
  <c r="X74" i="13"/>
  <c r="X97" i="13" s="1"/>
  <c r="W74" i="13"/>
  <c r="W97" i="13" s="1"/>
  <c r="V74" i="13"/>
  <c r="V97" i="13" s="1"/>
  <c r="T74" i="13"/>
  <c r="T97" i="13" s="1"/>
  <c r="S74" i="13"/>
  <c r="S97" i="13" s="1"/>
  <c r="Q74" i="13"/>
  <c r="Q97" i="13" s="1"/>
  <c r="P74" i="13"/>
  <c r="P97" i="13" s="1"/>
  <c r="O74" i="13"/>
  <c r="O97" i="13" s="1"/>
  <c r="N74" i="13"/>
  <c r="N97" i="13" s="1"/>
  <c r="M74" i="13"/>
  <c r="M97" i="13" s="1"/>
  <c r="L74" i="13"/>
  <c r="L97" i="13" s="1"/>
  <c r="K74" i="13"/>
  <c r="K97" i="13" s="1"/>
  <c r="J74" i="13"/>
  <c r="J97" i="13" s="1"/>
  <c r="I74" i="13"/>
  <c r="I97" i="13" s="1"/>
  <c r="H74" i="13"/>
  <c r="H97" i="13" s="1"/>
  <c r="G74" i="13"/>
  <c r="G97" i="13" s="1"/>
  <c r="F74" i="13"/>
  <c r="F97" i="13" s="1"/>
  <c r="E74" i="13"/>
  <c r="E97" i="13" s="1"/>
  <c r="D74" i="13"/>
  <c r="D97" i="13" s="1"/>
  <c r="AL73" i="13"/>
  <c r="AK73" i="13"/>
  <c r="AI73" i="13"/>
  <c r="AH73" i="13"/>
  <c r="AG73" i="13"/>
  <c r="AF73" i="13"/>
  <c r="AE73" i="13"/>
  <c r="AD73" i="13"/>
  <c r="AC73" i="13"/>
  <c r="AB73" i="13"/>
  <c r="AA73" i="13"/>
  <c r="Z73" i="13"/>
  <c r="Y73" i="13"/>
  <c r="X73" i="13"/>
  <c r="W73" i="13"/>
  <c r="V73" i="13"/>
  <c r="T73" i="13"/>
  <c r="S73" i="13"/>
  <c r="Q73" i="13"/>
  <c r="P73" i="13"/>
  <c r="O73" i="13"/>
  <c r="N73" i="13"/>
  <c r="M73" i="13"/>
  <c r="L73" i="13"/>
  <c r="K73" i="13"/>
  <c r="J73" i="13"/>
  <c r="J96" i="13" s="1"/>
  <c r="I73" i="13"/>
  <c r="I96" i="13" s="1"/>
  <c r="H73" i="13"/>
  <c r="H96" i="13" s="1"/>
  <c r="G73" i="13"/>
  <c r="G96" i="13" s="1"/>
  <c r="F73" i="13"/>
  <c r="F96" i="13" s="1"/>
  <c r="E73" i="13"/>
  <c r="E96" i="13" s="1"/>
  <c r="D73" i="13"/>
  <c r="D96" i="13" s="1"/>
  <c r="AL62" i="13"/>
  <c r="AK62" i="13"/>
  <c r="AN62" i="13" s="1"/>
  <c r="AI62" i="13"/>
  <c r="AH62" i="13"/>
  <c r="AG62" i="13"/>
  <c r="AF62" i="13"/>
  <c r="AE62" i="13"/>
  <c r="AD62" i="13"/>
  <c r="AC62" i="13"/>
  <c r="AB62" i="13"/>
  <c r="AA62" i="13"/>
  <c r="Z62" i="13"/>
  <c r="Y62" i="13"/>
  <c r="X62" i="13"/>
  <c r="W62" i="13"/>
  <c r="V62" i="13"/>
  <c r="U62" i="13"/>
  <c r="T62" i="13"/>
  <c r="S62" i="13"/>
  <c r="R62" i="13"/>
  <c r="Q62" i="13"/>
  <c r="P62" i="13"/>
  <c r="O62" i="13"/>
  <c r="N62" i="13"/>
  <c r="M62" i="13"/>
  <c r="L62" i="13"/>
  <c r="K62" i="13"/>
  <c r="J62" i="13"/>
  <c r="I62" i="13"/>
  <c r="H62" i="13"/>
  <c r="G62" i="13"/>
  <c r="F62" i="13"/>
  <c r="E62" i="13"/>
  <c r="D62" i="13"/>
  <c r="AN61" i="13"/>
  <c r="AJ61" i="13"/>
  <c r="AM61" i="13" s="1"/>
  <c r="AN60" i="13"/>
  <c r="AJ60" i="13"/>
  <c r="AN59" i="13"/>
  <c r="AJ59" i="13"/>
  <c r="AN58" i="13"/>
  <c r="AJ58" i="13"/>
  <c r="AN57" i="13"/>
  <c r="AJ57" i="13"/>
  <c r="AN56" i="13"/>
  <c r="AJ56" i="13"/>
  <c r="AN55" i="13"/>
  <c r="AJ55" i="13"/>
  <c r="AN54" i="13"/>
  <c r="AJ54" i="13"/>
  <c r="AN53" i="13"/>
  <c r="AJ53" i="13"/>
  <c r="AM53" i="13" s="1"/>
  <c r="AN52" i="13"/>
  <c r="AJ52" i="13"/>
  <c r="AN51" i="13"/>
  <c r="AJ51" i="13"/>
  <c r="AL41" i="13"/>
  <c r="AK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W16" i="43" s="1"/>
  <c r="V41" i="13"/>
  <c r="U41" i="13"/>
  <c r="T41" i="13"/>
  <c r="R41" i="13"/>
  <c r="Q41" i="13"/>
  <c r="P41" i="13"/>
  <c r="O41" i="13"/>
  <c r="N41" i="13"/>
  <c r="N16" i="43" s="1"/>
  <c r="M41" i="13"/>
  <c r="L41" i="13"/>
  <c r="K41" i="13"/>
  <c r="J41" i="13"/>
  <c r="I41" i="13"/>
  <c r="H41" i="13"/>
  <c r="G41" i="13"/>
  <c r="F41" i="13"/>
  <c r="E41" i="13"/>
  <c r="D41" i="13"/>
  <c r="AN40" i="13"/>
  <c r="AN39" i="13"/>
  <c r="AN38" i="13"/>
  <c r="AN37" i="13"/>
  <c r="AN36" i="13"/>
  <c r="AM36" i="13" s="1"/>
  <c r="AN35" i="13"/>
  <c r="AN34" i="13"/>
  <c r="AM34" i="13"/>
  <c r="AN33" i="13"/>
  <c r="AM33" i="13"/>
  <c r="AN32" i="13"/>
  <c r="AM32" i="13"/>
  <c r="AN31" i="13"/>
  <c r="AN30" i="13"/>
  <c r="AL84" i="12"/>
  <c r="AL107" i="12" s="1"/>
  <c r="AK84" i="12"/>
  <c r="AK107" i="12" s="1"/>
  <c r="AI84" i="12"/>
  <c r="AI107" i="12" s="1"/>
  <c r="AH84" i="12"/>
  <c r="AH107" i="12" s="1"/>
  <c r="AG84" i="12"/>
  <c r="AG107" i="12" s="1"/>
  <c r="AF84" i="12"/>
  <c r="AF107" i="12" s="1"/>
  <c r="AE84" i="12"/>
  <c r="AE107" i="12" s="1"/>
  <c r="AD84" i="12"/>
  <c r="AD107" i="12" s="1"/>
  <c r="AC84" i="12"/>
  <c r="AC107" i="12" s="1"/>
  <c r="AB84" i="12"/>
  <c r="AB107" i="12" s="1"/>
  <c r="AA84" i="12"/>
  <c r="AA107" i="12" s="1"/>
  <c r="Z84" i="12"/>
  <c r="Z107" i="12" s="1"/>
  <c r="Y84" i="12"/>
  <c r="Y107" i="12" s="1"/>
  <c r="X84" i="12"/>
  <c r="X107" i="12" s="1"/>
  <c r="W84" i="12"/>
  <c r="W107" i="12" s="1"/>
  <c r="V84" i="12"/>
  <c r="V107" i="12" s="1"/>
  <c r="T84" i="12"/>
  <c r="T107" i="12" s="1"/>
  <c r="Q84" i="12"/>
  <c r="Q107" i="12" s="1"/>
  <c r="P84" i="12"/>
  <c r="P107" i="12" s="1"/>
  <c r="O84" i="12"/>
  <c r="O107" i="12" s="1"/>
  <c r="N84" i="12"/>
  <c r="N107" i="12" s="1"/>
  <c r="M84" i="12"/>
  <c r="M107" i="12" s="1"/>
  <c r="L84" i="12"/>
  <c r="L107" i="12" s="1"/>
  <c r="K84" i="12"/>
  <c r="K107" i="12" s="1"/>
  <c r="J84" i="12"/>
  <c r="J107" i="12" s="1"/>
  <c r="I84" i="12"/>
  <c r="I107" i="12" s="1"/>
  <c r="H84" i="12"/>
  <c r="H107" i="12" s="1"/>
  <c r="G84" i="12"/>
  <c r="G107" i="12" s="1"/>
  <c r="F84" i="12"/>
  <c r="F107" i="12" s="1"/>
  <c r="E84" i="12"/>
  <c r="E107" i="12" s="1"/>
  <c r="D84" i="12"/>
  <c r="D107" i="12" s="1"/>
  <c r="AL83" i="12"/>
  <c r="AL106" i="12" s="1"/>
  <c r="AK83" i="12"/>
  <c r="AK106" i="12" s="1"/>
  <c r="AI83" i="12"/>
  <c r="AI106" i="12" s="1"/>
  <c r="AH83" i="12"/>
  <c r="AH106" i="12" s="1"/>
  <c r="AG83" i="12"/>
  <c r="AG106" i="12" s="1"/>
  <c r="R106" i="12" s="1"/>
  <c r="AF83" i="12"/>
  <c r="AF106" i="12" s="1"/>
  <c r="AE83" i="12"/>
  <c r="AE106" i="12" s="1"/>
  <c r="AD83" i="12"/>
  <c r="AD106" i="12" s="1"/>
  <c r="AC83" i="12"/>
  <c r="AC106" i="12" s="1"/>
  <c r="AB83" i="12"/>
  <c r="AB106" i="12" s="1"/>
  <c r="AA83" i="12"/>
  <c r="AA106" i="12" s="1"/>
  <c r="Z83" i="12"/>
  <c r="Z106" i="12" s="1"/>
  <c r="Y83" i="12"/>
  <c r="Y106" i="12" s="1"/>
  <c r="X83" i="12"/>
  <c r="X106" i="12" s="1"/>
  <c r="W83" i="12"/>
  <c r="W106" i="12" s="1"/>
  <c r="V83" i="12"/>
  <c r="V106" i="12" s="1"/>
  <c r="T83" i="12"/>
  <c r="T106" i="12" s="1"/>
  <c r="Q83" i="12"/>
  <c r="Q106" i="12" s="1"/>
  <c r="P83" i="12"/>
  <c r="P106" i="12" s="1"/>
  <c r="O83" i="12"/>
  <c r="O106" i="12" s="1"/>
  <c r="N83" i="12"/>
  <c r="N106" i="12" s="1"/>
  <c r="M83" i="12"/>
  <c r="M106" i="12" s="1"/>
  <c r="L83" i="12"/>
  <c r="L106" i="12" s="1"/>
  <c r="K83" i="12"/>
  <c r="K106" i="12" s="1"/>
  <c r="J83" i="12"/>
  <c r="J106" i="12" s="1"/>
  <c r="I83" i="12"/>
  <c r="I106" i="12" s="1"/>
  <c r="H83" i="12"/>
  <c r="H106" i="12" s="1"/>
  <c r="G83" i="12"/>
  <c r="G106" i="12" s="1"/>
  <c r="F83" i="12"/>
  <c r="F106" i="12" s="1"/>
  <c r="E83" i="12"/>
  <c r="E106" i="12" s="1"/>
  <c r="D83" i="12"/>
  <c r="D106" i="12" s="1"/>
  <c r="AL82" i="12"/>
  <c r="AL105" i="12" s="1"/>
  <c r="AK82" i="12"/>
  <c r="AK105" i="12" s="1"/>
  <c r="AI82" i="12"/>
  <c r="AI105" i="12" s="1"/>
  <c r="AH82" i="12"/>
  <c r="AH105" i="12" s="1"/>
  <c r="AG82" i="12"/>
  <c r="AG105" i="12" s="1"/>
  <c r="AF82" i="12"/>
  <c r="AF105" i="12" s="1"/>
  <c r="AE82" i="12"/>
  <c r="AE105" i="12" s="1"/>
  <c r="AD82" i="12"/>
  <c r="AD105" i="12" s="1"/>
  <c r="AC82" i="12"/>
  <c r="AC105" i="12" s="1"/>
  <c r="AB82" i="12"/>
  <c r="AB105" i="12" s="1"/>
  <c r="AA82" i="12"/>
  <c r="AA105" i="12" s="1"/>
  <c r="Z82" i="12"/>
  <c r="Z105" i="12" s="1"/>
  <c r="Y82" i="12"/>
  <c r="Y105" i="12" s="1"/>
  <c r="X82" i="12"/>
  <c r="X105" i="12" s="1"/>
  <c r="W82" i="12"/>
  <c r="W105" i="12" s="1"/>
  <c r="V82" i="12"/>
  <c r="V105" i="12" s="1"/>
  <c r="T82" i="12"/>
  <c r="T105" i="12" s="1"/>
  <c r="S82" i="12"/>
  <c r="S105" i="12" s="1"/>
  <c r="Q82" i="12"/>
  <c r="Q105" i="12" s="1"/>
  <c r="P82" i="12"/>
  <c r="P105" i="12" s="1"/>
  <c r="O82" i="12"/>
  <c r="O105" i="12" s="1"/>
  <c r="N82" i="12"/>
  <c r="N105" i="12" s="1"/>
  <c r="M82" i="12"/>
  <c r="M105" i="12" s="1"/>
  <c r="L82" i="12"/>
  <c r="L105" i="12" s="1"/>
  <c r="K82" i="12"/>
  <c r="K105" i="12" s="1"/>
  <c r="J82" i="12"/>
  <c r="J105" i="12" s="1"/>
  <c r="I82" i="12"/>
  <c r="I105" i="12" s="1"/>
  <c r="H82" i="12"/>
  <c r="H105" i="12" s="1"/>
  <c r="G82" i="12"/>
  <c r="G105" i="12" s="1"/>
  <c r="F82" i="12"/>
  <c r="F105" i="12" s="1"/>
  <c r="E82" i="12"/>
  <c r="E105" i="12" s="1"/>
  <c r="D82" i="12"/>
  <c r="D105" i="12" s="1"/>
  <c r="AL81" i="12"/>
  <c r="AL104" i="12" s="1"/>
  <c r="AK81" i="12"/>
  <c r="AK104" i="12" s="1"/>
  <c r="AN104" i="12" s="1"/>
  <c r="AI81" i="12"/>
  <c r="AI104" i="12" s="1"/>
  <c r="AH81" i="12"/>
  <c r="AH104" i="12" s="1"/>
  <c r="AG81" i="12"/>
  <c r="AG104" i="12" s="1"/>
  <c r="AF81" i="12"/>
  <c r="AF104" i="12" s="1"/>
  <c r="AE81" i="12"/>
  <c r="AE104" i="12" s="1"/>
  <c r="AD81" i="12"/>
  <c r="AD104" i="12" s="1"/>
  <c r="AC81" i="12"/>
  <c r="AC104" i="12" s="1"/>
  <c r="AB81" i="12"/>
  <c r="AB104" i="12" s="1"/>
  <c r="AA81" i="12"/>
  <c r="AA104" i="12" s="1"/>
  <c r="Z81" i="12"/>
  <c r="Z104" i="12" s="1"/>
  <c r="Y81" i="12"/>
  <c r="Y104" i="12" s="1"/>
  <c r="X81" i="12"/>
  <c r="X104" i="12" s="1"/>
  <c r="W81" i="12"/>
  <c r="W104" i="12" s="1"/>
  <c r="V81" i="12"/>
  <c r="V104" i="12" s="1"/>
  <c r="T81" i="12"/>
  <c r="T104" i="12" s="1"/>
  <c r="S81" i="12"/>
  <c r="S104" i="12" s="1"/>
  <c r="Q81" i="12"/>
  <c r="Q104" i="12" s="1"/>
  <c r="P81" i="12"/>
  <c r="P104" i="12" s="1"/>
  <c r="O81" i="12"/>
  <c r="O104" i="12" s="1"/>
  <c r="N81" i="12"/>
  <c r="N104" i="12" s="1"/>
  <c r="M81" i="12"/>
  <c r="M104" i="12" s="1"/>
  <c r="L81" i="12"/>
  <c r="L104" i="12" s="1"/>
  <c r="K81" i="12"/>
  <c r="K104" i="12" s="1"/>
  <c r="J81" i="12"/>
  <c r="J104" i="12" s="1"/>
  <c r="I81" i="12"/>
  <c r="I104" i="12" s="1"/>
  <c r="H81" i="12"/>
  <c r="H104" i="12" s="1"/>
  <c r="G81" i="12"/>
  <c r="G104" i="12" s="1"/>
  <c r="F81" i="12"/>
  <c r="F104" i="12" s="1"/>
  <c r="E81" i="12"/>
  <c r="E104" i="12" s="1"/>
  <c r="D81" i="12"/>
  <c r="D104" i="12" s="1"/>
  <c r="AL80" i="12"/>
  <c r="AL103" i="12" s="1"/>
  <c r="AK80" i="12"/>
  <c r="AK103" i="12" s="1"/>
  <c r="AI80" i="12"/>
  <c r="AI103" i="12" s="1"/>
  <c r="AH80" i="12"/>
  <c r="AH103" i="12" s="1"/>
  <c r="AG80" i="12"/>
  <c r="AG103" i="12" s="1"/>
  <c r="AF80" i="12"/>
  <c r="AF103" i="12" s="1"/>
  <c r="AE80" i="12"/>
  <c r="AE103" i="12" s="1"/>
  <c r="AD80" i="12"/>
  <c r="AD103" i="12" s="1"/>
  <c r="AC80" i="12"/>
  <c r="AC103" i="12" s="1"/>
  <c r="AB80" i="12"/>
  <c r="AB103" i="12" s="1"/>
  <c r="AA80" i="12"/>
  <c r="AA103" i="12" s="1"/>
  <c r="Z80" i="12"/>
  <c r="Z103" i="12" s="1"/>
  <c r="Y80" i="12"/>
  <c r="Y103" i="12" s="1"/>
  <c r="X80" i="12"/>
  <c r="X103" i="12" s="1"/>
  <c r="W80" i="12"/>
  <c r="W103" i="12" s="1"/>
  <c r="V80" i="12"/>
  <c r="V103" i="12" s="1"/>
  <c r="T80" i="12"/>
  <c r="T103" i="12" s="1"/>
  <c r="S80" i="12"/>
  <c r="S103" i="12" s="1"/>
  <c r="Q80" i="12"/>
  <c r="Q103" i="12" s="1"/>
  <c r="P80" i="12"/>
  <c r="P103" i="12" s="1"/>
  <c r="O80" i="12"/>
  <c r="O103" i="12" s="1"/>
  <c r="N80" i="12"/>
  <c r="N103" i="12" s="1"/>
  <c r="M80" i="12"/>
  <c r="M103" i="12" s="1"/>
  <c r="L80" i="12"/>
  <c r="L103" i="12" s="1"/>
  <c r="K80" i="12"/>
  <c r="K103" i="12" s="1"/>
  <c r="J80" i="12"/>
  <c r="J103" i="12" s="1"/>
  <c r="I80" i="12"/>
  <c r="I103" i="12" s="1"/>
  <c r="H80" i="12"/>
  <c r="H103" i="12" s="1"/>
  <c r="G80" i="12"/>
  <c r="G103" i="12" s="1"/>
  <c r="F80" i="12"/>
  <c r="F103" i="12" s="1"/>
  <c r="E80" i="12"/>
  <c r="E103" i="12" s="1"/>
  <c r="D80" i="12"/>
  <c r="D103" i="12" s="1"/>
  <c r="AL79" i="12"/>
  <c r="AL102" i="12" s="1"/>
  <c r="AK79" i="12"/>
  <c r="AK102" i="12" s="1"/>
  <c r="AI79" i="12"/>
  <c r="AI102" i="12" s="1"/>
  <c r="AH79" i="12"/>
  <c r="AH102" i="12" s="1"/>
  <c r="AG79" i="12"/>
  <c r="AG102" i="12" s="1"/>
  <c r="AF79" i="12"/>
  <c r="AF102" i="12" s="1"/>
  <c r="AE79" i="12"/>
  <c r="AE102" i="12" s="1"/>
  <c r="AD79" i="12"/>
  <c r="AD102" i="12" s="1"/>
  <c r="AC79" i="12"/>
  <c r="AC102" i="12" s="1"/>
  <c r="AB79" i="12"/>
  <c r="AB102" i="12" s="1"/>
  <c r="AA79" i="12"/>
  <c r="AA102" i="12" s="1"/>
  <c r="Z79" i="12"/>
  <c r="Z102" i="12" s="1"/>
  <c r="Y79" i="12"/>
  <c r="Y102" i="12" s="1"/>
  <c r="X79" i="12"/>
  <c r="X102" i="12" s="1"/>
  <c r="W79" i="12"/>
  <c r="W102" i="12" s="1"/>
  <c r="V79" i="12"/>
  <c r="V102" i="12" s="1"/>
  <c r="T79" i="12"/>
  <c r="T102" i="12" s="1"/>
  <c r="S79" i="12"/>
  <c r="S102" i="12" s="1"/>
  <c r="Q79" i="12"/>
  <c r="Q102" i="12" s="1"/>
  <c r="P79" i="12"/>
  <c r="P102" i="12" s="1"/>
  <c r="O79" i="12"/>
  <c r="O102" i="12" s="1"/>
  <c r="N79" i="12"/>
  <c r="N102" i="12" s="1"/>
  <c r="M79" i="12"/>
  <c r="M102" i="12" s="1"/>
  <c r="L79" i="12"/>
  <c r="L102" i="12" s="1"/>
  <c r="K79" i="12"/>
  <c r="K102" i="12" s="1"/>
  <c r="J79" i="12"/>
  <c r="J102" i="12" s="1"/>
  <c r="I79" i="12"/>
  <c r="I102" i="12" s="1"/>
  <c r="H79" i="12"/>
  <c r="H102" i="12" s="1"/>
  <c r="G79" i="12"/>
  <c r="G102" i="12" s="1"/>
  <c r="F79" i="12"/>
  <c r="F102" i="12" s="1"/>
  <c r="E79" i="12"/>
  <c r="E102" i="12" s="1"/>
  <c r="D79" i="12"/>
  <c r="D102" i="12" s="1"/>
  <c r="AL78" i="12"/>
  <c r="AL101" i="12" s="1"/>
  <c r="AK78" i="12"/>
  <c r="AK101" i="12" s="1"/>
  <c r="AI78" i="12"/>
  <c r="AI101" i="12" s="1"/>
  <c r="AH78" i="12"/>
  <c r="AH101" i="12" s="1"/>
  <c r="AG78" i="12"/>
  <c r="AG101" i="12" s="1"/>
  <c r="AF78" i="12"/>
  <c r="AF101" i="12" s="1"/>
  <c r="AE78" i="12"/>
  <c r="AE101" i="12" s="1"/>
  <c r="AD78" i="12"/>
  <c r="AD101" i="12" s="1"/>
  <c r="AC78" i="12"/>
  <c r="AC101" i="12" s="1"/>
  <c r="AB78" i="12"/>
  <c r="AB101" i="12" s="1"/>
  <c r="AA78" i="12"/>
  <c r="AA101" i="12" s="1"/>
  <c r="Z78" i="12"/>
  <c r="Z101" i="12" s="1"/>
  <c r="Y78" i="12"/>
  <c r="Y101" i="12" s="1"/>
  <c r="X78" i="12"/>
  <c r="X101" i="12" s="1"/>
  <c r="W78" i="12"/>
  <c r="W101" i="12" s="1"/>
  <c r="V78" i="12"/>
  <c r="V101" i="12" s="1"/>
  <c r="T78" i="12"/>
  <c r="T101" i="12" s="1"/>
  <c r="S78" i="12"/>
  <c r="S101" i="12" s="1"/>
  <c r="Q78" i="12"/>
  <c r="Q101" i="12" s="1"/>
  <c r="P78" i="12"/>
  <c r="P101" i="12" s="1"/>
  <c r="O78" i="12"/>
  <c r="O101" i="12" s="1"/>
  <c r="N78" i="12"/>
  <c r="N101" i="12" s="1"/>
  <c r="M78" i="12"/>
  <c r="M101" i="12" s="1"/>
  <c r="L78" i="12"/>
  <c r="L101" i="12" s="1"/>
  <c r="K78" i="12"/>
  <c r="K101" i="12" s="1"/>
  <c r="J78" i="12"/>
  <c r="J101" i="12" s="1"/>
  <c r="I78" i="12"/>
  <c r="I101" i="12" s="1"/>
  <c r="H78" i="12"/>
  <c r="H101" i="12" s="1"/>
  <c r="G78" i="12"/>
  <c r="G101" i="12" s="1"/>
  <c r="F78" i="12"/>
  <c r="F101" i="12" s="1"/>
  <c r="E78" i="12"/>
  <c r="E101" i="12" s="1"/>
  <c r="D78" i="12"/>
  <c r="D101" i="12" s="1"/>
  <c r="AL77" i="12"/>
  <c r="AL100" i="12" s="1"/>
  <c r="AK77" i="12"/>
  <c r="AK100" i="12" s="1"/>
  <c r="AN100" i="12" s="1"/>
  <c r="AI77" i="12"/>
  <c r="AI100" i="12" s="1"/>
  <c r="AH77" i="12"/>
  <c r="AH100" i="12" s="1"/>
  <c r="AG77" i="12"/>
  <c r="AG100" i="12" s="1"/>
  <c r="AF77" i="12"/>
  <c r="AF100" i="12" s="1"/>
  <c r="AE77" i="12"/>
  <c r="AE100" i="12" s="1"/>
  <c r="AD77" i="12"/>
  <c r="AD100" i="12" s="1"/>
  <c r="AC77" i="12"/>
  <c r="AC100" i="12" s="1"/>
  <c r="AB77" i="12"/>
  <c r="AB100" i="12" s="1"/>
  <c r="AA77" i="12"/>
  <c r="AA100" i="12" s="1"/>
  <c r="Z77" i="12"/>
  <c r="Z100" i="12" s="1"/>
  <c r="Y77" i="12"/>
  <c r="Y100" i="12" s="1"/>
  <c r="X77" i="12"/>
  <c r="X100" i="12" s="1"/>
  <c r="W77" i="12"/>
  <c r="W100" i="12" s="1"/>
  <c r="V77" i="12"/>
  <c r="V100" i="12" s="1"/>
  <c r="T77" i="12"/>
  <c r="T100" i="12" s="1"/>
  <c r="S77" i="12"/>
  <c r="S100" i="12" s="1"/>
  <c r="Q77" i="12"/>
  <c r="Q100" i="12" s="1"/>
  <c r="P77" i="12"/>
  <c r="P100" i="12" s="1"/>
  <c r="O77" i="12"/>
  <c r="O100" i="12" s="1"/>
  <c r="N77" i="12"/>
  <c r="N100" i="12" s="1"/>
  <c r="M77" i="12"/>
  <c r="M100" i="12" s="1"/>
  <c r="L77" i="12"/>
  <c r="L100" i="12" s="1"/>
  <c r="K77" i="12"/>
  <c r="K100" i="12" s="1"/>
  <c r="J77" i="12"/>
  <c r="J100" i="12" s="1"/>
  <c r="I77" i="12"/>
  <c r="I100" i="12" s="1"/>
  <c r="H77" i="12"/>
  <c r="H100" i="12" s="1"/>
  <c r="G77" i="12"/>
  <c r="G100" i="12" s="1"/>
  <c r="F77" i="12"/>
  <c r="F100" i="12" s="1"/>
  <c r="E77" i="12"/>
  <c r="E100" i="12" s="1"/>
  <c r="D77" i="12"/>
  <c r="D100" i="12" s="1"/>
  <c r="AL76" i="12"/>
  <c r="AL99" i="12" s="1"/>
  <c r="AK76" i="12"/>
  <c r="AK99" i="12" s="1"/>
  <c r="AI76" i="12"/>
  <c r="AI99" i="12" s="1"/>
  <c r="AH76" i="12"/>
  <c r="AH99" i="12" s="1"/>
  <c r="AG76" i="12"/>
  <c r="AG99" i="12" s="1"/>
  <c r="AF76" i="12"/>
  <c r="AF99" i="12" s="1"/>
  <c r="AE76" i="12"/>
  <c r="AE99" i="12" s="1"/>
  <c r="AD76" i="12"/>
  <c r="AD99" i="12" s="1"/>
  <c r="AC76" i="12"/>
  <c r="AC99" i="12" s="1"/>
  <c r="AB76" i="12"/>
  <c r="AB99" i="12" s="1"/>
  <c r="AA76" i="12"/>
  <c r="AA99" i="12" s="1"/>
  <c r="Z76" i="12"/>
  <c r="Z99" i="12" s="1"/>
  <c r="Y76" i="12"/>
  <c r="Y99" i="12" s="1"/>
  <c r="X76" i="12"/>
  <c r="X99" i="12" s="1"/>
  <c r="W76" i="12"/>
  <c r="W99" i="12" s="1"/>
  <c r="V76" i="12"/>
  <c r="V99" i="12" s="1"/>
  <c r="T76" i="12"/>
  <c r="T99" i="12" s="1"/>
  <c r="S76" i="12"/>
  <c r="S99" i="12" s="1"/>
  <c r="Q76" i="12"/>
  <c r="Q99" i="12" s="1"/>
  <c r="P76" i="12"/>
  <c r="P99" i="12" s="1"/>
  <c r="O76" i="12"/>
  <c r="O99" i="12" s="1"/>
  <c r="N76" i="12"/>
  <c r="N99" i="12" s="1"/>
  <c r="M76" i="12"/>
  <c r="M99" i="12" s="1"/>
  <c r="L76" i="12"/>
  <c r="L99" i="12" s="1"/>
  <c r="K76" i="12"/>
  <c r="K99" i="12" s="1"/>
  <c r="J76" i="12"/>
  <c r="J99" i="12" s="1"/>
  <c r="I76" i="12"/>
  <c r="I99" i="12" s="1"/>
  <c r="H76" i="12"/>
  <c r="H99" i="12" s="1"/>
  <c r="G76" i="12"/>
  <c r="G99" i="12" s="1"/>
  <c r="F76" i="12"/>
  <c r="F99" i="12" s="1"/>
  <c r="E76" i="12"/>
  <c r="E99" i="12" s="1"/>
  <c r="D76" i="12"/>
  <c r="D99" i="12" s="1"/>
  <c r="AL75" i="12"/>
  <c r="AL98" i="12" s="1"/>
  <c r="AK75" i="12"/>
  <c r="AK98" i="12" s="1"/>
  <c r="AI75" i="12"/>
  <c r="AI98" i="12" s="1"/>
  <c r="AH75" i="12"/>
  <c r="AH98" i="12" s="1"/>
  <c r="AG75" i="12"/>
  <c r="AG98" i="12" s="1"/>
  <c r="AF75" i="12"/>
  <c r="AF98" i="12" s="1"/>
  <c r="AE75" i="12"/>
  <c r="AE98" i="12" s="1"/>
  <c r="AD75" i="12"/>
  <c r="AD98" i="12" s="1"/>
  <c r="AC75" i="12"/>
  <c r="AC98" i="12" s="1"/>
  <c r="AB75" i="12"/>
  <c r="AB98" i="12" s="1"/>
  <c r="AA75" i="12"/>
  <c r="AA98" i="12" s="1"/>
  <c r="Z75" i="12"/>
  <c r="Z98" i="12" s="1"/>
  <c r="Y75" i="12"/>
  <c r="Y98" i="12" s="1"/>
  <c r="X75" i="12"/>
  <c r="X98" i="12" s="1"/>
  <c r="W75" i="12"/>
  <c r="W98" i="12" s="1"/>
  <c r="V75" i="12"/>
  <c r="V98" i="12" s="1"/>
  <c r="T75" i="12"/>
  <c r="T98" i="12" s="1"/>
  <c r="S75" i="12"/>
  <c r="S98" i="12" s="1"/>
  <c r="Q75" i="12"/>
  <c r="Q98" i="12" s="1"/>
  <c r="P75" i="12"/>
  <c r="P98" i="12" s="1"/>
  <c r="O75" i="12"/>
  <c r="O98" i="12" s="1"/>
  <c r="N75" i="12"/>
  <c r="N98" i="12" s="1"/>
  <c r="M75" i="12"/>
  <c r="M98" i="12" s="1"/>
  <c r="L75" i="12"/>
  <c r="L98" i="12" s="1"/>
  <c r="K75" i="12"/>
  <c r="K98" i="12" s="1"/>
  <c r="J75" i="12"/>
  <c r="J98" i="12" s="1"/>
  <c r="I75" i="12"/>
  <c r="I98" i="12" s="1"/>
  <c r="H75" i="12"/>
  <c r="H98" i="12" s="1"/>
  <c r="G75" i="12"/>
  <c r="G98" i="12" s="1"/>
  <c r="F75" i="12"/>
  <c r="F98" i="12" s="1"/>
  <c r="E75" i="12"/>
  <c r="E98" i="12" s="1"/>
  <c r="D75" i="12"/>
  <c r="D98" i="12" s="1"/>
  <c r="AL74" i="12"/>
  <c r="AL97" i="12" s="1"/>
  <c r="AK74" i="12"/>
  <c r="AK97" i="12" s="1"/>
  <c r="AI74" i="12"/>
  <c r="AI97" i="12" s="1"/>
  <c r="AH74" i="12"/>
  <c r="AH97" i="12" s="1"/>
  <c r="AG74" i="12"/>
  <c r="AG97" i="12" s="1"/>
  <c r="AF74" i="12"/>
  <c r="AF97" i="12" s="1"/>
  <c r="AE74" i="12"/>
  <c r="AE97" i="12" s="1"/>
  <c r="AD74" i="12"/>
  <c r="AD97" i="12" s="1"/>
  <c r="AC74" i="12"/>
  <c r="AC97" i="12" s="1"/>
  <c r="AB74" i="12"/>
  <c r="AB97" i="12" s="1"/>
  <c r="AA74" i="12"/>
  <c r="AA97" i="12" s="1"/>
  <c r="Z74" i="12"/>
  <c r="Z97" i="12" s="1"/>
  <c r="Y74" i="12"/>
  <c r="Y97" i="12" s="1"/>
  <c r="X74" i="12"/>
  <c r="X97" i="12" s="1"/>
  <c r="W74" i="12"/>
  <c r="W97" i="12" s="1"/>
  <c r="V74" i="12"/>
  <c r="V97" i="12" s="1"/>
  <c r="T74" i="12"/>
  <c r="T97" i="12" s="1"/>
  <c r="S74" i="12"/>
  <c r="S97" i="12" s="1"/>
  <c r="Q74" i="12"/>
  <c r="Q97" i="12" s="1"/>
  <c r="P74" i="12"/>
  <c r="P97" i="12" s="1"/>
  <c r="O74" i="12"/>
  <c r="O97" i="12" s="1"/>
  <c r="N74" i="12"/>
  <c r="N97" i="12" s="1"/>
  <c r="M74" i="12"/>
  <c r="M97" i="12" s="1"/>
  <c r="L74" i="12"/>
  <c r="L97" i="12" s="1"/>
  <c r="K74" i="12"/>
  <c r="K97" i="12" s="1"/>
  <c r="J74" i="12"/>
  <c r="J97" i="12" s="1"/>
  <c r="I74" i="12"/>
  <c r="I97" i="12" s="1"/>
  <c r="H74" i="12"/>
  <c r="H97" i="12" s="1"/>
  <c r="G74" i="12"/>
  <c r="G97" i="12" s="1"/>
  <c r="F74" i="12"/>
  <c r="F97" i="12" s="1"/>
  <c r="E74" i="12"/>
  <c r="E97" i="12" s="1"/>
  <c r="D74" i="12"/>
  <c r="D97" i="12" s="1"/>
  <c r="AL73" i="12"/>
  <c r="AK73" i="12"/>
  <c r="AI73" i="12"/>
  <c r="AH73" i="12"/>
  <c r="AG73" i="12"/>
  <c r="AF73" i="12"/>
  <c r="AE73" i="12"/>
  <c r="AD73" i="12"/>
  <c r="AC73" i="12"/>
  <c r="AB73" i="12"/>
  <c r="AA73" i="12"/>
  <c r="Z73" i="12"/>
  <c r="Y73" i="12"/>
  <c r="X73" i="12"/>
  <c r="W73" i="12"/>
  <c r="V73" i="12"/>
  <c r="T73" i="12"/>
  <c r="S73" i="12"/>
  <c r="Q73" i="12"/>
  <c r="P73" i="12"/>
  <c r="O73" i="12"/>
  <c r="N73" i="12"/>
  <c r="M73" i="12"/>
  <c r="L73" i="12"/>
  <c r="L96" i="12" s="1"/>
  <c r="K73" i="12"/>
  <c r="J73" i="12"/>
  <c r="J96" i="12" s="1"/>
  <c r="I73" i="12"/>
  <c r="I96" i="12" s="1"/>
  <c r="H73" i="12"/>
  <c r="H96" i="12" s="1"/>
  <c r="G73" i="12"/>
  <c r="G96" i="12" s="1"/>
  <c r="F73" i="12"/>
  <c r="F96" i="12" s="1"/>
  <c r="E73" i="12"/>
  <c r="E96" i="12" s="1"/>
  <c r="D73" i="12"/>
  <c r="D96" i="12" s="1"/>
  <c r="AL62" i="12"/>
  <c r="AK62" i="12"/>
  <c r="AI62" i="12"/>
  <c r="AH62" i="12"/>
  <c r="AG62" i="12"/>
  <c r="AF62" i="12"/>
  <c r="AE62" i="12"/>
  <c r="AD62" i="12"/>
  <c r="AC62" i="12"/>
  <c r="AB62" i="12"/>
  <c r="AA62" i="12"/>
  <c r="Z62" i="12"/>
  <c r="Y62" i="12"/>
  <c r="X62" i="12"/>
  <c r="W62" i="12"/>
  <c r="V62" i="12"/>
  <c r="U62" i="12"/>
  <c r="T62" i="12"/>
  <c r="S62" i="12"/>
  <c r="R62" i="12"/>
  <c r="Q62" i="12"/>
  <c r="P62" i="12"/>
  <c r="O62" i="12"/>
  <c r="N62" i="12"/>
  <c r="M62" i="12"/>
  <c r="L62" i="12"/>
  <c r="K62" i="12"/>
  <c r="J62" i="12"/>
  <c r="I62" i="12"/>
  <c r="H62" i="12"/>
  <c r="G62" i="12"/>
  <c r="F62" i="12"/>
  <c r="E62" i="12"/>
  <c r="D62" i="12"/>
  <c r="AN61" i="12"/>
  <c r="AJ61" i="12"/>
  <c r="AN60" i="12"/>
  <c r="AJ60" i="12"/>
  <c r="AN59" i="12"/>
  <c r="AJ59" i="12"/>
  <c r="AN58" i="12"/>
  <c r="AJ58" i="12"/>
  <c r="AN57" i="12"/>
  <c r="AJ57" i="12"/>
  <c r="AN56" i="12"/>
  <c r="AJ56" i="12"/>
  <c r="AN55" i="12"/>
  <c r="AJ55" i="12"/>
  <c r="AN54" i="12"/>
  <c r="AJ54" i="12"/>
  <c r="AN53" i="12"/>
  <c r="AJ53" i="12"/>
  <c r="AN52" i="12"/>
  <c r="AJ52" i="12"/>
  <c r="AN51" i="12"/>
  <c r="AJ51" i="12"/>
  <c r="AL41" i="12"/>
  <c r="AK41" i="12"/>
  <c r="AN41" i="12" s="1"/>
  <c r="AI41" i="12"/>
  <c r="AH41" i="12"/>
  <c r="AG41" i="12"/>
  <c r="AF41" i="12"/>
  <c r="AE41" i="12"/>
  <c r="AD41" i="12"/>
  <c r="AC41" i="12"/>
  <c r="AB41" i="12"/>
  <c r="AA41" i="12"/>
  <c r="Z41" i="12"/>
  <c r="Y41" i="12"/>
  <c r="X41" i="12"/>
  <c r="W41" i="12"/>
  <c r="W15" i="43" s="1"/>
  <c r="V41" i="12"/>
  <c r="U41" i="12"/>
  <c r="T41" i="12"/>
  <c r="R41" i="12"/>
  <c r="Q41" i="12"/>
  <c r="P41" i="12"/>
  <c r="O41" i="12"/>
  <c r="N41" i="12"/>
  <c r="N15" i="43" s="1"/>
  <c r="M41" i="12"/>
  <c r="L41" i="12"/>
  <c r="K41" i="12"/>
  <c r="J41" i="12"/>
  <c r="I41" i="12"/>
  <c r="H41" i="12"/>
  <c r="G41" i="12"/>
  <c r="F41" i="12"/>
  <c r="E41" i="12"/>
  <c r="D41" i="12"/>
  <c r="AN40" i="12"/>
  <c r="AN39" i="12"/>
  <c r="AN38" i="12"/>
  <c r="AN37" i="12"/>
  <c r="AN36" i="12"/>
  <c r="AN35" i="12"/>
  <c r="AN34" i="12"/>
  <c r="AN33" i="12"/>
  <c r="AN32" i="12"/>
  <c r="AN31" i="12"/>
  <c r="AN30" i="12"/>
  <c r="AL84" i="11"/>
  <c r="AL107" i="11" s="1"/>
  <c r="AK84" i="11"/>
  <c r="AK107" i="11" s="1"/>
  <c r="AI84" i="11"/>
  <c r="AI107" i="11" s="1"/>
  <c r="AH84" i="11"/>
  <c r="AH107" i="11" s="1"/>
  <c r="AG84" i="11"/>
  <c r="AG107" i="11" s="1"/>
  <c r="AF84" i="11"/>
  <c r="AF107" i="11" s="1"/>
  <c r="AE84" i="11"/>
  <c r="AE107" i="11" s="1"/>
  <c r="AD84" i="11"/>
  <c r="AD107" i="11" s="1"/>
  <c r="AC84" i="11"/>
  <c r="AC107" i="11" s="1"/>
  <c r="AB84" i="11"/>
  <c r="AB107" i="11" s="1"/>
  <c r="AA84" i="11"/>
  <c r="AA107" i="11" s="1"/>
  <c r="Z84" i="11"/>
  <c r="Z107" i="11" s="1"/>
  <c r="Y84" i="11"/>
  <c r="Y107" i="11" s="1"/>
  <c r="X84" i="11"/>
  <c r="X107" i="11" s="1"/>
  <c r="W84" i="11"/>
  <c r="W107" i="11" s="1"/>
  <c r="V84" i="11"/>
  <c r="V107" i="11" s="1"/>
  <c r="T84" i="11"/>
  <c r="T107" i="11" s="1"/>
  <c r="S84" i="11"/>
  <c r="S107" i="11" s="1"/>
  <c r="Q84" i="11"/>
  <c r="Q107" i="11" s="1"/>
  <c r="P84" i="11"/>
  <c r="P107" i="11" s="1"/>
  <c r="O84" i="11"/>
  <c r="O107" i="11" s="1"/>
  <c r="N84" i="11"/>
  <c r="N107" i="11" s="1"/>
  <c r="M84" i="11"/>
  <c r="M107" i="11" s="1"/>
  <c r="L84" i="11"/>
  <c r="L107" i="11" s="1"/>
  <c r="K84" i="11"/>
  <c r="K107" i="11" s="1"/>
  <c r="J84" i="11"/>
  <c r="J107" i="11" s="1"/>
  <c r="I84" i="11"/>
  <c r="I107" i="11" s="1"/>
  <c r="H84" i="11"/>
  <c r="H107" i="11" s="1"/>
  <c r="G84" i="11"/>
  <c r="G107" i="11" s="1"/>
  <c r="F84" i="11"/>
  <c r="F107" i="11" s="1"/>
  <c r="E84" i="11"/>
  <c r="E107" i="11" s="1"/>
  <c r="D84" i="11"/>
  <c r="D107" i="11" s="1"/>
  <c r="AL83" i="11"/>
  <c r="AL106" i="11" s="1"/>
  <c r="AK83" i="11"/>
  <c r="AK106" i="11" s="1"/>
  <c r="AI83" i="11"/>
  <c r="AI106" i="11" s="1"/>
  <c r="AH83" i="11"/>
  <c r="AH106" i="11" s="1"/>
  <c r="AG83" i="11"/>
  <c r="AG106" i="11" s="1"/>
  <c r="AF83" i="11"/>
  <c r="AF106" i="11" s="1"/>
  <c r="AE83" i="11"/>
  <c r="AE106" i="11" s="1"/>
  <c r="AD83" i="11"/>
  <c r="AD106" i="11" s="1"/>
  <c r="AC83" i="11"/>
  <c r="AC106" i="11" s="1"/>
  <c r="AB83" i="11"/>
  <c r="AB106" i="11" s="1"/>
  <c r="AA83" i="11"/>
  <c r="AA106" i="11" s="1"/>
  <c r="Z83" i="11"/>
  <c r="Z106" i="11" s="1"/>
  <c r="Y83" i="11"/>
  <c r="Y106" i="11" s="1"/>
  <c r="X83" i="11"/>
  <c r="X106" i="11" s="1"/>
  <c r="W83" i="11"/>
  <c r="W106" i="11" s="1"/>
  <c r="V83" i="11"/>
  <c r="V106" i="11" s="1"/>
  <c r="T83" i="11"/>
  <c r="T106" i="11" s="1"/>
  <c r="S83" i="11"/>
  <c r="S106" i="11" s="1"/>
  <c r="Q83" i="11"/>
  <c r="Q106" i="11" s="1"/>
  <c r="P83" i="11"/>
  <c r="P106" i="11" s="1"/>
  <c r="O83" i="11"/>
  <c r="O106" i="11" s="1"/>
  <c r="N83" i="11"/>
  <c r="N106" i="11" s="1"/>
  <c r="M83" i="11"/>
  <c r="M106" i="11" s="1"/>
  <c r="L83" i="11"/>
  <c r="L106" i="11" s="1"/>
  <c r="K83" i="11"/>
  <c r="K106" i="11" s="1"/>
  <c r="J83" i="11"/>
  <c r="J106" i="11" s="1"/>
  <c r="I83" i="11"/>
  <c r="I106" i="11" s="1"/>
  <c r="H83" i="11"/>
  <c r="H106" i="11" s="1"/>
  <c r="G83" i="11"/>
  <c r="G106" i="11" s="1"/>
  <c r="F83" i="11"/>
  <c r="F106" i="11" s="1"/>
  <c r="E83" i="11"/>
  <c r="E106" i="11" s="1"/>
  <c r="D83" i="11"/>
  <c r="D106" i="11" s="1"/>
  <c r="AL82" i="11"/>
  <c r="AL105" i="11" s="1"/>
  <c r="AK82" i="11"/>
  <c r="AK105" i="11" s="1"/>
  <c r="AN105" i="11" s="1"/>
  <c r="AI82" i="11"/>
  <c r="AI105" i="11" s="1"/>
  <c r="AH82" i="11"/>
  <c r="AH105" i="11" s="1"/>
  <c r="AG82" i="11"/>
  <c r="AG105" i="11" s="1"/>
  <c r="AF82" i="11"/>
  <c r="AF105" i="11" s="1"/>
  <c r="AE82" i="11"/>
  <c r="AE105" i="11" s="1"/>
  <c r="AD82" i="11"/>
  <c r="AD105" i="11" s="1"/>
  <c r="AC82" i="11"/>
  <c r="AC105" i="11" s="1"/>
  <c r="AB82" i="11"/>
  <c r="AB105" i="11" s="1"/>
  <c r="AA82" i="11"/>
  <c r="AA105" i="11" s="1"/>
  <c r="Z82" i="11"/>
  <c r="Z105" i="11" s="1"/>
  <c r="Y82" i="11"/>
  <c r="Y105" i="11" s="1"/>
  <c r="X82" i="11"/>
  <c r="X105" i="11" s="1"/>
  <c r="W82" i="11"/>
  <c r="W105" i="11" s="1"/>
  <c r="V82" i="11"/>
  <c r="V105" i="11" s="1"/>
  <c r="T82" i="11"/>
  <c r="T105" i="11" s="1"/>
  <c r="S82" i="11"/>
  <c r="S105" i="11" s="1"/>
  <c r="Q82" i="11"/>
  <c r="Q105" i="11" s="1"/>
  <c r="P82" i="11"/>
  <c r="P105" i="11" s="1"/>
  <c r="O82" i="11"/>
  <c r="O105" i="11" s="1"/>
  <c r="N82" i="11"/>
  <c r="N105" i="11" s="1"/>
  <c r="M82" i="11"/>
  <c r="M105" i="11" s="1"/>
  <c r="L82" i="11"/>
  <c r="L105" i="11" s="1"/>
  <c r="K82" i="11"/>
  <c r="K105" i="11" s="1"/>
  <c r="J82" i="11"/>
  <c r="J105" i="11" s="1"/>
  <c r="I82" i="11"/>
  <c r="I105" i="11" s="1"/>
  <c r="H82" i="11"/>
  <c r="H105" i="11" s="1"/>
  <c r="G82" i="11"/>
  <c r="G105" i="11" s="1"/>
  <c r="F82" i="11"/>
  <c r="F105" i="11" s="1"/>
  <c r="E82" i="11"/>
  <c r="E105" i="11" s="1"/>
  <c r="D82" i="11"/>
  <c r="D105" i="11" s="1"/>
  <c r="AL81" i="11"/>
  <c r="AL104" i="11" s="1"/>
  <c r="AK81" i="11"/>
  <c r="AK104" i="11" s="1"/>
  <c r="AI81" i="11"/>
  <c r="AI104" i="11" s="1"/>
  <c r="AH81" i="11"/>
  <c r="AH104" i="11" s="1"/>
  <c r="AG81" i="11"/>
  <c r="AG104" i="11" s="1"/>
  <c r="AF81" i="11"/>
  <c r="AF104" i="11" s="1"/>
  <c r="AE81" i="11"/>
  <c r="AE104" i="11" s="1"/>
  <c r="AD81" i="11"/>
  <c r="AD104" i="11" s="1"/>
  <c r="AC81" i="11"/>
  <c r="AC104" i="11" s="1"/>
  <c r="AB81" i="11"/>
  <c r="AB104" i="11" s="1"/>
  <c r="AA81" i="11"/>
  <c r="AA104" i="11" s="1"/>
  <c r="Z81" i="11"/>
  <c r="Z104" i="11" s="1"/>
  <c r="Y81" i="11"/>
  <c r="Y104" i="11" s="1"/>
  <c r="X81" i="11"/>
  <c r="X104" i="11" s="1"/>
  <c r="W81" i="11"/>
  <c r="W104" i="11" s="1"/>
  <c r="V81" i="11"/>
  <c r="V104" i="11" s="1"/>
  <c r="T81" i="11"/>
  <c r="T104" i="11" s="1"/>
  <c r="S81" i="11"/>
  <c r="S104" i="11" s="1"/>
  <c r="Q81" i="11"/>
  <c r="Q104" i="11" s="1"/>
  <c r="P81" i="11"/>
  <c r="P104" i="11" s="1"/>
  <c r="O81" i="11"/>
  <c r="O104" i="11" s="1"/>
  <c r="N81" i="11"/>
  <c r="N104" i="11" s="1"/>
  <c r="M81" i="11"/>
  <c r="M104" i="11" s="1"/>
  <c r="L81" i="11"/>
  <c r="L104" i="11" s="1"/>
  <c r="K81" i="11"/>
  <c r="K104" i="11" s="1"/>
  <c r="J81" i="11"/>
  <c r="J104" i="11" s="1"/>
  <c r="I81" i="11"/>
  <c r="I104" i="11" s="1"/>
  <c r="H81" i="11"/>
  <c r="H104" i="11" s="1"/>
  <c r="G81" i="11"/>
  <c r="G104" i="11" s="1"/>
  <c r="F81" i="11"/>
  <c r="F104" i="11" s="1"/>
  <c r="E81" i="11"/>
  <c r="E104" i="11" s="1"/>
  <c r="D81" i="11"/>
  <c r="D104" i="11" s="1"/>
  <c r="AL80" i="11"/>
  <c r="AL103" i="11" s="1"/>
  <c r="AK80" i="11"/>
  <c r="AK103" i="11" s="1"/>
  <c r="AI80" i="11"/>
  <c r="AI103" i="11" s="1"/>
  <c r="AH80" i="11"/>
  <c r="AH103" i="11" s="1"/>
  <c r="AG80" i="11"/>
  <c r="AG103" i="11" s="1"/>
  <c r="AF80" i="11"/>
  <c r="AF103" i="11" s="1"/>
  <c r="AE80" i="11"/>
  <c r="AE103" i="11" s="1"/>
  <c r="AD80" i="11"/>
  <c r="AD103" i="11" s="1"/>
  <c r="AC80" i="11"/>
  <c r="AC103" i="11" s="1"/>
  <c r="AB80" i="11"/>
  <c r="AB103" i="11" s="1"/>
  <c r="AA80" i="11"/>
  <c r="AA103" i="11" s="1"/>
  <c r="Z80" i="11"/>
  <c r="Z103" i="11" s="1"/>
  <c r="Y80" i="11"/>
  <c r="Y103" i="11" s="1"/>
  <c r="X80" i="11"/>
  <c r="X103" i="11" s="1"/>
  <c r="W80" i="11"/>
  <c r="W103" i="11" s="1"/>
  <c r="V80" i="11"/>
  <c r="V103" i="11" s="1"/>
  <c r="T80" i="11"/>
  <c r="T103" i="11" s="1"/>
  <c r="S80" i="11"/>
  <c r="S103" i="11" s="1"/>
  <c r="Q80" i="11"/>
  <c r="Q103" i="11" s="1"/>
  <c r="P80" i="11"/>
  <c r="P103" i="11" s="1"/>
  <c r="O80" i="11"/>
  <c r="O103" i="11" s="1"/>
  <c r="N80" i="11"/>
  <c r="N103" i="11" s="1"/>
  <c r="M80" i="11"/>
  <c r="M103" i="11" s="1"/>
  <c r="L80" i="11"/>
  <c r="L103" i="11" s="1"/>
  <c r="K80" i="11"/>
  <c r="K103" i="11" s="1"/>
  <c r="J80" i="11"/>
  <c r="J103" i="11" s="1"/>
  <c r="I80" i="11"/>
  <c r="I103" i="11" s="1"/>
  <c r="H80" i="11"/>
  <c r="H103" i="11" s="1"/>
  <c r="G80" i="11"/>
  <c r="G103" i="11" s="1"/>
  <c r="F80" i="11"/>
  <c r="F103" i="11" s="1"/>
  <c r="E80" i="11"/>
  <c r="E103" i="11" s="1"/>
  <c r="D80" i="11"/>
  <c r="D103" i="11" s="1"/>
  <c r="AL79" i="11"/>
  <c r="AL102" i="11" s="1"/>
  <c r="AK79" i="11"/>
  <c r="AK102" i="11" s="1"/>
  <c r="AI79" i="11"/>
  <c r="AI102" i="11" s="1"/>
  <c r="AH79" i="11"/>
  <c r="AH102" i="11" s="1"/>
  <c r="AG79" i="11"/>
  <c r="AG102" i="11" s="1"/>
  <c r="AF79" i="11"/>
  <c r="AF102" i="11" s="1"/>
  <c r="AE79" i="11"/>
  <c r="AE102" i="11" s="1"/>
  <c r="AD79" i="11"/>
  <c r="AD102" i="11" s="1"/>
  <c r="AC79" i="11"/>
  <c r="AC102" i="11" s="1"/>
  <c r="AB79" i="11"/>
  <c r="AB102" i="11" s="1"/>
  <c r="AA79" i="11"/>
  <c r="AA102" i="11" s="1"/>
  <c r="Z79" i="11"/>
  <c r="Z102" i="11" s="1"/>
  <c r="Y79" i="11"/>
  <c r="Y102" i="11" s="1"/>
  <c r="X79" i="11"/>
  <c r="X102" i="11" s="1"/>
  <c r="W79" i="11"/>
  <c r="W102" i="11" s="1"/>
  <c r="V79" i="11"/>
  <c r="V102" i="11" s="1"/>
  <c r="T79" i="11"/>
  <c r="T102" i="11" s="1"/>
  <c r="S79" i="11"/>
  <c r="S102" i="11" s="1"/>
  <c r="Q79" i="11"/>
  <c r="Q102" i="11" s="1"/>
  <c r="P79" i="11"/>
  <c r="P102" i="11" s="1"/>
  <c r="O79" i="11"/>
  <c r="O102" i="11" s="1"/>
  <c r="N79" i="11"/>
  <c r="N102" i="11" s="1"/>
  <c r="M79" i="11"/>
  <c r="M102" i="11" s="1"/>
  <c r="L79" i="11"/>
  <c r="L102" i="11" s="1"/>
  <c r="K79" i="11"/>
  <c r="K102" i="11" s="1"/>
  <c r="J79" i="11"/>
  <c r="J102" i="11" s="1"/>
  <c r="I79" i="11"/>
  <c r="I102" i="11" s="1"/>
  <c r="H79" i="11"/>
  <c r="H102" i="11" s="1"/>
  <c r="G79" i="11"/>
  <c r="G102" i="11" s="1"/>
  <c r="F79" i="11"/>
  <c r="F102" i="11" s="1"/>
  <c r="E79" i="11"/>
  <c r="E102" i="11" s="1"/>
  <c r="D79" i="11"/>
  <c r="D102" i="11" s="1"/>
  <c r="AL78" i="11"/>
  <c r="AL101" i="11" s="1"/>
  <c r="AK78" i="11"/>
  <c r="AK101" i="11" s="1"/>
  <c r="AI78" i="11"/>
  <c r="AI101" i="11" s="1"/>
  <c r="AH78" i="11"/>
  <c r="AH101" i="11" s="1"/>
  <c r="AG78" i="11"/>
  <c r="AG101" i="11" s="1"/>
  <c r="AF78" i="11"/>
  <c r="AF101" i="11" s="1"/>
  <c r="AE78" i="11"/>
  <c r="AE101" i="11" s="1"/>
  <c r="AD78" i="11"/>
  <c r="AD101" i="11" s="1"/>
  <c r="AC78" i="11"/>
  <c r="AC101" i="11" s="1"/>
  <c r="AB78" i="11"/>
  <c r="AB101" i="11" s="1"/>
  <c r="AA78" i="11"/>
  <c r="AA101" i="11" s="1"/>
  <c r="Z78" i="11"/>
  <c r="Z101" i="11" s="1"/>
  <c r="Y78" i="11"/>
  <c r="Y101" i="11" s="1"/>
  <c r="X78" i="11"/>
  <c r="X101" i="11" s="1"/>
  <c r="W78" i="11"/>
  <c r="W101" i="11" s="1"/>
  <c r="V78" i="11"/>
  <c r="V101" i="11" s="1"/>
  <c r="T78" i="11"/>
  <c r="T101" i="11" s="1"/>
  <c r="S78" i="11"/>
  <c r="S101" i="11" s="1"/>
  <c r="Q78" i="11"/>
  <c r="Q101" i="11" s="1"/>
  <c r="P78" i="11"/>
  <c r="P101" i="11" s="1"/>
  <c r="O78" i="11"/>
  <c r="O101" i="11" s="1"/>
  <c r="N78" i="11"/>
  <c r="N101" i="11" s="1"/>
  <c r="M78" i="11"/>
  <c r="M101" i="11" s="1"/>
  <c r="L78" i="11"/>
  <c r="L101" i="11" s="1"/>
  <c r="K78" i="11"/>
  <c r="K101" i="11" s="1"/>
  <c r="J78" i="11"/>
  <c r="J101" i="11" s="1"/>
  <c r="I78" i="11"/>
  <c r="I101" i="11" s="1"/>
  <c r="H78" i="11"/>
  <c r="H101" i="11" s="1"/>
  <c r="G78" i="11"/>
  <c r="G101" i="11" s="1"/>
  <c r="F78" i="11"/>
  <c r="F101" i="11" s="1"/>
  <c r="E78" i="11"/>
  <c r="E101" i="11" s="1"/>
  <c r="D78" i="11"/>
  <c r="D101" i="11" s="1"/>
  <c r="AL77" i="11"/>
  <c r="AL100" i="11" s="1"/>
  <c r="AK77" i="11"/>
  <c r="AK100" i="11" s="1"/>
  <c r="AI77" i="11"/>
  <c r="AI100" i="11" s="1"/>
  <c r="AH77" i="11"/>
  <c r="AH100" i="11" s="1"/>
  <c r="AG77" i="11"/>
  <c r="AG100" i="11" s="1"/>
  <c r="AF77" i="11"/>
  <c r="AF100" i="11" s="1"/>
  <c r="AE77" i="11"/>
  <c r="AE100" i="11" s="1"/>
  <c r="AD77" i="11"/>
  <c r="AD100" i="11" s="1"/>
  <c r="AC77" i="11"/>
  <c r="AC100" i="11" s="1"/>
  <c r="AB77" i="11"/>
  <c r="AB100" i="11" s="1"/>
  <c r="AA77" i="11"/>
  <c r="AA100" i="11" s="1"/>
  <c r="Z77" i="11"/>
  <c r="Z100" i="11" s="1"/>
  <c r="Y77" i="11"/>
  <c r="Y100" i="11" s="1"/>
  <c r="X77" i="11"/>
  <c r="X100" i="11" s="1"/>
  <c r="W77" i="11"/>
  <c r="W100" i="11" s="1"/>
  <c r="V77" i="11"/>
  <c r="V100" i="11" s="1"/>
  <c r="T77" i="11"/>
  <c r="T100" i="11" s="1"/>
  <c r="S77" i="11"/>
  <c r="S100" i="11" s="1"/>
  <c r="Q77" i="11"/>
  <c r="Q100" i="11" s="1"/>
  <c r="P77" i="11"/>
  <c r="P100" i="11" s="1"/>
  <c r="O77" i="11"/>
  <c r="O100" i="11" s="1"/>
  <c r="N77" i="11"/>
  <c r="N100" i="11" s="1"/>
  <c r="M77" i="11"/>
  <c r="M100" i="11" s="1"/>
  <c r="L77" i="11"/>
  <c r="L100" i="11" s="1"/>
  <c r="K77" i="11"/>
  <c r="K100" i="11" s="1"/>
  <c r="J77" i="11"/>
  <c r="J100" i="11" s="1"/>
  <c r="I77" i="11"/>
  <c r="I100" i="11" s="1"/>
  <c r="H77" i="11"/>
  <c r="H100" i="11" s="1"/>
  <c r="G77" i="11"/>
  <c r="G100" i="11" s="1"/>
  <c r="F77" i="11"/>
  <c r="F100" i="11" s="1"/>
  <c r="E77" i="11"/>
  <c r="E100" i="11" s="1"/>
  <c r="D77" i="11"/>
  <c r="D100" i="11" s="1"/>
  <c r="AL76" i="11"/>
  <c r="AL99" i="11" s="1"/>
  <c r="AK76" i="11"/>
  <c r="AK99" i="11" s="1"/>
  <c r="AI76" i="11"/>
  <c r="AI99" i="11" s="1"/>
  <c r="AH76" i="11"/>
  <c r="AH99" i="11" s="1"/>
  <c r="AG76" i="11"/>
  <c r="AG99" i="11" s="1"/>
  <c r="AF76" i="11"/>
  <c r="AF99" i="11" s="1"/>
  <c r="AE76" i="11"/>
  <c r="AE99" i="11" s="1"/>
  <c r="AD76" i="11"/>
  <c r="AD99" i="11" s="1"/>
  <c r="AC76" i="11"/>
  <c r="AC99" i="11" s="1"/>
  <c r="AB76" i="11"/>
  <c r="AB99" i="11" s="1"/>
  <c r="AA76" i="11"/>
  <c r="AA99" i="11" s="1"/>
  <c r="Z76" i="11"/>
  <c r="Z99" i="11" s="1"/>
  <c r="Y76" i="11"/>
  <c r="Y99" i="11" s="1"/>
  <c r="X76" i="11"/>
  <c r="X99" i="11" s="1"/>
  <c r="W76" i="11"/>
  <c r="W99" i="11" s="1"/>
  <c r="V76" i="11"/>
  <c r="V99" i="11" s="1"/>
  <c r="T76" i="11"/>
  <c r="T99" i="11" s="1"/>
  <c r="S76" i="11"/>
  <c r="S99" i="11" s="1"/>
  <c r="Q76" i="11"/>
  <c r="Q99" i="11" s="1"/>
  <c r="P76" i="11"/>
  <c r="P99" i="11" s="1"/>
  <c r="O76" i="11"/>
  <c r="O99" i="11" s="1"/>
  <c r="N76" i="11"/>
  <c r="N99" i="11" s="1"/>
  <c r="M76" i="11"/>
  <c r="M99" i="11" s="1"/>
  <c r="L76" i="11"/>
  <c r="L99" i="11" s="1"/>
  <c r="K76" i="11"/>
  <c r="K99" i="11" s="1"/>
  <c r="J76" i="11"/>
  <c r="J99" i="11" s="1"/>
  <c r="I76" i="11"/>
  <c r="I99" i="11" s="1"/>
  <c r="H76" i="11"/>
  <c r="H99" i="11" s="1"/>
  <c r="G76" i="11"/>
  <c r="G99" i="11" s="1"/>
  <c r="F76" i="11"/>
  <c r="F99" i="11" s="1"/>
  <c r="E76" i="11"/>
  <c r="E99" i="11" s="1"/>
  <c r="D76" i="11"/>
  <c r="D99" i="11" s="1"/>
  <c r="AL75" i="11"/>
  <c r="AL98" i="11" s="1"/>
  <c r="AK75" i="11"/>
  <c r="AK98" i="11" s="1"/>
  <c r="AI75" i="11"/>
  <c r="AI98" i="11" s="1"/>
  <c r="AH75" i="11"/>
  <c r="AH98" i="11" s="1"/>
  <c r="AG75" i="11"/>
  <c r="AG98" i="11" s="1"/>
  <c r="AF75" i="11"/>
  <c r="AF98" i="11" s="1"/>
  <c r="AE75" i="11"/>
  <c r="AE98" i="11" s="1"/>
  <c r="AD75" i="11"/>
  <c r="AD98" i="11" s="1"/>
  <c r="AC75" i="11"/>
  <c r="AC98" i="11" s="1"/>
  <c r="AB75" i="11"/>
  <c r="AB98" i="11" s="1"/>
  <c r="AA75" i="11"/>
  <c r="AA98" i="11" s="1"/>
  <c r="Z75" i="11"/>
  <c r="Z98" i="11" s="1"/>
  <c r="Y75" i="11"/>
  <c r="Y98" i="11" s="1"/>
  <c r="X75" i="11"/>
  <c r="X98" i="11" s="1"/>
  <c r="W75" i="11"/>
  <c r="W98" i="11" s="1"/>
  <c r="V75" i="11"/>
  <c r="V98" i="11" s="1"/>
  <c r="T75" i="11"/>
  <c r="T98" i="11" s="1"/>
  <c r="S75" i="11"/>
  <c r="S98" i="11" s="1"/>
  <c r="Q75" i="11"/>
  <c r="Q98" i="11" s="1"/>
  <c r="P75" i="11"/>
  <c r="P98" i="11" s="1"/>
  <c r="O75" i="11"/>
  <c r="O98" i="11" s="1"/>
  <c r="N75" i="11"/>
  <c r="N98" i="11" s="1"/>
  <c r="M75" i="11"/>
  <c r="M98" i="11" s="1"/>
  <c r="L75" i="11"/>
  <c r="L98" i="11" s="1"/>
  <c r="K75" i="11"/>
  <c r="K98" i="11" s="1"/>
  <c r="J75" i="11"/>
  <c r="J98" i="11" s="1"/>
  <c r="I75" i="11"/>
  <c r="I98" i="11" s="1"/>
  <c r="H75" i="11"/>
  <c r="H98" i="11" s="1"/>
  <c r="G75" i="11"/>
  <c r="G98" i="11" s="1"/>
  <c r="F75" i="11"/>
  <c r="F98" i="11" s="1"/>
  <c r="E75" i="11"/>
  <c r="E98" i="11" s="1"/>
  <c r="D75" i="11"/>
  <c r="D98" i="11" s="1"/>
  <c r="AL74" i="11"/>
  <c r="AL97" i="11" s="1"/>
  <c r="AK74" i="11"/>
  <c r="AI74" i="11"/>
  <c r="AI97" i="11" s="1"/>
  <c r="AH74" i="11"/>
  <c r="AH97" i="11" s="1"/>
  <c r="AG74" i="11"/>
  <c r="AG97" i="11" s="1"/>
  <c r="AF74" i="11"/>
  <c r="AF97" i="11" s="1"/>
  <c r="AE74" i="11"/>
  <c r="AE97" i="11" s="1"/>
  <c r="AD74" i="11"/>
  <c r="AD97" i="11" s="1"/>
  <c r="AC74" i="11"/>
  <c r="AC97" i="11" s="1"/>
  <c r="AB74" i="11"/>
  <c r="AB97" i="11" s="1"/>
  <c r="AA74" i="11"/>
  <c r="AA97" i="11" s="1"/>
  <c r="Z74" i="11"/>
  <c r="Z97" i="11" s="1"/>
  <c r="Y74" i="11"/>
  <c r="Y97" i="11" s="1"/>
  <c r="X74" i="11"/>
  <c r="X97" i="11" s="1"/>
  <c r="W74" i="11"/>
  <c r="W97" i="11" s="1"/>
  <c r="V74" i="11"/>
  <c r="V97" i="11" s="1"/>
  <c r="T74" i="11"/>
  <c r="T97" i="11" s="1"/>
  <c r="S74" i="11"/>
  <c r="S97" i="11" s="1"/>
  <c r="Q74" i="11"/>
  <c r="Q97" i="11" s="1"/>
  <c r="P74" i="11"/>
  <c r="P97" i="11" s="1"/>
  <c r="O74" i="11"/>
  <c r="O97" i="11" s="1"/>
  <c r="N74" i="11"/>
  <c r="N97" i="11" s="1"/>
  <c r="M74" i="11"/>
  <c r="M97" i="11" s="1"/>
  <c r="L74" i="11"/>
  <c r="L97" i="11" s="1"/>
  <c r="K74" i="11"/>
  <c r="K97" i="11" s="1"/>
  <c r="J74" i="11"/>
  <c r="J97" i="11" s="1"/>
  <c r="I74" i="11"/>
  <c r="I97" i="11" s="1"/>
  <c r="H74" i="11"/>
  <c r="H97" i="11" s="1"/>
  <c r="G74" i="11"/>
  <c r="G97" i="11" s="1"/>
  <c r="F74" i="11"/>
  <c r="F97" i="11" s="1"/>
  <c r="E74" i="11"/>
  <c r="E97" i="11" s="1"/>
  <c r="D74" i="11"/>
  <c r="D97" i="11" s="1"/>
  <c r="AL73" i="11"/>
  <c r="AK73" i="11"/>
  <c r="AI73" i="11"/>
  <c r="AH73" i="11"/>
  <c r="AG73" i="11"/>
  <c r="AF73" i="11"/>
  <c r="AE73" i="11"/>
  <c r="AD73" i="11"/>
  <c r="AC73" i="11"/>
  <c r="AB73" i="11"/>
  <c r="AA73" i="11"/>
  <c r="Z73" i="11"/>
  <c r="Y73" i="11"/>
  <c r="X73" i="11"/>
  <c r="W73" i="11"/>
  <c r="V73" i="11"/>
  <c r="T73" i="11"/>
  <c r="S73" i="11"/>
  <c r="Q73" i="11"/>
  <c r="P73" i="11"/>
  <c r="O73" i="11"/>
  <c r="N73" i="11"/>
  <c r="M73" i="11"/>
  <c r="L73" i="11"/>
  <c r="K73" i="11"/>
  <c r="J73" i="11"/>
  <c r="J96" i="11" s="1"/>
  <c r="I73" i="11"/>
  <c r="I96" i="11" s="1"/>
  <c r="H73" i="11"/>
  <c r="H96" i="11" s="1"/>
  <c r="G73" i="11"/>
  <c r="G96" i="11" s="1"/>
  <c r="F73" i="11"/>
  <c r="F96" i="11" s="1"/>
  <c r="E73" i="11"/>
  <c r="E96" i="11" s="1"/>
  <c r="D73" i="11"/>
  <c r="D96" i="11" s="1"/>
  <c r="AL62" i="11"/>
  <c r="AK62" i="11"/>
  <c r="AI62" i="11"/>
  <c r="AH62" i="11"/>
  <c r="AG62" i="11"/>
  <c r="AF62" i="11"/>
  <c r="AE62" i="11"/>
  <c r="AD62" i="11"/>
  <c r="AC62" i="11"/>
  <c r="AB62" i="11"/>
  <c r="AA62" i="11"/>
  <c r="Z62" i="11"/>
  <c r="Y62" i="11"/>
  <c r="X62" i="11"/>
  <c r="W62" i="11"/>
  <c r="V62" i="11"/>
  <c r="U62" i="11"/>
  <c r="T62" i="11"/>
  <c r="S62" i="11"/>
  <c r="R62" i="11"/>
  <c r="Q62" i="11"/>
  <c r="P62" i="11"/>
  <c r="O62" i="11"/>
  <c r="N62" i="11"/>
  <c r="M62" i="11"/>
  <c r="L62" i="11"/>
  <c r="K62" i="11"/>
  <c r="J62" i="11"/>
  <c r="I62" i="11"/>
  <c r="H62" i="11"/>
  <c r="G62" i="11"/>
  <c r="F62" i="11"/>
  <c r="E62" i="11"/>
  <c r="D62" i="11"/>
  <c r="AN61" i="11"/>
  <c r="AJ61" i="11"/>
  <c r="AN60" i="11"/>
  <c r="AJ60" i="11"/>
  <c r="AM60" i="11" s="1"/>
  <c r="AN59" i="11"/>
  <c r="AJ59" i="11"/>
  <c r="AM59" i="11" s="1"/>
  <c r="AN58" i="11"/>
  <c r="AJ58" i="11"/>
  <c r="AN57" i="11"/>
  <c r="AJ57" i="11"/>
  <c r="AN56" i="11"/>
  <c r="AJ56" i="11"/>
  <c r="AN55" i="11"/>
  <c r="AJ55" i="11"/>
  <c r="AN54" i="11"/>
  <c r="AJ54" i="11"/>
  <c r="AN53" i="11"/>
  <c r="AJ53" i="11"/>
  <c r="AN52" i="11"/>
  <c r="AJ52" i="11"/>
  <c r="AN51" i="11"/>
  <c r="AJ51" i="11"/>
  <c r="AM51" i="11" s="1"/>
  <c r="AL41" i="11"/>
  <c r="AK41" i="11"/>
  <c r="AI41" i="11"/>
  <c r="AH41" i="11"/>
  <c r="AG41" i="11"/>
  <c r="AF41" i="11"/>
  <c r="AE41" i="11"/>
  <c r="AD41" i="11"/>
  <c r="AC41" i="11"/>
  <c r="AB41" i="11"/>
  <c r="AA41" i="11"/>
  <c r="Z41" i="11"/>
  <c r="Y41" i="11"/>
  <c r="X41" i="11"/>
  <c r="W41" i="11"/>
  <c r="W14" i="43" s="1"/>
  <c r="V41" i="11"/>
  <c r="U41" i="11"/>
  <c r="T41" i="11"/>
  <c r="S41" i="11"/>
  <c r="R41" i="11"/>
  <c r="Q41" i="11"/>
  <c r="P41" i="11"/>
  <c r="O41" i="11"/>
  <c r="N41" i="11"/>
  <c r="N14" i="43" s="1"/>
  <c r="M41" i="11"/>
  <c r="L41" i="11"/>
  <c r="K41" i="11"/>
  <c r="J41" i="11"/>
  <c r="I41" i="11"/>
  <c r="H41" i="11"/>
  <c r="G41" i="11"/>
  <c r="F41" i="11"/>
  <c r="E41" i="11"/>
  <c r="D41" i="11"/>
  <c r="AN40" i="11"/>
  <c r="AN39" i="11"/>
  <c r="AN38" i="11"/>
  <c r="AN37" i="11"/>
  <c r="AN36" i="11"/>
  <c r="AM36" i="11"/>
  <c r="AN35" i="11"/>
  <c r="AM35" i="11"/>
  <c r="AN34" i="11"/>
  <c r="AM34" i="11"/>
  <c r="AN33" i="11"/>
  <c r="AN32" i="11"/>
  <c r="AN31" i="11"/>
  <c r="AN30" i="11"/>
  <c r="AL84" i="10"/>
  <c r="AL107" i="10" s="1"/>
  <c r="AK84" i="10"/>
  <c r="AK107" i="10" s="1"/>
  <c r="AI84" i="10"/>
  <c r="AI107" i="10" s="1"/>
  <c r="AH84" i="10"/>
  <c r="AH107" i="10" s="1"/>
  <c r="AG84" i="10"/>
  <c r="AG107" i="10" s="1"/>
  <c r="AF84" i="10"/>
  <c r="AF107" i="10" s="1"/>
  <c r="AE84" i="10"/>
  <c r="AE107" i="10" s="1"/>
  <c r="AD84" i="10"/>
  <c r="AD107" i="10" s="1"/>
  <c r="AC84" i="10"/>
  <c r="AC107" i="10" s="1"/>
  <c r="AB84" i="10"/>
  <c r="AB107" i="10" s="1"/>
  <c r="AA84" i="10"/>
  <c r="AA107" i="10" s="1"/>
  <c r="Z84" i="10"/>
  <c r="Z107" i="10" s="1"/>
  <c r="Y84" i="10"/>
  <c r="Y107" i="10" s="1"/>
  <c r="X84" i="10"/>
  <c r="X107" i="10" s="1"/>
  <c r="W84" i="10"/>
  <c r="W107" i="10" s="1"/>
  <c r="V84" i="10"/>
  <c r="V107" i="10" s="1"/>
  <c r="T84" i="10"/>
  <c r="T107" i="10" s="1"/>
  <c r="Q84" i="10"/>
  <c r="Q107" i="10" s="1"/>
  <c r="P84" i="10"/>
  <c r="P107" i="10" s="1"/>
  <c r="O84" i="10"/>
  <c r="O107" i="10" s="1"/>
  <c r="N84" i="10"/>
  <c r="N107" i="10" s="1"/>
  <c r="M84" i="10"/>
  <c r="M107" i="10" s="1"/>
  <c r="L84" i="10"/>
  <c r="L107" i="10" s="1"/>
  <c r="K84" i="10"/>
  <c r="K107" i="10" s="1"/>
  <c r="J84" i="10"/>
  <c r="J107" i="10" s="1"/>
  <c r="I84" i="10"/>
  <c r="I107" i="10" s="1"/>
  <c r="H84" i="10"/>
  <c r="H107" i="10" s="1"/>
  <c r="G84" i="10"/>
  <c r="G107" i="10" s="1"/>
  <c r="F84" i="10"/>
  <c r="F107" i="10" s="1"/>
  <c r="E84" i="10"/>
  <c r="E107" i="10" s="1"/>
  <c r="D84" i="10"/>
  <c r="D107" i="10" s="1"/>
  <c r="AL83" i="10"/>
  <c r="AL106" i="10" s="1"/>
  <c r="AK83" i="10"/>
  <c r="AK106" i="10" s="1"/>
  <c r="AI83" i="10"/>
  <c r="AI106" i="10" s="1"/>
  <c r="AH83" i="10"/>
  <c r="AH106" i="10" s="1"/>
  <c r="AG83" i="10"/>
  <c r="AG106" i="10" s="1"/>
  <c r="AF83" i="10"/>
  <c r="AF106" i="10" s="1"/>
  <c r="AE83" i="10"/>
  <c r="AE106" i="10" s="1"/>
  <c r="AD83" i="10"/>
  <c r="AD106" i="10" s="1"/>
  <c r="AC83" i="10"/>
  <c r="AC106" i="10" s="1"/>
  <c r="AB83" i="10"/>
  <c r="AB106" i="10" s="1"/>
  <c r="AA83" i="10"/>
  <c r="AA106" i="10" s="1"/>
  <c r="Z83" i="10"/>
  <c r="Z106" i="10" s="1"/>
  <c r="Y83" i="10"/>
  <c r="Y106" i="10" s="1"/>
  <c r="X83" i="10"/>
  <c r="X106" i="10" s="1"/>
  <c r="W83" i="10"/>
  <c r="W106" i="10" s="1"/>
  <c r="V83" i="10"/>
  <c r="V106" i="10" s="1"/>
  <c r="T83" i="10"/>
  <c r="T106" i="10" s="1"/>
  <c r="Q83" i="10"/>
  <c r="Q106" i="10" s="1"/>
  <c r="P83" i="10"/>
  <c r="P106" i="10" s="1"/>
  <c r="O83" i="10"/>
  <c r="O106" i="10" s="1"/>
  <c r="N83" i="10"/>
  <c r="N106" i="10" s="1"/>
  <c r="M83" i="10"/>
  <c r="M106" i="10" s="1"/>
  <c r="L83" i="10"/>
  <c r="L106" i="10" s="1"/>
  <c r="K83" i="10"/>
  <c r="K106" i="10" s="1"/>
  <c r="J83" i="10"/>
  <c r="J106" i="10" s="1"/>
  <c r="I83" i="10"/>
  <c r="I106" i="10" s="1"/>
  <c r="H83" i="10"/>
  <c r="H106" i="10" s="1"/>
  <c r="G83" i="10"/>
  <c r="G106" i="10" s="1"/>
  <c r="F83" i="10"/>
  <c r="F106" i="10" s="1"/>
  <c r="E83" i="10"/>
  <c r="E106" i="10" s="1"/>
  <c r="D83" i="10"/>
  <c r="D106" i="10" s="1"/>
  <c r="AL82" i="10"/>
  <c r="AL105" i="10" s="1"/>
  <c r="AK82" i="10"/>
  <c r="AK105" i="10" s="1"/>
  <c r="AI82" i="10"/>
  <c r="AI105" i="10" s="1"/>
  <c r="AH82" i="10"/>
  <c r="AH105" i="10" s="1"/>
  <c r="AG82" i="10"/>
  <c r="AG105" i="10" s="1"/>
  <c r="AF82" i="10"/>
  <c r="AF105" i="10" s="1"/>
  <c r="AE82" i="10"/>
  <c r="AE105" i="10" s="1"/>
  <c r="AD82" i="10"/>
  <c r="AD105" i="10" s="1"/>
  <c r="AC82" i="10"/>
  <c r="AC105" i="10" s="1"/>
  <c r="AB82" i="10"/>
  <c r="AB105" i="10" s="1"/>
  <c r="AA82" i="10"/>
  <c r="AA105" i="10" s="1"/>
  <c r="Z82" i="10"/>
  <c r="Z105" i="10" s="1"/>
  <c r="Y82" i="10"/>
  <c r="Y105" i="10" s="1"/>
  <c r="X82" i="10"/>
  <c r="X105" i="10" s="1"/>
  <c r="W82" i="10"/>
  <c r="W105" i="10" s="1"/>
  <c r="V82" i="10"/>
  <c r="V105" i="10" s="1"/>
  <c r="T82" i="10"/>
  <c r="T105" i="10" s="1"/>
  <c r="S82" i="10"/>
  <c r="S105" i="10" s="1"/>
  <c r="Q82" i="10"/>
  <c r="Q105" i="10" s="1"/>
  <c r="P82" i="10"/>
  <c r="P105" i="10" s="1"/>
  <c r="O82" i="10"/>
  <c r="O105" i="10" s="1"/>
  <c r="N82" i="10"/>
  <c r="N105" i="10" s="1"/>
  <c r="M82" i="10"/>
  <c r="M105" i="10" s="1"/>
  <c r="L82" i="10"/>
  <c r="L105" i="10" s="1"/>
  <c r="K82" i="10"/>
  <c r="K105" i="10" s="1"/>
  <c r="J82" i="10"/>
  <c r="J105" i="10" s="1"/>
  <c r="I82" i="10"/>
  <c r="I105" i="10" s="1"/>
  <c r="H82" i="10"/>
  <c r="H105" i="10" s="1"/>
  <c r="G82" i="10"/>
  <c r="G105" i="10" s="1"/>
  <c r="F82" i="10"/>
  <c r="F105" i="10" s="1"/>
  <c r="E82" i="10"/>
  <c r="E105" i="10" s="1"/>
  <c r="D82" i="10"/>
  <c r="D105" i="10" s="1"/>
  <c r="AL81" i="10"/>
  <c r="AL104" i="10" s="1"/>
  <c r="AK81" i="10"/>
  <c r="AK104" i="10" s="1"/>
  <c r="AI81" i="10"/>
  <c r="AI104" i="10" s="1"/>
  <c r="AH81" i="10"/>
  <c r="AH104" i="10" s="1"/>
  <c r="AG81" i="10"/>
  <c r="AG104" i="10" s="1"/>
  <c r="AF81" i="10"/>
  <c r="AF104" i="10" s="1"/>
  <c r="AE81" i="10"/>
  <c r="AE104" i="10" s="1"/>
  <c r="AD81" i="10"/>
  <c r="AD104" i="10" s="1"/>
  <c r="AC81" i="10"/>
  <c r="AC104" i="10" s="1"/>
  <c r="AB81" i="10"/>
  <c r="AB104" i="10" s="1"/>
  <c r="AA81" i="10"/>
  <c r="AA104" i="10" s="1"/>
  <c r="Z81" i="10"/>
  <c r="Z104" i="10" s="1"/>
  <c r="Y81" i="10"/>
  <c r="Y104" i="10" s="1"/>
  <c r="X81" i="10"/>
  <c r="X104" i="10" s="1"/>
  <c r="W81" i="10"/>
  <c r="W104" i="10" s="1"/>
  <c r="V81" i="10"/>
  <c r="V104" i="10" s="1"/>
  <c r="T81" i="10"/>
  <c r="T104" i="10" s="1"/>
  <c r="S81" i="10"/>
  <c r="S104" i="10" s="1"/>
  <c r="Q81" i="10"/>
  <c r="Q104" i="10" s="1"/>
  <c r="P81" i="10"/>
  <c r="P104" i="10" s="1"/>
  <c r="O81" i="10"/>
  <c r="O104" i="10" s="1"/>
  <c r="N81" i="10"/>
  <c r="N104" i="10" s="1"/>
  <c r="M81" i="10"/>
  <c r="M104" i="10" s="1"/>
  <c r="L81" i="10"/>
  <c r="L104" i="10" s="1"/>
  <c r="K81" i="10"/>
  <c r="K104" i="10" s="1"/>
  <c r="J81" i="10"/>
  <c r="J104" i="10" s="1"/>
  <c r="I81" i="10"/>
  <c r="I104" i="10" s="1"/>
  <c r="H81" i="10"/>
  <c r="H104" i="10" s="1"/>
  <c r="G81" i="10"/>
  <c r="G104" i="10" s="1"/>
  <c r="F81" i="10"/>
  <c r="F104" i="10" s="1"/>
  <c r="E81" i="10"/>
  <c r="E104" i="10" s="1"/>
  <c r="D81" i="10"/>
  <c r="D104" i="10" s="1"/>
  <c r="AL80" i="10"/>
  <c r="AL103" i="10" s="1"/>
  <c r="AK80" i="10"/>
  <c r="AK103" i="10" s="1"/>
  <c r="AI80" i="10"/>
  <c r="AI103" i="10" s="1"/>
  <c r="AH80" i="10"/>
  <c r="AH103" i="10" s="1"/>
  <c r="AG80" i="10"/>
  <c r="AG103" i="10" s="1"/>
  <c r="R103" i="10" s="1"/>
  <c r="AF80" i="10"/>
  <c r="AF103" i="10" s="1"/>
  <c r="AE80" i="10"/>
  <c r="AE103" i="10" s="1"/>
  <c r="AD80" i="10"/>
  <c r="AD103" i="10" s="1"/>
  <c r="AC80" i="10"/>
  <c r="AC103" i="10" s="1"/>
  <c r="AB80" i="10"/>
  <c r="AB103" i="10" s="1"/>
  <c r="AA80" i="10"/>
  <c r="AA103" i="10" s="1"/>
  <c r="Z80" i="10"/>
  <c r="Z103" i="10" s="1"/>
  <c r="Y80" i="10"/>
  <c r="Y103" i="10" s="1"/>
  <c r="X80" i="10"/>
  <c r="X103" i="10" s="1"/>
  <c r="W80" i="10"/>
  <c r="W103" i="10" s="1"/>
  <c r="V80" i="10"/>
  <c r="V103" i="10" s="1"/>
  <c r="T80" i="10"/>
  <c r="T103" i="10" s="1"/>
  <c r="S80" i="10"/>
  <c r="S103" i="10" s="1"/>
  <c r="Q80" i="10"/>
  <c r="Q103" i="10" s="1"/>
  <c r="P80" i="10"/>
  <c r="P103" i="10" s="1"/>
  <c r="O80" i="10"/>
  <c r="O103" i="10" s="1"/>
  <c r="N80" i="10"/>
  <c r="N103" i="10" s="1"/>
  <c r="M80" i="10"/>
  <c r="M103" i="10" s="1"/>
  <c r="L80" i="10"/>
  <c r="L103" i="10" s="1"/>
  <c r="K80" i="10"/>
  <c r="K103" i="10" s="1"/>
  <c r="J80" i="10"/>
  <c r="J103" i="10" s="1"/>
  <c r="I80" i="10"/>
  <c r="I103" i="10" s="1"/>
  <c r="H80" i="10"/>
  <c r="H103" i="10" s="1"/>
  <c r="G80" i="10"/>
  <c r="G103" i="10" s="1"/>
  <c r="F80" i="10"/>
  <c r="F103" i="10" s="1"/>
  <c r="E80" i="10"/>
  <c r="E103" i="10" s="1"/>
  <c r="D80" i="10"/>
  <c r="D103" i="10" s="1"/>
  <c r="AL79" i="10"/>
  <c r="AL102" i="10" s="1"/>
  <c r="AK79" i="10"/>
  <c r="AK102" i="10" s="1"/>
  <c r="AI79" i="10"/>
  <c r="AI102" i="10" s="1"/>
  <c r="AH79" i="10"/>
  <c r="AH102" i="10" s="1"/>
  <c r="AG79" i="10"/>
  <c r="AG102" i="10" s="1"/>
  <c r="AF79" i="10"/>
  <c r="AF102" i="10" s="1"/>
  <c r="AE79" i="10"/>
  <c r="AE102" i="10" s="1"/>
  <c r="AD79" i="10"/>
  <c r="AD102" i="10" s="1"/>
  <c r="AC79" i="10"/>
  <c r="AC102" i="10" s="1"/>
  <c r="AB79" i="10"/>
  <c r="AB102" i="10" s="1"/>
  <c r="AA79" i="10"/>
  <c r="AA102" i="10" s="1"/>
  <c r="Z79" i="10"/>
  <c r="Z102" i="10" s="1"/>
  <c r="Y79" i="10"/>
  <c r="Y102" i="10" s="1"/>
  <c r="X79" i="10"/>
  <c r="X102" i="10" s="1"/>
  <c r="W79" i="10"/>
  <c r="W102" i="10" s="1"/>
  <c r="V79" i="10"/>
  <c r="V102" i="10" s="1"/>
  <c r="T79" i="10"/>
  <c r="T102" i="10" s="1"/>
  <c r="S79" i="10"/>
  <c r="S102" i="10" s="1"/>
  <c r="Q79" i="10"/>
  <c r="Q102" i="10" s="1"/>
  <c r="P79" i="10"/>
  <c r="P102" i="10" s="1"/>
  <c r="O79" i="10"/>
  <c r="O102" i="10" s="1"/>
  <c r="N79" i="10"/>
  <c r="N102" i="10" s="1"/>
  <c r="M79" i="10"/>
  <c r="M102" i="10" s="1"/>
  <c r="L79" i="10"/>
  <c r="L102" i="10" s="1"/>
  <c r="K79" i="10"/>
  <c r="K102" i="10" s="1"/>
  <c r="J79" i="10"/>
  <c r="J102" i="10" s="1"/>
  <c r="I79" i="10"/>
  <c r="I102" i="10" s="1"/>
  <c r="H79" i="10"/>
  <c r="H102" i="10" s="1"/>
  <c r="G79" i="10"/>
  <c r="G102" i="10" s="1"/>
  <c r="F79" i="10"/>
  <c r="F102" i="10" s="1"/>
  <c r="E79" i="10"/>
  <c r="E102" i="10" s="1"/>
  <c r="D79" i="10"/>
  <c r="D102" i="10" s="1"/>
  <c r="AL78" i="10"/>
  <c r="AL101" i="10" s="1"/>
  <c r="AK78" i="10"/>
  <c r="AK101" i="10" s="1"/>
  <c r="AI78" i="10"/>
  <c r="AI101" i="10" s="1"/>
  <c r="AH78" i="10"/>
  <c r="AH101" i="10" s="1"/>
  <c r="AG78" i="10"/>
  <c r="AG101" i="10" s="1"/>
  <c r="AF78" i="10"/>
  <c r="AF101" i="10" s="1"/>
  <c r="AE78" i="10"/>
  <c r="AE101" i="10" s="1"/>
  <c r="AD78" i="10"/>
  <c r="AD101" i="10" s="1"/>
  <c r="AC78" i="10"/>
  <c r="AC101" i="10" s="1"/>
  <c r="AB78" i="10"/>
  <c r="AB101" i="10" s="1"/>
  <c r="AA78" i="10"/>
  <c r="AA101" i="10" s="1"/>
  <c r="Z78" i="10"/>
  <c r="Z101" i="10" s="1"/>
  <c r="Y78" i="10"/>
  <c r="Y101" i="10" s="1"/>
  <c r="X78" i="10"/>
  <c r="X101" i="10" s="1"/>
  <c r="W78" i="10"/>
  <c r="W101" i="10" s="1"/>
  <c r="V78" i="10"/>
  <c r="V101" i="10" s="1"/>
  <c r="T78" i="10"/>
  <c r="T101" i="10" s="1"/>
  <c r="S78" i="10"/>
  <c r="S101" i="10" s="1"/>
  <c r="Q78" i="10"/>
  <c r="Q101" i="10" s="1"/>
  <c r="P78" i="10"/>
  <c r="P101" i="10" s="1"/>
  <c r="O78" i="10"/>
  <c r="O101" i="10" s="1"/>
  <c r="N78" i="10"/>
  <c r="N101" i="10" s="1"/>
  <c r="M78" i="10"/>
  <c r="M101" i="10" s="1"/>
  <c r="L78" i="10"/>
  <c r="L101" i="10" s="1"/>
  <c r="K78" i="10"/>
  <c r="K101" i="10" s="1"/>
  <c r="J78" i="10"/>
  <c r="J101" i="10" s="1"/>
  <c r="I78" i="10"/>
  <c r="I101" i="10" s="1"/>
  <c r="H78" i="10"/>
  <c r="H101" i="10" s="1"/>
  <c r="G78" i="10"/>
  <c r="G101" i="10" s="1"/>
  <c r="F78" i="10"/>
  <c r="F101" i="10" s="1"/>
  <c r="E78" i="10"/>
  <c r="E101" i="10" s="1"/>
  <c r="D78" i="10"/>
  <c r="D101" i="10" s="1"/>
  <c r="AL77" i="10"/>
  <c r="AL100" i="10" s="1"/>
  <c r="AK77" i="10"/>
  <c r="AK100" i="10" s="1"/>
  <c r="AI77" i="10"/>
  <c r="AI100" i="10" s="1"/>
  <c r="AH77" i="10"/>
  <c r="AH100" i="10" s="1"/>
  <c r="AG77" i="10"/>
  <c r="AG100" i="10" s="1"/>
  <c r="AF77" i="10"/>
  <c r="AF100" i="10" s="1"/>
  <c r="AE77" i="10"/>
  <c r="AE100" i="10" s="1"/>
  <c r="AD77" i="10"/>
  <c r="AD100" i="10" s="1"/>
  <c r="AC77" i="10"/>
  <c r="AC100" i="10" s="1"/>
  <c r="AB77" i="10"/>
  <c r="AB100" i="10" s="1"/>
  <c r="AA77" i="10"/>
  <c r="AA100" i="10" s="1"/>
  <c r="Z77" i="10"/>
  <c r="Z100" i="10" s="1"/>
  <c r="Y77" i="10"/>
  <c r="Y100" i="10" s="1"/>
  <c r="X77" i="10"/>
  <c r="X100" i="10" s="1"/>
  <c r="W77" i="10"/>
  <c r="W100" i="10" s="1"/>
  <c r="V77" i="10"/>
  <c r="V100" i="10" s="1"/>
  <c r="T77" i="10"/>
  <c r="T100" i="10" s="1"/>
  <c r="S77" i="10"/>
  <c r="S100" i="10" s="1"/>
  <c r="Q77" i="10"/>
  <c r="Q100" i="10" s="1"/>
  <c r="P77" i="10"/>
  <c r="P100" i="10" s="1"/>
  <c r="O77" i="10"/>
  <c r="O100" i="10" s="1"/>
  <c r="N77" i="10"/>
  <c r="N100" i="10" s="1"/>
  <c r="M77" i="10"/>
  <c r="M100" i="10" s="1"/>
  <c r="L77" i="10"/>
  <c r="L100" i="10" s="1"/>
  <c r="K77" i="10"/>
  <c r="K100" i="10" s="1"/>
  <c r="J77" i="10"/>
  <c r="J100" i="10" s="1"/>
  <c r="I77" i="10"/>
  <c r="I100" i="10" s="1"/>
  <c r="H77" i="10"/>
  <c r="H100" i="10" s="1"/>
  <c r="G77" i="10"/>
  <c r="G100" i="10" s="1"/>
  <c r="F77" i="10"/>
  <c r="F100" i="10" s="1"/>
  <c r="E77" i="10"/>
  <c r="E100" i="10" s="1"/>
  <c r="D77" i="10"/>
  <c r="D100" i="10" s="1"/>
  <c r="AL76" i="10"/>
  <c r="AL99" i="10" s="1"/>
  <c r="AK76" i="10"/>
  <c r="AK99" i="10" s="1"/>
  <c r="AI76" i="10"/>
  <c r="AI99" i="10" s="1"/>
  <c r="AH76" i="10"/>
  <c r="AH99" i="10" s="1"/>
  <c r="AG76" i="10"/>
  <c r="AG99" i="10" s="1"/>
  <c r="AF76" i="10"/>
  <c r="AF99" i="10" s="1"/>
  <c r="AE76" i="10"/>
  <c r="AE99" i="10" s="1"/>
  <c r="AD76" i="10"/>
  <c r="AD99" i="10" s="1"/>
  <c r="AC76" i="10"/>
  <c r="AC99" i="10" s="1"/>
  <c r="AB76" i="10"/>
  <c r="AB99" i="10" s="1"/>
  <c r="AA76" i="10"/>
  <c r="AA99" i="10" s="1"/>
  <c r="Z76" i="10"/>
  <c r="Z99" i="10" s="1"/>
  <c r="Y76" i="10"/>
  <c r="Y99" i="10" s="1"/>
  <c r="X76" i="10"/>
  <c r="X99" i="10" s="1"/>
  <c r="W76" i="10"/>
  <c r="W99" i="10" s="1"/>
  <c r="V76" i="10"/>
  <c r="V99" i="10" s="1"/>
  <c r="T76" i="10"/>
  <c r="T99" i="10" s="1"/>
  <c r="S76" i="10"/>
  <c r="S99" i="10" s="1"/>
  <c r="Q76" i="10"/>
  <c r="Q99" i="10" s="1"/>
  <c r="P76" i="10"/>
  <c r="P99" i="10" s="1"/>
  <c r="O76" i="10"/>
  <c r="O99" i="10" s="1"/>
  <c r="N76" i="10"/>
  <c r="N99" i="10" s="1"/>
  <c r="M76" i="10"/>
  <c r="M99" i="10" s="1"/>
  <c r="L76" i="10"/>
  <c r="L99" i="10" s="1"/>
  <c r="K76" i="10"/>
  <c r="K99" i="10" s="1"/>
  <c r="J76" i="10"/>
  <c r="J99" i="10" s="1"/>
  <c r="I76" i="10"/>
  <c r="I99" i="10" s="1"/>
  <c r="H76" i="10"/>
  <c r="H99" i="10" s="1"/>
  <c r="G76" i="10"/>
  <c r="G99" i="10" s="1"/>
  <c r="F76" i="10"/>
  <c r="F99" i="10" s="1"/>
  <c r="E76" i="10"/>
  <c r="E99" i="10" s="1"/>
  <c r="D76" i="10"/>
  <c r="D99" i="10" s="1"/>
  <c r="AL75" i="10"/>
  <c r="AL98" i="10" s="1"/>
  <c r="AK75" i="10"/>
  <c r="AK98" i="10" s="1"/>
  <c r="AN98" i="10" s="1"/>
  <c r="AI75" i="10"/>
  <c r="AI98" i="10" s="1"/>
  <c r="AH75" i="10"/>
  <c r="AH98" i="10" s="1"/>
  <c r="AG75" i="10"/>
  <c r="AG98" i="10" s="1"/>
  <c r="AF75" i="10"/>
  <c r="AF98" i="10" s="1"/>
  <c r="AE75" i="10"/>
  <c r="AE98" i="10" s="1"/>
  <c r="AD75" i="10"/>
  <c r="AD98" i="10" s="1"/>
  <c r="AC75" i="10"/>
  <c r="AC98" i="10" s="1"/>
  <c r="AB75" i="10"/>
  <c r="AB98" i="10" s="1"/>
  <c r="AA75" i="10"/>
  <c r="AA98" i="10" s="1"/>
  <c r="Z75" i="10"/>
  <c r="Z98" i="10" s="1"/>
  <c r="Y75" i="10"/>
  <c r="Y98" i="10" s="1"/>
  <c r="X75" i="10"/>
  <c r="X98" i="10" s="1"/>
  <c r="W75" i="10"/>
  <c r="W98" i="10" s="1"/>
  <c r="V75" i="10"/>
  <c r="V98" i="10" s="1"/>
  <c r="T75" i="10"/>
  <c r="T98" i="10" s="1"/>
  <c r="S75" i="10"/>
  <c r="S98" i="10" s="1"/>
  <c r="Q75" i="10"/>
  <c r="Q98" i="10" s="1"/>
  <c r="P75" i="10"/>
  <c r="P98" i="10" s="1"/>
  <c r="O75" i="10"/>
  <c r="O98" i="10" s="1"/>
  <c r="N75" i="10"/>
  <c r="N98" i="10" s="1"/>
  <c r="M75" i="10"/>
  <c r="M98" i="10" s="1"/>
  <c r="L75" i="10"/>
  <c r="L98" i="10" s="1"/>
  <c r="K75" i="10"/>
  <c r="K98" i="10" s="1"/>
  <c r="J75" i="10"/>
  <c r="J98" i="10" s="1"/>
  <c r="I75" i="10"/>
  <c r="I98" i="10" s="1"/>
  <c r="H75" i="10"/>
  <c r="H98" i="10" s="1"/>
  <c r="G75" i="10"/>
  <c r="G98" i="10" s="1"/>
  <c r="F75" i="10"/>
  <c r="F98" i="10" s="1"/>
  <c r="E75" i="10"/>
  <c r="E98" i="10" s="1"/>
  <c r="D75" i="10"/>
  <c r="D98" i="10" s="1"/>
  <c r="AL74" i="10"/>
  <c r="AL97" i="10" s="1"/>
  <c r="AK74" i="10"/>
  <c r="AK97" i="10" s="1"/>
  <c r="AI74" i="10"/>
  <c r="AI97" i="10" s="1"/>
  <c r="AH74" i="10"/>
  <c r="AH97" i="10" s="1"/>
  <c r="AG74" i="10"/>
  <c r="AG97" i="10" s="1"/>
  <c r="AF74" i="10"/>
  <c r="AF97" i="10" s="1"/>
  <c r="AE74" i="10"/>
  <c r="AE97" i="10" s="1"/>
  <c r="AD74" i="10"/>
  <c r="AD97" i="10" s="1"/>
  <c r="AC74" i="10"/>
  <c r="AC97" i="10" s="1"/>
  <c r="AB74" i="10"/>
  <c r="AB97" i="10" s="1"/>
  <c r="AA74" i="10"/>
  <c r="AA97" i="10" s="1"/>
  <c r="Z74" i="10"/>
  <c r="Z97" i="10" s="1"/>
  <c r="Y74" i="10"/>
  <c r="Y97" i="10" s="1"/>
  <c r="X74" i="10"/>
  <c r="X97" i="10" s="1"/>
  <c r="W74" i="10"/>
  <c r="W97" i="10" s="1"/>
  <c r="V74" i="10"/>
  <c r="V97" i="10" s="1"/>
  <c r="T74" i="10"/>
  <c r="T97" i="10" s="1"/>
  <c r="S74" i="10"/>
  <c r="S97" i="10" s="1"/>
  <c r="Q74" i="10"/>
  <c r="Q97" i="10" s="1"/>
  <c r="P74" i="10"/>
  <c r="P97" i="10" s="1"/>
  <c r="O74" i="10"/>
  <c r="O97" i="10" s="1"/>
  <c r="N74" i="10"/>
  <c r="N97" i="10" s="1"/>
  <c r="M74" i="10"/>
  <c r="M97" i="10" s="1"/>
  <c r="L74" i="10"/>
  <c r="L97" i="10" s="1"/>
  <c r="K74" i="10"/>
  <c r="K97" i="10" s="1"/>
  <c r="J74" i="10"/>
  <c r="J97" i="10" s="1"/>
  <c r="I74" i="10"/>
  <c r="I97" i="10" s="1"/>
  <c r="H74" i="10"/>
  <c r="H97" i="10" s="1"/>
  <c r="G74" i="10"/>
  <c r="G97" i="10" s="1"/>
  <c r="F74" i="10"/>
  <c r="F97" i="10" s="1"/>
  <c r="E74" i="10"/>
  <c r="E97" i="10" s="1"/>
  <c r="D74" i="10"/>
  <c r="D97" i="10" s="1"/>
  <c r="AL73" i="10"/>
  <c r="AK73" i="10"/>
  <c r="AI73" i="10"/>
  <c r="AH73" i="10"/>
  <c r="AG73" i="10"/>
  <c r="AF73" i="10"/>
  <c r="AE73" i="10"/>
  <c r="AD73" i="10"/>
  <c r="AC73" i="10"/>
  <c r="AB73" i="10"/>
  <c r="AA73" i="10"/>
  <c r="Z73" i="10"/>
  <c r="Y73" i="10"/>
  <c r="X73" i="10"/>
  <c r="W73" i="10"/>
  <c r="V73" i="10"/>
  <c r="T73" i="10"/>
  <c r="S73" i="10"/>
  <c r="Q73" i="10"/>
  <c r="P73" i="10"/>
  <c r="O73" i="10"/>
  <c r="N73" i="10"/>
  <c r="M73" i="10"/>
  <c r="L73" i="10"/>
  <c r="K73" i="10"/>
  <c r="J73" i="10"/>
  <c r="J96" i="10" s="1"/>
  <c r="I73" i="10"/>
  <c r="I96" i="10" s="1"/>
  <c r="H73" i="10"/>
  <c r="H96" i="10" s="1"/>
  <c r="G73" i="10"/>
  <c r="G96" i="10" s="1"/>
  <c r="F73" i="10"/>
  <c r="F96" i="10" s="1"/>
  <c r="E73" i="10"/>
  <c r="E96" i="10" s="1"/>
  <c r="D73" i="10"/>
  <c r="D96" i="10" s="1"/>
  <c r="AL62" i="10"/>
  <c r="AK62" i="10"/>
  <c r="AI62" i="10"/>
  <c r="AH62" i="10"/>
  <c r="AG62" i="10"/>
  <c r="AF62" i="10"/>
  <c r="AE62" i="10"/>
  <c r="AD62" i="10"/>
  <c r="AC62" i="10"/>
  <c r="AB62" i="10"/>
  <c r="AA62" i="10"/>
  <c r="Z62" i="10"/>
  <c r="Y62" i="10"/>
  <c r="X62" i="10"/>
  <c r="W62" i="10"/>
  <c r="V62" i="10"/>
  <c r="U62" i="10"/>
  <c r="T62" i="10"/>
  <c r="S62" i="10"/>
  <c r="R62" i="10"/>
  <c r="Q62" i="10"/>
  <c r="P62" i="10"/>
  <c r="O62" i="10"/>
  <c r="N62" i="10"/>
  <c r="M62" i="10"/>
  <c r="L62" i="10"/>
  <c r="K62" i="10"/>
  <c r="J62" i="10"/>
  <c r="I62" i="10"/>
  <c r="H62" i="10"/>
  <c r="G62" i="10"/>
  <c r="F62" i="10"/>
  <c r="E62" i="10"/>
  <c r="D62" i="10"/>
  <c r="AN61" i="10"/>
  <c r="AJ61" i="10"/>
  <c r="AN60" i="10"/>
  <c r="AJ60" i="10"/>
  <c r="AN59" i="10"/>
  <c r="AJ59" i="10"/>
  <c r="AN58" i="10"/>
  <c r="AJ58" i="10"/>
  <c r="AN57" i="10"/>
  <c r="AJ57" i="10"/>
  <c r="AN56" i="10"/>
  <c r="AJ56" i="10"/>
  <c r="AN55" i="10"/>
  <c r="AJ55" i="10"/>
  <c r="AM55" i="10" s="1"/>
  <c r="AN54" i="10"/>
  <c r="AJ54" i="10"/>
  <c r="AN53" i="10"/>
  <c r="AJ53" i="10"/>
  <c r="AN52" i="10"/>
  <c r="AJ52" i="10"/>
  <c r="AN51" i="10"/>
  <c r="AJ51" i="10"/>
  <c r="AL41" i="10"/>
  <c r="AK41" i="10"/>
  <c r="AI41" i="10"/>
  <c r="AH41" i="10"/>
  <c r="AG41" i="10"/>
  <c r="AF41" i="10"/>
  <c r="AE41" i="10"/>
  <c r="AD41" i="10"/>
  <c r="AC41" i="10"/>
  <c r="AB41" i="10"/>
  <c r="AA41" i="10"/>
  <c r="Z41" i="10"/>
  <c r="Y41" i="10"/>
  <c r="W41" i="10"/>
  <c r="W13" i="43" s="1"/>
  <c r="V41" i="10"/>
  <c r="U41" i="10"/>
  <c r="T41" i="10"/>
  <c r="R41" i="10"/>
  <c r="Q41" i="10"/>
  <c r="P41" i="10"/>
  <c r="O41" i="10"/>
  <c r="N41" i="10"/>
  <c r="N13" i="43" s="1"/>
  <c r="M41" i="10"/>
  <c r="L41" i="10"/>
  <c r="K41" i="10"/>
  <c r="J41" i="10"/>
  <c r="I41" i="10"/>
  <c r="H41" i="10"/>
  <c r="G41" i="10"/>
  <c r="F41" i="10"/>
  <c r="E41" i="10"/>
  <c r="D41" i="10"/>
  <c r="AN40" i="10"/>
  <c r="AN39" i="10"/>
  <c r="AN38" i="10"/>
  <c r="AN37" i="10"/>
  <c r="AN36" i="10"/>
  <c r="AN35" i="10"/>
  <c r="AN34" i="10"/>
  <c r="AN33" i="10"/>
  <c r="AN32" i="10"/>
  <c r="AN31" i="10"/>
  <c r="AN30" i="10"/>
  <c r="AM30" i="10" s="1"/>
  <c r="AL84" i="9"/>
  <c r="AL107" i="9" s="1"/>
  <c r="AK107" i="9"/>
  <c r="AI84" i="9"/>
  <c r="AI107" i="9" s="1"/>
  <c r="AH84" i="9"/>
  <c r="AH107" i="9" s="1"/>
  <c r="AG84" i="9"/>
  <c r="AG107" i="9" s="1"/>
  <c r="AF84" i="9"/>
  <c r="AF107" i="9" s="1"/>
  <c r="AE84" i="9"/>
  <c r="AE107" i="9" s="1"/>
  <c r="AD84" i="9"/>
  <c r="AD107" i="9" s="1"/>
  <c r="AC84" i="9"/>
  <c r="AC107" i="9" s="1"/>
  <c r="AB84" i="9"/>
  <c r="AB107" i="9" s="1"/>
  <c r="AA84" i="9"/>
  <c r="AA107" i="9" s="1"/>
  <c r="Z84" i="9"/>
  <c r="Z107" i="9" s="1"/>
  <c r="Y84" i="9"/>
  <c r="Y107" i="9" s="1"/>
  <c r="X84" i="9"/>
  <c r="X107" i="9" s="1"/>
  <c r="W84" i="9"/>
  <c r="W107" i="9" s="1"/>
  <c r="V84" i="9"/>
  <c r="V107" i="9" s="1"/>
  <c r="T84" i="9"/>
  <c r="T107" i="9" s="1"/>
  <c r="S84" i="9"/>
  <c r="S107" i="9" s="1"/>
  <c r="Q84" i="9"/>
  <c r="Q107" i="9" s="1"/>
  <c r="P84" i="9"/>
  <c r="P107" i="9" s="1"/>
  <c r="O84" i="9"/>
  <c r="O107" i="9" s="1"/>
  <c r="N84" i="9"/>
  <c r="N107" i="9" s="1"/>
  <c r="M84" i="9"/>
  <c r="M107" i="9" s="1"/>
  <c r="L84" i="9"/>
  <c r="L107" i="9" s="1"/>
  <c r="K84" i="9"/>
  <c r="K107" i="9" s="1"/>
  <c r="J84" i="9"/>
  <c r="J107" i="9" s="1"/>
  <c r="I84" i="9"/>
  <c r="I107" i="9" s="1"/>
  <c r="H84" i="9"/>
  <c r="H107" i="9" s="1"/>
  <c r="G84" i="9"/>
  <c r="G107" i="9" s="1"/>
  <c r="F84" i="9"/>
  <c r="F107" i="9" s="1"/>
  <c r="E84" i="9"/>
  <c r="E107" i="9" s="1"/>
  <c r="D84" i="9"/>
  <c r="D107" i="9" s="1"/>
  <c r="AL83" i="9"/>
  <c r="AL106" i="9" s="1"/>
  <c r="AK106" i="9"/>
  <c r="AN106" i="9" s="1"/>
  <c r="AI83" i="9"/>
  <c r="AI106" i="9" s="1"/>
  <c r="AH83" i="9"/>
  <c r="AH106" i="9" s="1"/>
  <c r="AG83" i="9"/>
  <c r="AG106" i="9" s="1"/>
  <c r="AF83" i="9"/>
  <c r="AF106" i="9" s="1"/>
  <c r="AE83" i="9"/>
  <c r="AE106" i="9" s="1"/>
  <c r="AD83" i="9"/>
  <c r="AD106" i="9" s="1"/>
  <c r="AC83" i="9"/>
  <c r="AC106" i="9" s="1"/>
  <c r="AB83" i="9"/>
  <c r="AB106" i="9" s="1"/>
  <c r="AA83" i="9"/>
  <c r="AA106" i="9" s="1"/>
  <c r="Z83" i="9"/>
  <c r="Z106" i="9" s="1"/>
  <c r="Y83" i="9"/>
  <c r="Y106" i="9" s="1"/>
  <c r="X83" i="9"/>
  <c r="X106" i="9" s="1"/>
  <c r="W83" i="9"/>
  <c r="W106" i="9" s="1"/>
  <c r="V83" i="9"/>
  <c r="V106" i="9" s="1"/>
  <c r="T83" i="9"/>
  <c r="T106" i="9" s="1"/>
  <c r="S83" i="9"/>
  <c r="S106" i="9" s="1"/>
  <c r="Q83" i="9"/>
  <c r="Q106" i="9" s="1"/>
  <c r="P83" i="9"/>
  <c r="P106" i="9" s="1"/>
  <c r="O83" i="9"/>
  <c r="O106" i="9" s="1"/>
  <c r="N83" i="9"/>
  <c r="N106" i="9" s="1"/>
  <c r="M83" i="9"/>
  <c r="M106" i="9" s="1"/>
  <c r="L83" i="9"/>
  <c r="L106" i="9" s="1"/>
  <c r="K83" i="9"/>
  <c r="K106" i="9" s="1"/>
  <c r="J83" i="9"/>
  <c r="J106" i="9" s="1"/>
  <c r="I83" i="9"/>
  <c r="I106" i="9" s="1"/>
  <c r="H83" i="9"/>
  <c r="H106" i="9" s="1"/>
  <c r="G83" i="9"/>
  <c r="G106" i="9" s="1"/>
  <c r="F83" i="9"/>
  <c r="F106" i="9" s="1"/>
  <c r="E83" i="9"/>
  <c r="E106" i="9" s="1"/>
  <c r="D83" i="9"/>
  <c r="D106" i="9" s="1"/>
  <c r="AL82" i="9"/>
  <c r="AL105" i="9" s="1"/>
  <c r="AK105" i="9"/>
  <c r="AI82" i="9"/>
  <c r="AI105" i="9" s="1"/>
  <c r="AH82" i="9"/>
  <c r="AH105" i="9" s="1"/>
  <c r="AG82" i="9"/>
  <c r="AG105" i="9" s="1"/>
  <c r="AF82" i="9"/>
  <c r="AF105" i="9" s="1"/>
  <c r="AE82" i="9"/>
  <c r="AE105" i="9" s="1"/>
  <c r="AD82" i="9"/>
  <c r="AD105" i="9" s="1"/>
  <c r="AC82" i="9"/>
  <c r="AC105" i="9" s="1"/>
  <c r="AB82" i="9"/>
  <c r="AB105" i="9" s="1"/>
  <c r="AA82" i="9"/>
  <c r="AA105" i="9" s="1"/>
  <c r="Z82" i="9"/>
  <c r="Z105" i="9" s="1"/>
  <c r="Y82" i="9"/>
  <c r="Y105" i="9" s="1"/>
  <c r="X82" i="9"/>
  <c r="X105" i="9" s="1"/>
  <c r="W82" i="9"/>
  <c r="W105" i="9" s="1"/>
  <c r="V82" i="9"/>
  <c r="V105" i="9" s="1"/>
  <c r="T82" i="9"/>
  <c r="T105" i="9" s="1"/>
  <c r="S82" i="9"/>
  <c r="S105" i="9" s="1"/>
  <c r="Q82" i="9"/>
  <c r="Q105" i="9" s="1"/>
  <c r="P82" i="9"/>
  <c r="P105" i="9" s="1"/>
  <c r="O82" i="9"/>
  <c r="O105" i="9" s="1"/>
  <c r="N82" i="9"/>
  <c r="N105" i="9" s="1"/>
  <c r="M82" i="9"/>
  <c r="M105" i="9" s="1"/>
  <c r="L82" i="9"/>
  <c r="L105" i="9" s="1"/>
  <c r="K82" i="9"/>
  <c r="K105" i="9" s="1"/>
  <c r="J82" i="9"/>
  <c r="J105" i="9" s="1"/>
  <c r="I82" i="9"/>
  <c r="I105" i="9" s="1"/>
  <c r="H82" i="9"/>
  <c r="H105" i="9" s="1"/>
  <c r="G82" i="9"/>
  <c r="G105" i="9" s="1"/>
  <c r="F82" i="9"/>
  <c r="F105" i="9" s="1"/>
  <c r="E82" i="9"/>
  <c r="E105" i="9" s="1"/>
  <c r="D82" i="9"/>
  <c r="D105" i="9" s="1"/>
  <c r="AL81" i="9"/>
  <c r="AL104" i="9" s="1"/>
  <c r="AK104" i="9"/>
  <c r="AN104" i="9" s="1"/>
  <c r="AI81" i="9"/>
  <c r="AI104" i="9" s="1"/>
  <c r="AH81" i="9"/>
  <c r="AH104" i="9" s="1"/>
  <c r="AG81" i="9"/>
  <c r="AG104" i="9" s="1"/>
  <c r="AF81" i="9"/>
  <c r="AF104" i="9" s="1"/>
  <c r="AE81" i="9"/>
  <c r="AE104" i="9" s="1"/>
  <c r="AD81" i="9"/>
  <c r="AD104" i="9" s="1"/>
  <c r="AC81" i="9"/>
  <c r="AC104" i="9" s="1"/>
  <c r="AB81" i="9"/>
  <c r="AB104" i="9" s="1"/>
  <c r="AA81" i="9"/>
  <c r="AA104" i="9" s="1"/>
  <c r="Z81" i="9"/>
  <c r="Z104" i="9" s="1"/>
  <c r="Y81" i="9"/>
  <c r="Y104" i="9" s="1"/>
  <c r="X81" i="9"/>
  <c r="X104" i="9" s="1"/>
  <c r="W81" i="9"/>
  <c r="W104" i="9" s="1"/>
  <c r="V81" i="9"/>
  <c r="V104" i="9" s="1"/>
  <c r="T81" i="9"/>
  <c r="T104" i="9" s="1"/>
  <c r="S81" i="9"/>
  <c r="S104" i="9" s="1"/>
  <c r="Q81" i="9"/>
  <c r="Q104" i="9" s="1"/>
  <c r="P81" i="9"/>
  <c r="P104" i="9" s="1"/>
  <c r="O81" i="9"/>
  <c r="O104" i="9" s="1"/>
  <c r="N81" i="9"/>
  <c r="N104" i="9" s="1"/>
  <c r="M81" i="9"/>
  <c r="M104" i="9" s="1"/>
  <c r="L81" i="9"/>
  <c r="L104" i="9" s="1"/>
  <c r="K81" i="9"/>
  <c r="K104" i="9" s="1"/>
  <c r="J81" i="9"/>
  <c r="J104" i="9" s="1"/>
  <c r="I81" i="9"/>
  <c r="I104" i="9" s="1"/>
  <c r="H81" i="9"/>
  <c r="H104" i="9" s="1"/>
  <c r="G81" i="9"/>
  <c r="G104" i="9" s="1"/>
  <c r="F81" i="9"/>
  <c r="F104" i="9" s="1"/>
  <c r="E81" i="9"/>
  <c r="E104" i="9" s="1"/>
  <c r="D81" i="9"/>
  <c r="D104" i="9" s="1"/>
  <c r="AL80" i="9"/>
  <c r="AL103" i="9" s="1"/>
  <c r="AK103" i="9"/>
  <c r="AI80" i="9"/>
  <c r="AI103" i="9" s="1"/>
  <c r="AH80" i="9"/>
  <c r="AH103" i="9" s="1"/>
  <c r="AG80" i="9"/>
  <c r="AG103" i="9" s="1"/>
  <c r="AF80" i="9"/>
  <c r="AF103" i="9" s="1"/>
  <c r="AE80" i="9"/>
  <c r="AE103" i="9" s="1"/>
  <c r="AD80" i="9"/>
  <c r="AD103" i="9" s="1"/>
  <c r="AC80" i="9"/>
  <c r="AC103" i="9" s="1"/>
  <c r="AB80" i="9"/>
  <c r="AB103" i="9" s="1"/>
  <c r="AA80" i="9"/>
  <c r="AA103" i="9" s="1"/>
  <c r="Z80" i="9"/>
  <c r="Z103" i="9" s="1"/>
  <c r="Y80" i="9"/>
  <c r="Y103" i="9" s="1"/>
  <c r="X80" i="9"/>
  <c r="X103" i="9" s="1"/>
  <c r="W80" i="9"/>
  <c r="W103" i="9" s="1"/>
  <c r="V80" i="9"/>
  <c r="V103" i="9" s="1"/>
  <c r="T80" i="9"/>
  <c r="T103" i="9" s="1"/>
  <c r="S80" i="9"/>
  <c r="S103" i="9" s="1"/>
  <c r="Q80" i="9"/>
  <c r="Q103" i="9" s="1"/>
  <c r="P80" i="9"/>
  <c r="P103" i="9" s="1"/>
  <c r="O80" i="9"/>
  <c r="O103" i="9" s="1"/>
  <c r="N80" i="9"/>
  <c r="N103" i="9" s="1"/>
  <c r="M80" i="9"/>
  <c r="M103" i="9" s="1"/>
  <c r="L80" i="9"/>
  <c r="L103" i="9" s="1"/>
  <c r="K80" i="9"/>
  <c r="K103" i="9" s="1"/>
  <c r="J80" i="9"/>
  <c r="J103" i="9" s="1"/>
  <c r="I80" i="9"/>
  <c r="I103" i="9" s="1"/>
  <c r="H80" i="9"/>
  <c r="H103" i="9" s="1"/>
  <c r="G80" i="9"/>
  <c r="G103" i="9" s="1"/>
  <c r="F80" i="9"/>
  <c r="F103" i="9" s="1"/>
  <c r="E80" i="9"/>
  <c r="E103" i="9" s="1"/>
  <c r="D80" i="9"/>
  <c r="D103" i="9" s="1"/>
  <c r="AL79" i="9"/>
  <c r="AL102" i="9" s="1"/>
  <c r="AK102" i="9"/>
  <c r="AI79" i="9"/>
  <c r="AI102" i="9" s="1"/>
  <c r="AH79" i="9"/>
  <c r="AH102" i="9" s="1"/>
  <c r="AG79" i="9"/>
  <c r="AG102" i="9" s="1"/>
  <c r="AF79" i="9"/>
  <c r="AF102" i="9" s="1"/>
  <c r="AE79" i="9"/>
  <c r="AE102" i="9" s="1"/>
  <c r="AD79" i="9"/>
  <c r="AD102" i="9" s="1"/>
  <c r="AC79" i="9"/>
  <c r="AC102" i="9" s="1"/>
  <c r="AB79" i="9"/>
  <c r="AB102" i="9" s="1"/>
  <c r="AA79" i="9"/>
  <c r="AA102" i="9" s="1"/>
  <c r="Z79" i="9"/>
  <c r="Z102" i="9" s="1"/>
  <c r="Y79" i="9"/>
  <c r="Y102" i="9" s="1"/>
  <c r="X79" i="9"/>
  <c r="X102" i="9" s="1"/>
  <c r="W79" i="9"/>
  <c r="W102" i="9" s="1"/>
  <c r="V79" i="9"/>
  <c r="V102" i="9" s="1"/>
  <c r="T79" i="9"/>
  <c r="T102" i="9" s="1"/>
  <c r="S79" i="9"/>
  <c r="S102" i="9" s="1"/>
  <c r="Q79" i="9"/>
  <c r="Q102" i="9" s="1"/>
  <c r="P79" i="9"/>
  <c r="P102" i="9" s="1"/>
  <c r="O79" i="9"/>
  <c r="O102" i="9" s="1"/>
  <c r="N79" i="9"/>
  <c r="N102" i="9" s="1"/>
  <c r="M79" i="9"/>
  <c r="M102" i="9" s="1"/>
  <c r="L79" i="9"/>
  <c r="L102" i="9" s="1"/>
  <c r="K79" i="9"/>
  <c r="K102" i="9" s="1"/>
  <c r="J79" i="9"/>
  <c r="J102" i="9" s="1"/>
  <c r="I79" i="9"/>
  <c r="I102" i="9" s="1"/>
  <c r="H79" i="9"/>
  <c r="H102" i="9" s="1"/>
  <c r="G79" i="9"/>
  <c r="G102" i="9" s="1"/>
  <c r="F79" i="9"/>
  <c r="F102" i="9" s="1"/>
  <c r="E79" i="9"/>
  <c r="E102" i="9" s="1"/>
  <c r="D79" i="9"/>
  <c r="D102" i="9" s="1"/>
  <c r="AL78" i="9"/>
  <c r="AL101" i="9" s="1"/>
  <c r="AK101" i="9"/>
  <c r="AI78" i="9"/>
  <c r="AI101" i="9" s="1"/>
  <c r="AH101" i="9"/>
  <c r="AG101" i="9"/>
  <c r="AF78" i="9"/>
  <c r="AF101" i="9" s="1"/>
  <c r="AE78" i="9"/>
  <c r="AE101" i="9" s="1"/>
  <c r="AD78" i="9"/>
  <c r="AD101" i="9" s="1"/>
  <c r="AC78" i="9"/>
  <c r="AC101" i="9" s="1"/>
  <c r="AB78" i="9"/>
  <c r="AB101" i="9" s="1"/>
  <c r="AA78" i="9"/>
  <c r="AA101" i="9" s="1"/>
  <c r="Z78" i="9"/>
  <c r="Z101" i="9" s="1"/>
  <c r="Y78" i="9"/>
  <c r="Y101" i="9" s="1"/>
  <c r="X78" i="9"/>
  <c r="X101" i="9" s="1"/>
  <c r="W78" i="9"/>
  <c r="W101" i="9" s="1"/>
  <c r="V78" i="9"/>
  <c r="V101" i="9" s="1"/>
  <c r="T78" i="9"/>
  <c r="T101" i="9" s="1"/>
  <c r="S78" i="9"/>
  <c r="S101" i="9" s="1"/>
  <c r="Q78" i="9"/>
  <c r="Q101" i="9" s="1"/>
  <c r="P78" i="9"/>
  <c r="P101" i="9" s="1"/>
  <c r="O78" i="9"/>
  <c r="O101" i="9" s="1"/>
  <c r="N78" i="9"/>
  <c r="N101" i="9" s="1"/>
  <c r="M78" i="9"/>
  <c r="M101" i="9" s="1"/>
  <c r="L78" i="9"/>
  <c r="L101" i="9" s="1"/>
  <c r="K78" i="9"/>
  <c r="K101" i="9" s="1"/>
  <c r="J101" i="9"/>
  <c r="I101" i="9"/>
  <c r="H101" i="9"/>
  <c r="G78" i="9"/>
  <c r="G101" i="9" s="1"/>
  <c r="F78" i="9"/>
  <c r="F101" i="9" s="1"/>
  <c r="E78" i="9"/>
  <c r="E101" i="9" s="1"/>
  <c r="D78" i="9"/>
  <c r="D101" i="9" s="1"/>
  <c r="AL77" i="9"/>
  <c r="AL100" i="9" s="1"/>
  <c r="AK100" i="9"/>
  <c r="AI100" i="9"/>
  <c r="AH100" i="9"/>
  <c r="AG100" i="9"/>
  <c r="AF100" i="9"/>
  <c r="AE100" i="9"/>
  <c r="AD100" i="9"/>
  <c r="AC100" i="9"/>
  <c r="AB100" i="9"/>
  <c r="AA100" i="9"/>
  <c r="Z100" i="9"/>
  <c r="Y100" i="9"/>
  <c r="X100" i="9"/>
  <c r="W100" i="9"/>
  <c r="V100" i="9"/>
  <c r="T100" i="9"/>
  <c r="S100" i="9"/>
  <c r="Q100" i="9"/>
  <c r="P100" i="9"/>
  <c r="O100" i="9"/>
  <c r="N100" i="9"/>
  <c r="M100" i="9"/>
  <c r="L100" i="9"/>
  <c r="K100" i="9"/>
  <c r="J100" i="9"/>
  <c r="I100" i="9"/>
  <c r="H100" i="9"/>
  <c r="G100" i="9"/>
  <c r="F100" i="9"/>
  <c r="E100" i="9"/>
  <c r="D100" i="9"/>
  <c r="AL76" i="9"/>
  <c r="AL99" i="9" s="1"/>
  <c r="AK99" i="9"/>
  <c r="AI99" i="9"/>
  <c r="AH99" i="9"/>
  <c r="AG99" i="9"/>
  <c r="AF99" i="9"/>
  <c r="AE99" i="9"/>
  <c r="AD99" i="9"/>
  <c r="AC99" i="9"/>
  <c r="AB99" i="9"/>
  <c r="AA99" i="9"/>
  <c r="Z99" i="9"/>
  <c r="Y99" i="9"/>
  <c r="X99" i="9"/>
  <c r="W99" i="9"/>
  <c r="V99" i="9"/>
  <c r="T99" i="9"/>
  <c r="S99" i="9"/>
  <c r="Q99" i="9"/>
  <c r="P99" i="9"/>
  <c r="O99" i="9"/>
  <c r="N99" i="9"/>
  <c r="M99" i="9"/>
  <c r="L99" i="9"/>
  <c r="K99" i="9"/>
  <c r="J99" i="9"/>
  <c r="I99" i="9"/>
  <c r="H99" i="9"/>
  <c r="G99" i="9"/>
  <c r="F99" i="9"/>
  <c r="E99" i="9"/>
  <c r="D99" i="9"/>
  <c r="AL75" i="9"/>
  <c r="AL98" i="9" s="1"/>
  <c r="AK98" i="9"/>
  <c r="AI75" i="9"/>
  <c r="AI98" i="9" s="1"/>
  <c r="AH75" i="9"/>
  <c r="AH98" i="9" s="1"/>
  <c r="AG75" i="9"/>
  <c r="AG98" i="9" s="1"/>
  <c r="AF75" i="9"/>
  <c r="AF98" i="9" s="1"/>
  <c r="AE75" i="9"/>
  <c r="AE98" i="9" s="1"/>
  <c r="AD75" i="9"/>
  <c r="AD98" i="9" s="1"/>
  <c r="AC75" i="9"/>
  <c r="AC98" i="9" s="1"/>
  <c r="AB75" i="9"/>
  <c r="AB98" i="9" s="1"/>
  <c r="AA75" i="9"/>
  <c r="AA98" i="9" s="1"/>
  <c r="Z75" i="9"/>
  <c r="Z98" i="9" s="1"/>
  <c r="Y75" i="9"/>
  <c r="Y98" i="9" s="1"/>
  <c r="X75" i="9"/>
  <c r="X98" i="9" s="1"/>
  <c r="W75" i="9"/>
  <c r="W98" i="9" s="1"/>
  <c r="V75" i="9"/>
  <c r="V98" i="9" s="1"/>
  <c r="T75" i="9"/>
  <c r="T98" i="9" s="1"/>
  <c r="S75" i="9"/>
  <c r="S98" i="9" s="1"/>
  <c r="Q75" i="9"/>
  <c r="Q98" i="9" s="1"/>
  <c r="P75" i="9"/>
  <c r="P98" i="9" s="1"/>
  <c r="O75" i="9"/>
  <c r="O98" i="9" s="1"/>
  <c r="N75" i="9"/>
  <c r="N98" i="9" s="1"/>
  <c r="M75" i="9"/>
  <c r="M98" i="9" s="1"/>
  <c r="L75" i="9"/>
  <c r="L98" i="9" s="1"/>
  <c r="K75" i="9"/>
  <c r="K98" i="9" s="1"/>
  <c r="J75" i="9"/>
  <c r="J98" i="9" s="1"/>
  <c r="I75" i="9"/>
  <c r="I98" i="9" s="1"/>
  <c r="H75" i="9"/>
  <c r="H98" i="9" s="1"/>
  <c r="G75" i="9"/>
  <c r="G98" i="9" s="1"/>
  <c r="F75" i="9"/>
  <c r="F98" i="9" s="1"/>
  <c r="E75" i="9"/>
  <c r="D98" i="9"/>
  <c r="AL74" i="9"/>
  <c r="AL97" i="9" s="1"/>
  <c r="AK97" i="9"/>
  <c r="AI74" i="9"/>
  <c r="AI97" i="9" s="1"/>
  <c r="AH74" i="9"/>
  <c r="AH97" i="9" s="1"/>
  <c r="AG74" i="9"/>
  <c r="AG97" i="9" s="1"/>
  <c r="AF74" i="9"/>
  <c r="AF97" i="9" s="1"/>
  <c r="AE74" i="9"/>
  <c r="AE97" i="9" s="1"/>
  <c r="AD74" i="9"/>
  <c r="AD97" i="9" s="1"/>
  <c r="AC74" i="9"/>
  <c r="AC97" i="9" s="1"/>
  <c r="AB74" i="9"/>
  <c r="AB97" i="9" s="1"/>
  <c r="AA74" i="9"/>
  <c r="AA97" i="9" s="1"/>
  <c r="Z74" i="9"/>
  <c r="Z97" i="9" s="1"/>
  <c r="Y74" i="9"/>
  <c r="Y97" i="9" s="1"/>
  <c r="X74" i="9"/>
  <c r="X97" i="9" s="1"/>
  <c r="W74" i="9"/>
  <c r="W97" i="9" s="1"/>
  <c r="V74" i="9"/>
  <c r="V97" i="9" s="1"/>
  <c r="T74" i="9"/>
  <c r="T97" i="9" s="1"/>
  <c r="S74" i="9"/>
  <c r="S97" i="9" s="1"/>
  <c r="Q74" i="9"/>
  <c r="Q97" i="9" s="1"/>
  <c r="P74" i="9"/>
  <c r="P97" i="9" s="1"/>
  <c r="O74" i="9"/>
  <c r="O97" i="9" s="1"/>
  <c r="N74" i="9"/>
  <c r="N97" i="9" s="1"/>
  <c r="M74" i="9"/>
  <c r="M97" i="9" s="1"/>
  <c r="L74" i="9"/>
  <c r="L97" i="9" s="1"/>
  <c r="K74" i="9"/>
  <c r="K97" i="9" s="1"/>
  <c r="J74" i="9"/>
  <c r="J97" i="9" s="1"/>
  <c r="I74" i="9"/>
  <c r="I97" i="9" s="1"/>
  <c r="H74" i="9"/>
  <c r="H97" i="9" s="1"/>
  <c r="G74" i="9"/>
  <c r="G97" i="9" s="1"/>
  <c r="F74" i="9"/>
  <c r="E74" i="9"/>
  <c r="E97" i="9" s="1"/>
  <c r="D74" i="9"/>
  <c r="AL73" i="9"/>
  <c r="AI73" i="9"/>
  <c r="AH73" i="9"/>
  <c r="AG73" i="9"/>
  <c r="AF73" i="9"/>
  <c r="AE73" i="9"/>
  <c r="AD73" i="9"/>
  <c r="AC73" i="9"/>
  <c r="AB73" i="9"/>
  <c r="AA73" i="9"/>
  <c r="Z73" i="9"/>
  <c r="Y73" i="9"/>
  <c r="X73" i="9"/>
  <c r="W73" i="9"/>
  <c r="V73" i="9"/>
  <c r="T73" i="9"/>
  <c r="S73" i="9"/>
  <c r="Q73" i="9"/>
  <c r="P73" i="9"/>
  <c r="O73" i="9"/>
  <c r="N73" i="9"/>
  <c r="M73" i="9"/>
  <c r="L73" i="9"/>
  <c r="L96" i="9" s="1"/>
  <c r="K73" i="9"/>
  <c r="J73" i="9"/>
  <c r="J96" i="9" s="1"/>
  <c r="I73" i="9"/>
  <c r="I96" i="9" s="1"/>
  <c r="H73" i="9"/>
  <c r="H96" i="9" s="1"/>
  <c r="G73" i="9"/>
  <c r="G96" i="9" s="1"/>
  <c r="F96" i="9"/>
  <c r="E96" i="9"/>
  <c r="D73" i="9"/>
  <c r="D96" i="9" s="1"/>
  <c r="AL62" i="9"/>
  <c r="AK62" i="9"/>
  <c r="AN62" i="9" s="1"/>
  <c r="AI62" i="9"/>
  <c r="AH62" i="9"/>
  <c r="AG62" i="9"/>
  <c r="AF62" i="9"/>
  <c r="AE62" i="9"/>
  <c r="AD62" i="9"/>
  <c r="AC62" i="9"/>
  <c r="AB62" i="9"/>
  <c r="AA62" i="9"/>
  <c r="Z62" i="9"/>
  <c r="Y62" i="9"/>
  <c r="X62" i="9"/>
  <c r="W62" i="9"/>
  <c r="V62" i="9"/>
  <c r="U62" i="9"/>
  <c r="T62" i="9"/>
  <c r="S62" i="9"/>
  <c r="R62" i="9"/>
  <c r="Q62" i="9"/>
  <c r="P62" i="9"/>
  <c r="O62" i="9"/>
  <c r="N62" i="9"/>
  <c r="M62" i="9"/>
  <c r="L62" i="9"/>
  <c r="K62" i="9"/>
  <c r="J62" i="9"/>
  <c r="I62" i="9"/>
  <c r="H62" i="9"/>
  <c r="G62" i="9"/>
  <c r="F62" i="9"/>
  <c r="E62" i="9"/>
  <c r="D62" i="9"/>
  <c r="AJ62" i="9" s="1"/>
  <c r="AM62" i="9" s="1"/>
  <c r="AN61" i="9"/>
  <c r="AM61" i="9"/>
  <c r="AJ61" i="9"/>
  <c r="AN60" i="9"/>
  <c r="AJ60" i="9"/>
  <c r="AN59" i="9"/>
  <c r="AJ59" i="9"/>
  <c r="AN58" i="9"/>
  <c r="AJ58" i="9"/>
  <c r="AN57" i="9"/>
  <c r="AJ57" i="9"/>
  <c r="AN56" i="9"/>
  <c r="AJ56" i="9"/>
  <c r="AN55" i="9"/>
  <c r="AJ55" i="9"/>
  <c r="AN54" i="9"/>
  <c r="AJ54" i="9"/>
  <c r="AN53" i="9"/>
  <c r="AJ53" i="9"/>
  <c r="AN52" i="9"/>
  <c r="AJ52" i="9"/>
  <c r="AN51" i="9"/>
  <c r="AJ51" i="9"/>
  <c r="AL41" i="9"/>
  <c r="AK41" i="9"/>
  <c r="AI41" i="9"/>
  <c r="AH41" i="9"/>
  <c r="AG41" i="9"/>
  <c r="AF41" i="9"/>
  <c r="AE41" i="9"/>
  <c r="AD41" i="9"/>
  <c r="AC41" i="9"/>
  <c r="AB41" i="9"/>
  <c r="AA41" i="9"/>
  <c r="Z41" i="9"/>
  <c r="Y41" i="9"/>
  <c r="X41" i="9"/>
  <c r="W41" i="9"/>
  <c r="W12" i="43" s="1"/>
  <c r="V41" i="9"/>
  <c r="U41" i="9"/>
  <c r="T41" i="9"/>
  <c r="S41" i="9"/>
  <c r="R41" i="9"/>
  <c r="Q41" i="9"/>
  <c r="P41" i="9"/>
  <c r="O41" i="9"/>
  <c r="N41" i="9"/>
  <c r="N12" i="43" s="1"/>
  <c r="M41" i="9"/>
  <c r="L41" i="9"/>
  <c r="K41" i="9"/>
  <c r="J41" i="9"/>
  <c r="I41" i="9"/>
  <c r="H41" i="9"/>
  <c r="G41" i="9"/>
  <c r="F41" i="9"/>
  <c r="E41" i="9"/>
  <c r="D41" i="9"/>
  <c r="AN40" i="9"/>
  <c r="AN39" i="9"/>
  <c r="AN38" i="9"/>
  <c r="AN37" i="9"/>
  <c r="AN36" i="9"/>
  <c r="AN35" i="9"/>
  <c r="AN34" i="9"/>
  <c r="AN33" i="9"/>
  <c r="AN32" i="9"/>
  <c r="AN31" i="9"/>
  <c r="AL84" i="8"/>
  <c r="AL107" i="8" s="1"/>
  <c r="AK84" i="8"/>
  <c r="AK107" i="8" s="1"/>
  <c r="AI84" i="8"/>
  <c r="AI107" i="8" s="1"/>
  <c r="AH84" i="8"/>
  <c r="AH107" i="8" s="1"/>
  <c r="AG84" i="8"/>
  <c r="AG107" i="8" s="1"/>
  <c r="AF84" i="8"/>
  <c r="AF107" i="8" s="1"/>
  <c r="AE84" i="8"/>
  <c r="AE107" i="8" s="1"/>
  <c r="AD84" i="8"/>
  <c r="AD107" i="8" s="1"/>
  <c r="AC84" i="8"/>
  <c r="AC107" i="8" s="1"/>
  <c r="AB84" i="8"/>
  <c r="AB107" i="8" s="1"/>
  <c r="AA84" i="8"/>
  <c r="AA107" i="8" s="1"/>
  <c r="Z84" i="8"/>
  <c r="Z107" i="8" s="1"/>
  <c r="Y84" i="8"/>
  <c r="Y107" i="8" s="1"/>
  <c r="X84" i="8"/>
  <c r="X107" i="8" s="1"/>
  <c r="W84" i="8"/>
  <c r="W107" i="8" s="1"/>
  <c r="V84" i="8"/>
  <c r="V107" i="8" s="1"/>
  <c r="T84" i="8"/>
  <c r="T107" i="8" s="1"/>
  <c r="Q84" i="8"/>
  <c r="Q107" i="8" s="1"/>
  <c r="P84" i="8"/>
  <c r="P107" i="8" s="1"/>
  <c r="O84" i="8"/>
  <c r="O107" i="8" s="1"/>
  <c r="N84" i="8"/>
  <c r="N107" i="8" s="1"/>
  <c r="M84" i="8"/>
  <c r="M107" i="8" s="1"/>
  <c r="L84" i="8"/>
  <c r="L107" i="8" s="1"/>
  <c r="K84" i="8"/>
  <c r="K107" i="8" s="1"/>
  <c r="J84" i="8"/>
  <c r="J107" i="8" s="1"/>
  <c r="I84" i="8"/>
  <c r="I107" i="8" s="1"/>
  <c r="H84" i="8"/>
  <c r="H107" i="8" s="1"/>
  <c r="G84" i="8"/>
  <c r="G107" i="8" s="1"/>
  <c r="F84" i="8"/>
  <c r="F107" i="8" s="1"/>
  <c r="E84" i="8"/>
  <c r="E107" i="8" s="1"/>
  <c r="D84" i="8"/>
  <c r="D107" i="8" s="1"/>
  <c r="AL83" i="8"/>
  <c r="AL106" i="8" s="1"/>
  <c r="AK83" i="8"/>
  <c r="AK106" i="8" s="1"/>
  <c r="AI83" i="8"/>
  <c r="AI106" i="8" s="1"/>
  <c r="AH83" i="8"/>
  <c r="AH106" i="8" s="1"/>
  <c r="AG83" i="8"/>
  <c r="AG106" i="8" s="1"/>
  <c r="AF83" i="8"/>
  <c r="AF106" i="8" s="1"/>
  <c r="AE83" i="8"/>
  <c r="AE106" i="8" s="1"/>
  <c r="AD83" i="8"/>
  <c r="AD106" i="8" s="1"/>
  <c r="AC83" i="8"/>
  <c r="AC106" i="8" s="1"/>
  <c r="AB83" i="8"/>
  <c r="AB106" i="8" s="1"/>
  <c r="AA83" i="8"/>
  <c r="AA106" i="8" s="1"/>
  <c r="Z83" i="8"/>
  <c r="Z106" i="8" s="1"/>
  <c r="Y83" i="8"/>
  <c r="Y106" i="8" s="1"/>
  <c r="X83" i="8"/>
  <c r="X106" i="8" s="1"/>
  <c r="W83" i="8"/>
  <c r="W106" i="8" s="1"/>
  <c r="V83" i="8"/>
  <c r="V106" i="8" s="1"/>
  <c r="T83" i="8"/>
  <c r="T106" i="8" s="1"/>
  <c r="Q83" i="8"/>
  <c r="Q106" i="8" s="1"/>
  <c r="P83" i="8"/>
  <c r="P106" i="8" s="1"/>
  <c r="O83" i="8"/>
  <c r="O106" i="8" s="1"/>
  <c r="N83" i="8"/>
  <c r="N106" i="8" s="1"/>
  <c r="M83" i="8"/>
  <c r="M106" i="8" s="1"/>
  <c r="L83" i="8"/>
  <c r="L106" i="8" s="1"/>
  <c r="K83" i="8"/>
  <c r="K106" i="8" s="1"/>
  <c r="J83" i="8"/>
  <c r="J106" i="8" s="1"/>
  <c r="I83" i="8"/>
  <c r="I106" i="8" s="1"/>
  <c r="H83" i="8"/>
  <c r="H106" i="8" s="1"/>
  <c r="G83" i="8"/>
  <c r="G106" i="8" s="1"/>
  <c r="F83" i="8"/>
  <c r="F106" i="8" s="1"/>
  <c r="E83" i="8"/>
  <c r="E106" i="8" s="1"/>
  <c r="D83" i="8"/>
  <c r="D106" i="8" s="1"/>
  <c r="AL82" i="8"/>
  <c r="AL105" i="8" s="1"/>
  <c r="AK82" i="8"/>
  <c r="AK105" i="8" s="1"/>
  <c r="AN105" i="8" s="1"/>
  <c r="AI82" i="8"/>
  <c r="AI105" i="8" s="1"/>
  <c r="AH82" i="8"/>
  <c r="AH105" i="8" s="1"/>
  <c r="AG82" i="8"/>
  <c r="AG105" i="8" s="1"/>
  <c r="AF82" i="8"/>
  <c r="AF105" i="8" s="1"/>
  <c r="AE82" i="8"/>
  <c r="AE105" i="8" s="1"/>
  <c r="AD82" i="8"/>
  <c r="AD105" i="8" s="1"/>
  <c r="AC82" i="8"/>
  <c r="AC105" i="8" s="1"/>
  <c r="AB82" i="8"/>
  <c r="AB105" i="8" s="1"/>
  <c r="AA82" i="8"/>
  <c r="AA105" i="8" s="1"/>
  <c r="Z82" i="8"/>
  <c r="Z105" i="8" s="1"/>
  <c r="Y82" i="8"/>
  <c r="Y105" i="8" s="1"/>
  <c r="X82" i="8"/>
  <c r="X105" i="8" s="1"/>
  <c r="W82" i="8"/>
  <c r="W105" i="8" s="1"/>
  <c r="V82" i="8"/>
  <c r="V105" i="8" s="1"/>
  <c r="T82" i="8"/>
  <c r="T105" i="8" s="1"/>
  <c r="S82" i="8"/>
  <c r="S105" i="8" s="1"/>
  <c r="Q82" i="8"/>
  <c r="Q105" i="8" s="1"/>
  <c r="P82" i="8"/>
  <c r="P105" i="8" s="1"/>
  <c r="O82" i="8"/>
  <c r="O105" i="8" s="1"/>
  <c r="N82" i="8"/>
  <c r="N105" i="8" s="1"/>
  <c r="M82" i="8"/>
  <c r="M105" i="8" s="1"/>
  <c r="L82" i="8"/>
  <c r="L105" i="8" s="1"/>
  <c r="K82" i="8"/>
  <c r="K105" i="8" s="1"/>
  <c r="J82" i="8"/>
  <c r="J105" i="8" s="1"/>
  <c r="I82" i="8"/>
  <c r="I105" i="8" s="1"/>
  <c r="H82" i="8"/>
  <c r="H105" i="8" s="1"/>
  <c r="G82" i="8"/>
  <c r="G105" i="8" s="1"/>
  <c r="F82" i="8"/>
  <c r="F105" i="8" s="1"/>
  <c r="E82" i="8"/>
  <c r="E105" i="8" s="1"/>
  <c r="D82" i="8"/>
  <c r="D105" i="8" s="1"/>
  <c r="AL81" i="8"/>
  <c r="AL104" i="8" s="1"/>
  <c r="AK81" i="8"/>
  <c r="AK104" i="8" s="1"/>
  <c r="AI81" i="8"/>
  <c r="AI104" i="8" s="1"/>
  <c r="AH81" i="8"/>
  <c r="AH104" i="8" s="1"/>
  <c r="AG81" i="8"/>
  <c r="AG104" i="8" s="1"/>
  <c r="AF81" i="8"/>
  <c r="AF104" i="8" s="1"/>
  <c r="AE81" i="8"/>
  <c r="AE104" i="8" s="1"/>
  <c r="AD81" i="8"/>
  <c r="AD104" i="8" s="1"/>
  <c r="AC81" i="8"/>
  <c r="AC104" i="8" s="1"/>
  <c r="AB81" i="8"/>
  <c r="AB104" i="8" s="1"/>
  <c r="AA81" i="8"/>
  <c r="AA104" i="8" s="1"/>
  <c r="Z81" i="8"/>
  <c r="Z104" i="8" s="1"/>
  <c r="Y81" i="8"/>
  <c r="Y104" i="8" s="1"/>
  <c r="X81" i="8"/>
  <c r="X104" i="8" s="1"/>
  <c r="W81" i="8"/>
  <c r="W104" i="8" s="1"/>
  <c r="V81" i="8"/>
  <c r="V104" i="8" s="1"/>
  <c r="T81" i="8"/>
  <c r="T104" i="8" s="1"/>
  <c r="S81" i="8"/>
  <c r="S104" i="8" s="1"/>
  <c r="Q81" i="8"/>
  <c r="Q104" i="8" s="1"/>
  <c r="P81" i="8"/>
  <c r="P104" i="8" s="1"/>
  <c r="O81" i="8"/>
  <c r="O104" i="8" s="1"/>
  <c r="N81" i="8"/>
  <c r="N104" i="8" s="1"/>
  <c r="M81" i="8"/>
  <c r="M104" i="8" s="1"/>
  <c r="L81" i="8"/>
  <c r="L104" i="8" s="1"/>
  <c r="K81" i="8"/>
  <c r="K104" i="8" s="1"/>
  <c r="J81" i="8"/>
  <c r="J104" i="8" s="1"/>
  <c r="I81" i="8"/>
  <c r="I104" i="8" s="1"/>
  <c r="H81" i="8"/>
  <c r="H104" i="8" s="1"/>
  <c r="G81" i="8"/>
  <c r="G104" i="8" s="1"/>
  <c r="F81" i="8"/>
  <c r="F104" i="8" s="1"/>
  <c r="E81" i="8"/>
  <c r="E104" i="8" s="1"/>
  <c r="D81" i="8"/>
  <c r="D104" i="8" s="1"/>
  <c r="AL80" i="8"/>
  <c r="AL103" i="8" s="1"/>
  <c r="AK80" i="8"/>
  <c r="AK103" i="8" s="1"/>
  <c r="AI80" i="8"/>
  <c r="AI103" i="8" s="1"/>
  <c r="AH80" i="8"/>
  <c r="AH103" i="8" s="1"/>
  <c r="AG80" i="8"/>
  <c r="AG103" i="8" s="1"/>
  <c r="AF80" i="8"/>
  <c r="AF103" i="8" s="1"/>
  <c r="AE80" i="8"/>
  <c r="AE103" i="8" s="1"/>
  <c r="AD80" i="8"/>
  <c r="AD103" i="8" s="1"/>
  <c r="AC80" i="8"/>
  <c r="AC103" i="8" s="1"/>
  <c r="AB80" i="8"/>
  <c r="AB103" i="8" s="1"/>
  <c r="AA80" i="8"/>
  <c r="AA103" i="8" s="1"/>
  <c r="Z80" i="8"/>
  <c r="Z103" i="8" s="1"/>
  <c r="Y80" i="8"/>
  <c r="Y103" i="8" s="1"/>
  <c r="X80" i="8"/>
  <c r="X103" i="8" s="1"/>
  <c r="W80" i="8"/>
  <c r="W103" i="8" s="1"/>
  <c r="V80" i="8"/>
  <c r="V103" i="8" s="1"/>
  <c r="T80" i="8"/>
  <c r="T103" i="8" s="1"/>
  <c r="S80" i="8"/>
  <c r="S103" i="8" s="1"/>
  <c r="Q80" i="8"/>
  <c r="Q103" i="8" s="1"/>
  <c r="P80" i="8"/>
  <c r="P103" i="8" s="1"/>
  <c r="O80" i="8"/>
  <c r="O103" i="8" s="1"/>
  <c r="N80" i="8"/>
  <c r="N103" i="8" s="1"/>
  <c r="M80" i="8"/>
  <c r="M103" i="8" s="1"/>
  <c r="L80" i="8"/>
  <c r="L103" i="8" s="1"/>
  <c r="K80" i="8"/>
  <c r="K103" i="8" s="1"/>
  <c r="J80" i="8"/>
  <c r="J103" i="8" s="1"/>
  <c r="I80" i="8"/>
  <c r="I103" i="8" s="1"/>
  <c r="H80" i="8"/>
  <c r="H103" i="8" s="1"/>
  <c r="G80" i="8"/>
  <c r="G103" i="8" s="1"/>
  <c r="F80" i="8"/>
  <c r="F103" i="8" s="1"/>
  <c r="E80" i="8"/>
  <c r="E103" i="8" s="1"/>
  <c r="D80" i="8"/>
  <c r="D103" i="8" s="1"/>
  <c r="AL79" i="8"/>
  <c r="AL102" i="8" s="1"/>
  <c r="AK79" i="8"/>
  <c r="AK102" i="8" s="1"/>
  <c r="AI79" i="8"/>
  <c r="AI102" i="8" s="1"/>
  <c r="AH79" i="8"/>
  <c r="AH102" i="8" s="1"/>
  <c r="AG79" i="8"/>
  <c r="AG102" i="8" s="1"/>
  <c r="R102" i="8" s="1"/>
  <c r="AF79" i="8"/>
  <c r="AF102" i="8" s="1"/>
  <c r="AE79" i="8"/>
  <c r="AE102" i="8" s="1"/>
  <c r="AD79" i="8"/>
  <c r="AD102" i="8" s="1"/>
  <c r="AC79" i="8"/>
  <c r="AC102" i="8" s="1"/>
  <c r="AB79" i="8"/>
  <c r="AB102" i="8" s="1"/>
  <c r="AA79" i="8"/>
  <c r="AA102" i="8" s="1"/>
  <c r="Z79" i="8"/>
  <c r="Z102" i="8" s="1"/>
  <c r="Y79" i="8"/>
  <c r="Y102" i="8" s="1"/>
  <c r="X79" i="8"/>
  <c r="X102" i="8" s="1"/>
  <c r="W79" i="8"/>
  <c r="W102" i="8" s="1"/>
  <c r="V79" i="8"/>
  <c r="V102" i="8" s="1"/>
  <c r="T79" i="8"/>
  <c r="T102" i="8" s="1"/>
  <c r="S79" i="8"/>
  <c r="S102" i="8" s="1"/>
  <c r="Q79" i="8"/>
  <c r="Q102" i="8" s="1"/>
  <c r="P79" i="8"/>
  <c r="P102" i="8" s="1"/>
  <c r="O79" i="8"/>
  <c r="O102" i="8" s="1"/>
  <c r="N79" i="8"/>
  <c r="N102" i="8" s="1"/>
  <c r="M79" i="8"/>
  <c r="M102" i="8" s="1"/>
  <c r="L79" i="8"/>
  <c r="L102" i="8" s="1"/>
  <c r="K79" i="8"/>
  <c r="K102" i="8" s="1"/>
  <c r="J79" i="8"/>
  <c r="J102" i="8" s="1"/>
  <c r="I79" i="8"/>
  <c r="I102" i="8" s="1"/>
  <c r="H79" i="8"/>
  <c r="H102" i="8" s="1"/>
  <c r="G79" i="8"/>
  <c r="G102" i="8" s="1"/>
  <c r="F79" i="8"/>
  <c r="F102" i="8" s="1"/>
  <c r="E79" i="8"/>
  <c r="E102" i="8" s="1"/>
  <c r="D79" i="8"/>
  <c r="D102" i="8" s="1"/>
  <c r="AL78" i="8"/>
  <c r="AL101" i="8" s="1"/>
  <c r="AK78" i="8"/>
  <c r="AK101" i="8" s="1"/>
  <c r="AI78" i="8"/>
  <c r="AI101" i="8" s="1"/>
  <c r="AH78" i="8"/>
  <c r="AH101" i="8" s="1"/>
  <c r="AG78" i="8"/>
  <c r="AG101" i="8" s="1"/>
  <c r="AF78" i="8"/>
  <c r="AF101" i="8" s="1"/>
  <c r="AE78" i="8"/>
  <c r="AE101" i="8" s="1"/>
  <c r="AD78" i="8"/>
  <c r="AD101" i="8" s="1"/>
  <c r="AC78" i="8"/>
  <c r="AC101" i="8" s="1"/>
  <c r="AB78" i="8"/>
  <c r="AB101" i="8" s="1"/>
  <c r="AA78" i="8"/>
  <c r="AA101" i="8" s="1"/>
  <c r="Z78" i="8"/>
  <c r="Z101" i="8" s="1"/>
  <c r="Y78" i="8"/>
  <c r="Y101" i="8" s="1"/>
  <c r="X78" i="8"/>
  <c r="X101" i="8" s="1"/>
  <c r="W78" i="8"/>
  <c r="W101" i="8" s="1"/>
  <c r="V78" i="8"/>
  <c r="V101" i="8" s="1"/>
  <c r="T78" i="8"/>
  <c r="T101" i="8" s="1"/>
  <c r="S78" i="8"/>
  <c r="S101" i="8" s="1"/>
  <c r="Q78" i="8"/>
  <c r="Q101" i="8" s="1"/>
  <c r="P78" i="8"/>
  <c r="P101" i="8" s="1"/>
  <c r="O78" i="8"/>
  <c r="O101" i="8" s="1"/>
  <c r="N78" i="8"/>
  <c r="N101" i="8" s="1"/>
  <c r="M78" i="8"/>
  <c r="M101" i="8" s="1"/>
  <c r="L78" i="8"/>
  <c r="L101" i="8" s="1"/>
  <c r="K78" i="8"/>
  <c r="K101" i="8" s="1"/>
  <c r="J78" i="8"/>
  <c r="J101" i="8" s="1"/>
  <c r="I78" i="8"/>
  <c r="I101" i="8" s="1"/>
  <c r="H78" i="8"/>
  <c r="H101" i="8" s="1"/>
  <c r="G78" i="8"/>
  <c r="G101" i="8" s="1"/>
  <c r="F78" i="8"/>
  <c r="F101" i="8" s="1"/>
  <c r="E78" i="8"/>
  <c r="E101" i="8" s="1"/>
  <c r="D78" i="8"/>
  <c r="D101" i="8" s="1"/>
  <c r="AL77" i="8"/>
  <c r="AL100" i="8" s="1"/>
  <c r="AK77" i="8"/>
  <c r="AK100" i="8" s="1"/>
  <c r="AI77" i="8"/>
  <c r="AI100" i="8" s="1"/>
  <c r="AH77" i="8"/>
  <c r="AH100" i="8" s="1"/>
  <c r="AG77" i="8"/>
  <c r="AG100" i="8" s="1"/>
  <c r="AF77" i="8"/>
  <c r="AF100" i="8" s="1"/>
  <c r="AE77" i="8"/>
  <c r="AE100" i="8" s="1"/>
  <c r="AD77" i="8"/>
  <c r="AD100" i="8" s="1"/>
  <c r="AC77" i="8"/>
  <c r="AC100" i="8" s="1"/>
  <c r="AB77" i="8"/>
  <c r="AB100" i="8" s="1"/>
  <c r="AA77" i="8"/>
  <c r="AA100" i="8" s="1"/>
  <c r="Z77" i="8"/>
  <c r="Z100" i="8" s="1"/>
  <c r="Y77" i="8"/>
  <c r="Y100" i="8" s="1"/>
  <c r="X77" i="8"/>
  <c r="X100" i="8" s="1"/>
  <c r="W77" i="8"/>
  <c r="W100" i="8" s="1"/>
  <c r="V77" i="8"/>
  <c r="V100" i="8" s="1"/>
  <c r="T77" i="8"/>
  <c r="T100" i="8" s="1"/>
  <c r="S77" i="8"/>
  <c r="S100" i="8" s="1"/>
  <c r="Q77" i="8"/>
  <c r="Q100" i="8" s="1"/>
  <c r="P77" i="8"/>
  <c r="P100" i="8" s="1"/>
  <c r="O77" i="8"/>
  <c r="O100" i="8" s="1"/>
  <c r="N77" i="8"/>
  <c r="N100" i="8" s="1"/>
  <c r="M77" i="8"/>
  <c r="M100" i="8" s="1"/>
  <c r="L77" i="8"/>
  <c r="L100" i="8" s="1"/>
  <c r="K77" i="8"/>
  <c r="K100" i="8" s="1"/>
  <c r="J77" i="8"/>
  <c r="J100" i="8" s="1"/>
  <c r="I77" i="8"/>
  <c r="I100" i="8" s="1"/>
  <c r="H77" i="8"/>
  <c r="H100" i="8" s="1"/>
  <c r="G77" i="8"/>
  <c r="G100" i="8" s="1"/>
  <c r="F77" i="8"/>
  <c r="F100" i="8" s="1"/>
  <c r="E77" i="8"/>
  <c r="E100" i="8" s="1"/>
  <c r="D77" i="8"/>
  <c r="D100" i="8" s="1"/>
  <c r="AL76" i="8"/>
  <c r="AL99" i="8" s="1"/>
  <c r="AK76" i="8"/>
  <c r="AK99" i="8" s="1"/>
  <c r="AI76" i="8"/>
  <c r="AI99" i="8" s="1"/>
  <c r="AH76" i="8"/>
  <c r="AH99" i="8" s="1"/>
  <c r="AG76" i="8"/>
  <c r="AG99" i="8" s="1"/>
  <c r="AF76" i="8"/>
  <c r="AF99" i="8" s="1"/>
  <c r="AE76" i="8"/>
  <c r="AE99" i="8" s="1"/>
  <c r="AD76" i="8"/>
  <c r="AD99" i="8" s="1"/>
  <c r="AC76" i="8"/>
  <c r="AC99" i="8" s="1"/>
  <c r="AB76" i="8"/>
  <c r="AB99" i="8" s="1"/>
  <c r="AA76" i="8"/>
  <c r="AA99" i="8" s="1"/>
  <c r="Z76" i="8"/>
  <c r="Z99" i="8" s="1"/>
  <c r="Y76" i="8"/>
  <c r="Y99" i="8" s="1"/>
  <c r="X76" i="8"/>
  <c r="X99" i="8" s="1"/>
  <c r="W76" i="8"/>
  <c r="W99" i="8" s="1"/>
  <c r="V76" i="8"/>
  <c r="V99" i="8" s="1"/>
  <c r="T76" i="8"/>
  <c r="T99" i="8" s="1"/>
  <c r="S76" i="8"/>
  <c r="S99" i="8" s="1"/>
  <c r="Q76" i="8"/>
  <c r="Q99" i="8" s="1"/>
  <c r="P76" i="8"/>
  <c r="P99" i="8" s="1"/>
  <c r="O76" i="8"/>
  <c r="O99" i="8" s="1"/>
  <c r="N76" i="8"/>
  <c r="N99" i="8" s="1"/>
  <c r="M76" i="8"/>
  <c r="M99" i="8" s="1"/>
  <c r="L76" i="8"/>
  <c r="L99" i="8" s="1"/>
  <c r="K76" i="8"/>
  <c r="K99" i="8" s="1"/>
  <c r="J76" i="8"/>
  <c r="J99" i="8" s="1"/>
  <c r="I76" i="8"/>
  <c r="I99" i="8" s="1"/>
  <c r="H76" i="8"/>
  <c r="H99" i="8" s="1"/>
  <c r="G76" i="8"/>
  <c r="G99" i="8" s="1"/>
  <c r="F76" i="8"/>
  <c r="F99" i="8" s="1"/>
  <c r="E76" i="8"/>
  <c r="E99" i="8" s="1"/>
  <c r="D76" i="8"/>
  <c r="D99" i="8" s="1"/>
  <c r="AL75" i="8"/>
  <c r="AL98" i="8" s="1"/>
  <c r="AK75" i="8"/>
  <c r="AK98" i="8" s="1"/>
  <c r="AI75" i="8"/>
  <c r="AI98" i="8" s="1"/>
  <c r="AH75" i="8"/>
  <c r="AH98" i="8" s="1"/>
  <c r="AG75" i="8"/>
  <c r="AG98" i="8" s="1"/>
  <c r="AF75" i="8"/>
  <c r="AF98" i="8" s="1"/>
  <c r="AE75" i="8"/>
  <c r="AE98" i="8" s="1"/>
  <c r="AD75" i="8"/>
  <c r="AD98" i="8" s="1"/>
  <c r="AC75" i="8"/>
  <c r="AC98" i="8" s="1"/>
  <c r="AB75" i="8"/>
  <c r="AB98" i="8" s="1"/>
  <c r="AA75" i="8"/>
  <c r="AA98" i="8" s="1"/>
  <c r="Z75" i="8"/>
  <c r="Z98" i="8" s="1"/>
  <c r="Y75" i="8"/>
  <c r="Y98" i="8" s="1"/>
  <c r="X75" i="8"/>
  <c r="X98" i="8" s="1"/>
  <c r="W75" i="8"/>
  <c r="W98" i="8" s="1"/>
  <c r="V75" i="8"/>
  <c r="V98" i="8" s="1"/>
  <c r="T75" i="8"/>
  <c r="T98" i="8" s="1"/>
  <c r="S75" i="8"/>
  <c r="S98" i="8" s="1"/>
  <c r="Q75" i="8"/>
  <c r="Q98" i="8" s="1"/>
  <c r="P75" i="8"/>
  <c r="P98" i="8" s="1"/>
  <c r="O75" i="8"/>
  <c r="O98" i="8" s="1"/>
  <c r="N75" i="8"/>
  <c r="N98" i="8" s="1"/>
  <c r="M75" i="8"/>
  <c r="M98" i="8" s="1"/>
  <c r="L75" i="8"/>
  <c r="L98" i="8" s="1"/>
  <c r="K75" i="8"/>
  <c r="K98" i="8" s="1"/>
  <c r="J75" i="8"/>
  <c r="J98" i="8" s="1"/>
  <c r="I75" i="8"/>
  <c r="I98" i="8" s="1"/>
  <c r="H75" i="8"/>
  <c r="H98" i="8" s="1"/>
  <c r="G75" i="8"/>
  <c r="G98" i="8" s="1"/>
  <c r="F75" i="8"/>
  <c r="F98" i="8" s="1"/>
  <c r="E75" i="8"/>
  <c r="E98" i="8" s="1"/>
  <c r="D75" i="8"/>
  <c r="D98" i="8" s="1"/>
  <c r="AL74" i="8"/>
  <c r="AL97" i="8" s="1"/>
  <c r="AK74" i="8"/>
  <c r="AK97" i="8" s="1"/>
  <c r="AI74" i="8"/>
  <c r="AI97" i="8" s="1"/>
  <c r="AH74" i="8"/>
  <c r="AH97" i="8" s="1"/>
  <c r="AG74" i="8"/>
  <c r="AG97" i="8" s="1"/>
  <c r="AF74" i="8"/>
  <c r="AF97" i="8" s="1"/>
  <c r="AE74" i="8"/>
  <c r="AE97" i="8" s="1"/>
  <c r="AD74" i="8"/>
  <c r="AD97" i="8" s="1"/>
  <c r="AC74" i="8"/>
  <c r="AC97" i="8" s="1"/>
  <c r="AB74" i="8"/>
  <c r="AB97" i="8" s="1"/>
  <c r="AA74" i="8"/>
  <c r="AA97" i="8" s="1"/>
  <c r="Z74" i="8"/>
  <c r="Z97" i="8" s="1"/>
  <c r="Y74" i="8"/>
  <c r="Y97" i="8" s="1"/>
  <c r="X74" i="8"/>
  <c r="X97" i="8" s="1"/>
  <c r="W74" i="8"/>
  <c r="W97" i="8" s="1"/>
  <c r="V74" i="8"/>
  <c r="V97" i="8" s="1"/>
  <c r="T74" i="8"/>
  <c r="T97" i="8" s="1"/>
  <c r="S74" i="8"/>
  <c r="S97" i="8" s="1"/>
  <c r="Q74" i="8"/>
  <c r="Q97" i="8" s="1"/>
  <c r="P74" i="8"/>
  <c r="P97" i="8" s="1"/>
  <c r="O74" i="8"/>
  <c r="O97" i="8" s="1"/>
  <c r="N74" i="8"/>
  <c r="N97" i="8" s="1"/>
  <c r="M74" i="8"/>
  <c r="M97" i="8" s="1"/>
  <c r="L74" i="8"/>
  <c r="L97" i="8" s="1"/>
  <c r="K74" i="8"/>
  <c r="K97" i="8" s="1"/>
  <c r="J74" i="8"/>
  <c r="J97" i="8" s="1"/>
  <c r="I74" i="8"/>
  <c r="I97" i="8" s="1"/>
  <c r="H74" i="8"/>
  <c r="H97" i="8" s="1"/>
  <c r="G74" i="8"/>
  <c r="G97" i="8" s="1"/>
  <c r="F74" i="8"/>
  <c r="F97" i="8" s="1"/>
  <c r="E74" i="8"/>
  <c r="E97" i="8" s="1"/>
  <c r="D74" i="8"/>
  <c r="D97" i="8" s="1"/>
  <c r="AL73" i="8"/>
  <c r="AK73" i="8"/>
  <c r="AI73" i="8"/>
  <c r="AH73" i="8"/>
  <c r="AG73" i="8"/>
  <c r="AF73" i="8"/>
  <c r="AE73" i="8"/>
  <c r="AD73" i="8"/>
  <c r="AC73" i="8"/>
  <c r="AB73" i="8"/>
  <c r="AA73" i="8"/>
  <c r="Z73" i="8"/>
  <c r="Y73" i="8"/>
  <c r="X73" i="8"/>
  <c r="W73" i="8"/>
  <c r="V73" i="8"/>
  <c r="T73" i="8"/>
  <c r="S73" i="8"/>
  <c r="Q73" i="8"/>
  <c r="P73" i="8"/>
  <c r="O73" i="8"/>
  <c r="N73" i="8"/>
  <c r="M73" i="8"/>
  <c r="L73" i="8"/>
  <c r="L96" i="8" s="1"/>
  <c r="K73" i="8"/>
  <c r="J73" i="8"/>
  <c r="J96" i="8" s="1"/>
  <c r="I73" i="8"/>
  <c r="I96" i="8" s="1"/>
  <c r="H73" i="8"/>
  <c r="H96" i="8" s="1"/>
  <c r="G73" i="8"/>
  <c r="G96" i="8" s="1"/>
  <c r="F73" i="8"/>
  <c r="F96" i="8" s="1"/>
  <c r="E73" i="8"/>
  <c r="E96" i="8" s="1"/>
  <c r="D73" i="8"/>
  <c r="D96" i="8" s="1"/>
  <c r="AL62" i="8"/>
  <c r="AK62" i="8"/>
  <c r="AI62" i="8"/>
  <c r="AH62" i="8"/>
  <c r="AG62" i="8"/>
  <c r="AF62" i="8"/>
  <c r="AE62" i="8"/>
  <c r="AD62" i="8"/>
  <c r="AC62" i="8"/>
  <c r="AB62" i="8"/>
  <c r="AA62" i="8"/>
  <c r="Z62" i="8"/>
  <c r="Y62" i="8"/>
  <c r="X62" i="8"/>
  <c r="W62" i="8"/>
  <c r="V62" i="8"/>
  <c r="U62" i="8"/>
  <c r="T62" i="8"/>
  <c r="S62" i="8"/>
  <c r="R62" i="8"/>
  <c r="Q62" i="8"/>
  <c r="P62" i="8"/>
  <c r="O62" i="8"/>
  <c r="N62" i="8"/>
  <c r="M62" i="8"/>
  <c r="L62" i="8"/>
  <c r="K62" i="8"/>
  <c r="J62" i="8"/>
  <c r="I62" i="8"/>
  <c r="H62" i="8"/>
  <c r="G62" i="8"/>
  <c r="F62" i="8"/>
  <c r="E62" i="8"/>
  <c r="D62" i="8"/>
  <c r="AN61" i="8"/>
  <c r="AJ61" i="8"/>
  <c r="AN60" i="8"/>
  <c r="AJ60" i="8"/>
  <c r="AM60" i="8" s="1"/>
  <c r="AN59" i="8"/>
  <c r="AJ59" i="8"/>
  <c r="AN58" i="8"/>
  <c r="AJ58" i="8"/>
  <c r="AN57" i="8"/>
  <c r="AJ57" i="8"/>
  <c r="AN56" i="8"/>
  <c r="AJ56" i="8"/>
  <c r="AN55" i="8"/>
  <c r="AJ55" i="8"/>
  <c r="AN54" i="8"/>
  <c r="AJ54" i="8"/>
  <c r="AN53" i="8"/>
  <c r="AJ53" i="8"/>
  <c r="AN52" i="8"/>
  <c r="AJ52" i="8"/>
  <c r="AM52" i="8" s="1"/>
  <c r="AN51" i="8"/>
  <c r="AJ51" i="8"/>
  <c r="AL41" i="8"/>
  <c r="AK41" i="8"/>
  <c r="AI41" i="8"/>
  <c r="AH41" i="8"/>
  <c r="AG41" i="8"/>
  <c r="AF41" i="8"/>
  <c r="AE41" i="8"/>
  <c r="AD41" i="8"/>
  <c r="AC41" i="8"/>
  <c r="AB41" i="8"/>
  <c r="AA41" i="8"/>
  <c r="Z41" i="8"/>
  <c r="Y41" i="8"/>
  <c r="X41" i="8"/>
  <c r="W41" i="8"/>
  <c r="W11" i="43" s="1"/>
  <c r="V41" i="8"/>
  <c r="U41" i="8"/>
  <c r="T41" i="8"/>
  <c r="R41" i="8"/>
  <c r="Q41" i="8"/>
  <c r="P41" i="8"/>
  <c r="O41" i="8"/>
  <c r="N41" i="8"/>
  <c r="N11" i="43" s="1"/>
  <c r="M41" i="8"/>
  <c r="L41" i="8"/>
  <c r="K41" i="8"/>
  <c r="J41" i="8"/>
  <c r="I41" i="8"/>
  <c r="H41" i="8"/>
  <c r="G41" i="8"/>
  <c r="F41" i="8"/>
  <c r="E41" i="8"/>
  <c r="D41" i="8"/>
  <c r="AN40" i="8"/>
  <c r="AN39" i="8"/>
  <c r="AN38" i="8"/>
  <c r="AN37" i="8"/>
  <c r="AM37" i="8"/>
  <c r="AN36" i="8"/>
  <c r="AN35" i="8"/>
  <c r="AN34" i="8"/>
  <c r="AM34" i="8"/>
  <c r="AN33" i="8"/>
  <c r="AM33" i="8"/>
  <c r="AN32" i="8"/>
  <c r="AN31" i="8"/>
  <c r="AN30" i="8"/>
  <c r="AL84" i="7"/>
  <c r="AL107" i="7" s="1"/>
  <c r="AK84" i="7"/>
  <c r="AK107" i="7" s="1"/>
  <c r="AI84" i="7"/>
  <c r="AI107" i="7" s="1"/>
  <c r="AH84" i="7"/>
  <c r="AH107" i="7" s="1"/>
  <c r="AG84" i="7"/>
  <c r="AG107" i="7" s="1"/>
  <c r="AF84" i="7"/>
  <c r="AF107" i="7" s="1"/>
  <c r="AE84" i="7"/>
  <c r="AE107" i="7" s="1"/>
  <c r="AD84" i="7"/>
  <c r="AD107" i="7" s="1"/>
  <c r="AC84" i="7"/>
  <c r="AC107" i="7" s="1"/>
  <c r="AB84" i="7"/>
  <c r="AB107" i="7" s="1"/>
  <c r="AA84" i="7"/>
  <c r="AA107" i="7" s="1"/>
  <c r="Z84" i="7"/>
  <c r="Z107" i="7" s="1"/>
  <c r="Y84" i="7"/>
  <c r="Y107" i="7" s="1"/>
  <c r="X84" i="7"/>
  <c r="X107" i="7" s="1"/>
  <c r="W84" i="7"/>
  <c r="W107" i="7" s="1"/>
  <c r="V84" i="7"/>
  <c r="V107" i="7" s="1"/>
  <c r="T84" i="7"/>
  <c r="T107" i="7" s="1"/>
  <c r="S84" i="7"/>
  <c r="S107" i="7" s="1"/>
  <c r="Q84" i="7"/>
  <c r="Q107" i="7" s="1"/>
  <c r="P84" i="7"/>
  <c r="P107" i="7" s="1"/>
  <c r="O84" i="7"/>
  <c r="O107" i="7" s="1"/>
  <c r="N84" i="7"/>
  <c r="N107" i="7" s="1"/>
  <c r="M84" i="7"/>
  <c r="M107" i="7" s="1"/>
  <c r="L84" i="7"/>
  <c r="L107" i="7" s="1"/>
  <c r="K84" i="7"/>
  <c r="K107" i="7" s="1"/>
  <c r="J84" i="7"/>
  <c r="J107" i="7" s="1"/>
  <c r="I84" i="7"/>
  <c r="I107" i="7" s="1"/>
  <c r="H84" i="7"/>
  <c r="H107" i="7" s="1"/>
  <c r="G84" i="7"/>
  <c r="G107" i="7" s="1"/>
  <c r="F84" i="7"/>
  <c r="F107" i="7" s="1"/>
  <c r="E84" i="7"/>
  <c r="E107" i="7" s="1"/>
  <c r="D84" i="7"/>
  <c r="D107" i="7" s="1"/>
  <c r="AL83" i="7"/>
  <c r="AL106" i="7" s="1"/>
  <c r="AK83" i="7"/>
  <c r="AK106" i="7" s="1"/>
  <c r="AI83" i="7"/>
  <c r="AI106" i="7" s="1"/>
  <c r="AH83" i="7"/>
  <c r="AH106" i="7" s="1"/>
  <c r="AG83" i="7"/>
  <c r="AG106" i="7" s="1"/>
  <c r="AF83" i="7"/>
  <c r="AF106" i="7" s="1"/>
  <c r="AE83" i="7"/>
  <c r="AE106" i="7" s="1"/>
  <c r="AD83" i="7"/>
  <c r="AD106" i="7" s="1"/>
  <c r="AC83" i="7"/>
  <c r="AC106" i="7" s="1"/>
  <c r="AB83" i="7"/>
  <c r="AB106" i="7" s="1"/>
  <c r="AA83" i="7"/>
  <c r="AA106" i="7" s="1"/>
  <c r="Z83" i="7"/>
  <c r="Z106" i="7" s="1"/>
  <c r="Y83" i="7"/>
  <c r="Y106" i="7" s="1"/>
  <c r="X83" i="7"/>
  <c r="X106" i="7" s="1"/>
  <c r="W83" i="7"/>
  <c r="W106" i="7" s="1"/>
  <c r="V83" i="7"/>
  <c r="V106" i="7" s="1"/>
  <c r="T83" i="7"/>
  <c r="T106" i="7" s="1"/>
  <c r="S83" i="7"/>
  <c r="S106" i="7" s="1"/>
  <c r="Q83" i="7"/>
  <c r="Q106" i="7" s="1"/>
  <c r="P83" i="7"/>
  <c r="P106" i="7" s="1"/>
  <c r="O83" i="7"/>
  <c r="O106" i="7" s="1"/>
  <c r="N83" i="7"/>
  <c r="N106" i="7" s="1"/>
  <c r="M83" i="7"/>
  <c r="M106" i="7" s="1"/>
  <c r="L83" i="7"/>
  <c r="L106" i="7" s="1"/>
  <c r="K83" i="7"/>
  <c r="K106" i="7" s="1"/>
  <c r="J83" i="7"/>
  <c r="J106" i="7" s="1"/>
  <c r="I83" i="7"/>
  <c r="I106" i="7" s="1"/>
  <c r="H83" i="7"/>
  <c r="H106" i="7" s="1"/>
  <c r="G83" i="7"/>
  <c r="G106" i="7" s="1"/>
  <c r="F83" i="7"/>
  <c r="F106" i="7" s="1"/>
  <c r="E83" i="7"/>
  <c r="E106" i="7" s="1"/>
  <c r="D83" i="7"/>
  <c r="D106" i="7" s="1"/>
  <c r="AL82" i="7"/>
  <c r="AL105" i="7" s="1"/>
  <c r="AK82" i="7"/>
  <c r="AK105" i="7" s="1"/>
  <c r="AI82" i="7"/>
  <c r="AI105" i="7" s="1"/>
  <c r="AH82" i="7"/>
  <c r="AH105" i="7" s="1"/>
  <c r="AG82" i="7"/>
  <c r="AG105" i="7" s="1"/>
  <c r="AF82" i="7"/>
  <c r="AF105" i="7" s="1"/>
  <c r="AE82" i="7"/>
  <c r="AE105" i="7" s="1"/>
  <c r="AD82" i="7"/>
  <c r="AD105" i="7" s="1"/>
  <c r="AC82" i="7"/>
  <c r="AC105" i="7" s="1"/>
  <c r="AB82" i="7"/>
  <c r="AB105" i="7" s="1"/>
  <c r="AA82" i="7"/>
  <c r="AA105" i="7" s="1"/>
  <c r="Z82" i="7"/>
  <c r="Z105" i="7" s="1"/>
  <c r="Y82" i="7"/>
  <c r="Y105" i="7" s="1"/>
  <c r="X82" i="7"/>
  <c r="X105" i="7" s="1"/>
  <c r="W82" i="7"/>
  <c r="W105" i="7" s="1"/>
  <c r="V82" i="7"/>
  <c r="V105" i="7" s="1"/>
  <c r="T82" i="7"/>
  <c r="T105" i="7" s="1"/>
  <c r="S82" i="7"/>
  <c r="S105" i="7" s="1"/>
  <c r="Q82" i="7"/>
  <c r="Q105" i="7" s="1"/>
  <c r="P82" i="7"/>
  <c r="P105" i="7" s="1"/>
  <c r="O82" i="7"/>
  <c r="O105" i="7" s="1"/>
  <c r="N82" i="7"/>
  <c r="N105" i="7" s="1"/>
  <c r="M82" i="7"/>
  <c r="M105" i="7" s="1"/>
  <c r="L82" i="7"/>
  <c r="L105" i="7" s="1"/>
  <c r="K82" i="7"/>
  <c r="K105" i="7" s="1"/>
  <c r="J82" i="7"/>
  <c r="J105" i="7" s="1"/>
  <c r="I82" i="7"/>
  <c r="I105" i="7" s="1"/>
  <c r="H82" i="7"/>
  <c r="H105" i="7" s="1"/>
  <c r="G82" i="7"/>
  <c r="G105" i="7" s="1"/>
  <c r="F82" i="7"/>
  <c r="F105" i="7" s="1"/>
  <c r="E82" i="7"/>
  <c r="E105" i="7" s="1"/>
  <c r="D82" i="7"/>
  <c r="D105" i="7" s="1"/>
  <c r="AL81" i="7"/>
  <c r="AL104" i="7" s="1"/>
  <c r="AK81" i="7"/>
  <c r="AK104" i="7" s="1"/>
  <c r="AN104" i="7" s="1"/>
  <c r="AI81" i="7"/>
  <c r="AI104" i="7" s="1"/>
  <c r="AH81" i="7"/>
  <c r="AH104" i="7" s="1"/>
  <c r="AG81" i="7"/>
  <c r="AG104" i="7" s="1"/>
  <c r="AF81" i="7"/>
  <c r="AF104" i="7" s="1"/>
  <c r="AE81" i="7"/>
  <c r="AE104" i="7" s="1"/>
  <c r="AD81" i="7"/>
  <c r="AD104" i="7" s="1"/>
  <c r="AC81" i="7"/>
  <c r="AC104" i="7" s="1"/>
  <c r="AB81" i="7"/>
  <c r="AB104" i="7" s="1"/>
  <c r="AA81" i="7"/>
  <c r="AA104" i="7" s="1"/>
  <c r="Z81" i="7"/>
  <c r="Z104" i="7" s="1"/>
  <c r="Y81" i="7"/>
  <c r="Y104" i="7" s="1"/>
  <c r="X81" i="7"/>
  <c r="X104" i="7" s="1"/>
  <c r="W81" i="7"/>
  <c r="W104" i="7" s="1"/>
  <c r="V81" i="7"/>
  <c r="V104" i="7" s="1"/>
  <c r="T81" i="7"/>
  <c r="T104" i="7" s="1"/>
  <c r="S81" i="7"/>
  <c r="S104" i="7" s="1"/>
  <c r="Q81" i="7"/>
  <c r="Q104" i="7" s="1"/>
  <c r="P81" i="7"/>
  <c r="P104" i="7" s="1"/>
  <c r="O81" i="7"/>
  <c r="O104" i="7" s="1"/>
  <c r="N81" i="7"/>
  <c r="N104" i="7" s="1"/>
  <c r="M81" i="7"/>
  <c r="M104" i="7" s="1"/>
  <c r="L81" i="7"/>
  <c r="L104" i="7" s="1"/>
  <c r="K81" i="7"/>
  <c r="K104" i="7" s="1"/>
  <c r="J81" i="7"/>
  <c r="J104" i="7" s="1"/>
  <c r="I81" i="7"/>
  <c r="I104" i="7" s="1"/>
  <c r="H81" i="7"/>
  <c r="H104" i="7" s="1"/>
  <c r="G81" i="7"/>
  <c r="G104" i="7" s="1"/>
  <c r="F81" i="7"/>
  <c r="F104" i="7" s="1"/>
  <c r="E81" i="7"/>
  <c r="E104" i="7" s="1"/>
  <c r="D81" i="7"/>
  <c r="D104" i="7" s="1"/>
  <c r="AL80" i="7"/>
  <c r="AL103" i="7" s="1"/>
  <c r="AK80" i="7"/>
  <c r="AK103" i="7" s="1"/>
  <c r="AI80" i="7"/>
  <c r="AI103" i="7" s="1"/>
  <c r="AH80" i="7"/>
  <c r="AH103" i="7" s="1"/>
  <c r="AG80" i="7"/>
  <c r="AG103" i="7" s="1"/>
  <c r="AF80" i="7"/>
  <c r="AF103" i="7" s="1"/>
  <c r="AE80" i="7"/>
  <c r="AE103" i="7" s="1"/>
  <c r="AD80" i="7"/>
  <c r="AD103" i="7" s="1"/>
  <c r="AC80" i="7"/>
  <c r="AC103" i="7" s="1"/>
  <c r="AB80" i="7"/>
  <c r="AB103" i="7" s="1"/>
  <c r="AA80" i="7"/>
  <c r="AA103" i="7" s="1"/>
  <c r="Z80" i="7"/>
  <c r="Z103" i="7" s="1"/>
  <c r="Y80" i="7"/>
  <c r="Y103" i="7" s="1"/>
  <c r="X80" i="7"/>
  <c r="X103" i="7" s="1"/>
  <c r="W80" i="7"/>
  <c r="W103" i="7" s="1"/>
  <c r="V80" i="7"/>
  <c r="V103" i="7" s="1"/>
  <c r="T80" i="7"/>
  <c r="T103" i="7" s="1"/>
  <c r="S80" i="7"/>
  <c r="S103" i="7" s="1"/>
  <c r="Q80" i="7"/>
  <c r="Q103" i="7" s="1"/>
  <c r="P80" i="7"/>
  <c r="P103" i="7" s="1"/>
  <c r="O80" i="7"/>
  <c r="O103" i="7" s="1"/>
  <c r="N80" i="7"/>
  <c r="N103" i="7" s="1"/>
  <c r="M80" i="7"/>
  <c r="M103" i="7" s="1"/>
  <c r="L80" i="7"/>
  <c r="L103" i="7" s="1"/>
  <c r="K80" i="7"/>
  <c r="K103" i="7" s="1"/>
  <c r="J80" i="7"/>
  <c r="J103" i="7" s="1"/>
  <c r="I80" i="7"/>
  <c r="I103" i="7" s="1"/>
  <c r="H80" i="7"/>
  <c r="H103" i="7" s="1"/>
  <c r="G80" i="7"/>
  <c r="G103" i="7" s="1"/>
  <c r="F80" i="7"/>
  <c r="F103" i="7" s="1"/>
  <c r="E80" i="7"/>
  <c r="E103" i="7" s="1"/>
  <c r="D80" i="7"/>
  <c r="D103" i="7" s="1"/>
  <c r="AL79" i="7"/>
  <c r="AL102" i="7" s="1"/>
  <c r="AK79" i="7"/>
  <c r="AK102" i="7" s="1"/>
  <c r="AN102" i="7" s="1"/>
  <c r="AI79" i="7"/>
  <c r="AI102" i="7" s="1"/>
  <c r="AH79" i="7"/>
  <c r="AH102" i="7" s="1"/>
  <c r="AG79" i="7"/>
  <c r="AG102" i="7" s="1"/>
  <c r="AF79" i="7"/>
  <c r="AF102" i="7" s="1"/>
  <c r="AE79" i="7"/>
  <c r="AE102" i="7" s="1"/>
  <c r="AD79" i="7"/>
  <c r="AD102" i="7" s="1"/>
  <c r="AC79" i="7"/>
  <c r="AC102" i="7" s="1"/>
  <c r="AB79" i="7"/>
  <c r="AB102" i="7" s="1"/>
  <c r="AA79" i="7"/>
  <c r="AA102" i="7" s="1"/>
  <c r="Z79" i="7"/>
  <c r="Z102" i="7" s="1"/>
  <c r="Y79" i="7"/>
  <c r="Y102" i="7" s="1"/>
  <c r="X79" i="7"/>
  <c r="X102" i="7" s="1"/>
  <c r="W79" i="7"/>
  <c r="W102" i="7" s="1"/>
  <c r="V79" i="7"/>
  <c r="V102" i="7" s="1"/>
  <c r="T79" i="7"/>
  <c r="T102" i="7" s="1"/>
  <c r="S79" i="7"/>
  <c r="S102" i="7" s="1"/>
  <c r="Q79" i="7"/>
  <c r="Q102" i="7" s="1"/>
  <c r="P79" i="7"/>
  <c r="P102" i="7" s="1"/>
  <c r="O79" i="7"/>
  <c r="O102" i="7" s="1"/>
  <c r="N79" i="7"/>
  <c r="N102" i="7" s="1"/>
  <c r="M79" i="7"/>
  <c r="M102" i="7" s="1"/>
  <c r="L79" i="7"/>
  <c r="L102" i="7" s="1"/>
  <c r="K79" i="7"/>
  <c r="K102" i="7" s="1"/>
  <c r="J79" i="7"/>
  <c r="J102" i="7" s="1"/>
  <c r="I79" i="7"/>
  <c r="I102" i="7" s="1"/>
  <c r="H79" i="7"/>
  <c r="H102" i="7" s="1"/>
  <c r="G79" i="7"/>
  <c r="G102" i="7" s="1"/>
  <c r="F79" i="7"/>
  <c r="F102" i="7" s="1"/>
  <c r="E79" i="7"/>
  <c r="E102" i="7" s="1"/>
  <c r="D79" i="7"/>
  <c r="D102" i="7" s="1"/>
  <c r="AL78" i="7"/>
  <c r="AL101" i="7" s="1"/>
  <c r="AK78" i="7"/>
  <c r="AK101" i="7" s="1"/>
  <c r="AI78" i="7"/>
  <c r="AI101" i="7" s="1"/>
  <c r="AH78" i="7"/>
  <c r="AH101" i="7" s="1"/>
  <c r="AG78" i="7"/>
  <c r="AG101" i="7" s="1"/>
  <c r="R101" i="7" s="1"/>
  <c r="AF78" i="7"/>
  <c r="AF101" i="7" s="1"/>
  <c r="AE78" i="7"/>
  <c r="AE101" i="7" s="1"/>
  <c r="AD78" i="7"/>
  <c r="AD101" i="7" s="1"/>
  <c r="AC78" i="7"/>
  <c r="AC101" i="7" s="1"/>
  <c r="AB78" i="7"/>
  <c r="AB101" i="7" s="1"/>
  <c r="AA78" i="7"/>
  <c r="AA101" i="7" s="1"/>
  <c r="Z78" i="7"/>
  <c r="Z101" i="7" s="1"/>
  <c r="Y78" i="7"/>
  <c r="Y101" i="7" s="1"/>
  <c r="X78" i="7"/>
  <c r="X101" i="7" s="1"/>
  <c r="W78" i="7"/>
  <c r="W101" i="7" s="1"/>
  <c r="V78" i="7"/>
  <c r="V101" i="7" s="1"/>
  <c r="T78" i="7"/>
  <c r="T101" i="7" s="1"/>
  <c r="S78" i="7"/>
  <c r="S101" i="7" s="1"/>
  <c r="Q78" i="7"/>
  <c r="Q101" i="7" s="1"/>
  <c r="P78" i="7"/>
  <c r="P101" i="7" s="1"/>
  <c r="O78" i="7"/>
  <c r="O101" i="7" s="1"/>
  <c r="N78" i="7"/>
  <c r="N101" i="7" s="1"/>
  <c r="M78" i="7"/>
  <c r="M101" i="7" s="1"/>
  <c r="L78" i="7"/>
  <c r="L101" i="7" s="1"/>
  <c r="K78" i="7"/>
  <c r="K101" i="7" s="1"/>
  <c r="J78" i="7"/>
  <c r="J101" i="7" s="1"/>
  <c r="I78" i="7"/>
  <c r="I101" i="7" s="1"/>
  <c r="H78" i="7"/>
  <c r="H101" i="7" s="1"/>
  <c r="G78" i="7"/>
  <c r="G101" i="7" s="1"/>
  <c r="F78" i="7"/>
  <c r="F101" i="7" s="1"/>
  <c r="E78" i="7"/>
  <c r="E101" i="7" s="1"/>
  <c r="D78" i="7"/>
  <c r="D101" i="7" s="1"/>
  <c r="AL77" i="7"/>
  <c r="AL100" i="7" s="1"/>
  <c r="AK77" i="7"/>
  <c r="AK100" i="7" s="1"/>
  <c r="AI77" i="7"/>
  <c r="AI100" i="7" s="1"/>
  <c r="AH77" i="7"/>
  <c r="AH100" i="7" s="1"/>
  <c r="AG77" i="7"/>
  <c r="AG100" i="7" s="1"/>
  <c r="AF77" i="7"/>
  <c r="AF100" i="7" s="1"/>
  <c r="AE77" i="7"/>
  <c r="AE100" i="7" s="1"/>
  <c r="AD77" i="7"/>
  <c r="AD100" i="7" s="1"/>
  <c r="AC77" i="7"/>
  <c r="AC100" i="7" s="1"/>
  <c r="AB77" i="7"/>
  <c r="AB100" i="7" s="1"/>
  <c r="AA77" i="7"/>
  <c r="AA100" i="7" s="1"/>
  <c r="Z77" i="7"/>
  <c r="Z100" i="7" s="1"/>
  <c r="Y77" i="7"/>
  <c r="Y100" i="7" s="1"/>
  <c r="X77" i="7"/>
  <c r="X100" i="7" s="1"/>
  <c r="W77" i="7"/>
  <c r="W100" i="7" s="1"/>
  <c r="V77" i="7"/>
  <c r="V100" i="7" s="1"/>
  <c r="T77" i="7"/>
  <c r="T100" i="7" s="1"/>
  <c r="S77" i="7"/>
  <c r="S100" i="7" s="1"/>
  <c r="Q77" i="7"/>
  <c r="Q100" i="7" s="1"/>
  <c r="P77" i="7"/>
  <c r="P100" i="7" s="1"/>
  <c r="O77" i="7"/>
  <c r="O100" i="7" s="1"/>
  <c r="N77" i="7"/>
  <c r="N100" i="7" s="1"/>
  <c r="M77" i="7"/>
  <c r="M100" i="7" s="1"/>
  <c r="L77" i="7"/>
  <c r="L100" i="7" s="1"/>
  <c r="K77" i="7"/>
  <c r="K100" i="7" s="1"/>
  <c r="J77" i="7"/>
  <c r="J100" i="7" s="1"/>
  <c r="I77" i="7"/>
  <c r="I100" i="7" s="1"/>
  <c r="H77" i="7"/>
  <c r="H100" i="7" s="1"/>
  <c r="G77" i="7"/>
  <c r="G100" i="7" s="1"/>
  <c r="F77" i="7"/>
  <c r="F100" i="7" s="1"/>
  <c r="E77" i="7"/>
  <c r="E100" i="7" s="1"/>
  <c r="D77" i="7"/>
  <c r="D100" i="7" s="1"/>
  <c r="AL76" i="7"/>
  <c r="AL99" i="7" s="1"/>
  <c r="AK76" i="7"/>
  <c r="AK99" i="7" s="1"/>
  <c r="AI76" i="7"/>
  <c r="AI99" i="7" s="1"/>
  <c r="AH76" i="7"/>
  <c r="AH99" i="7" s="1"/>
  <c r="AG76" i="7"/>
  <c r="AG99" i="7" s="1"/>
  <c r="AF76" i="7"/>
  <c r="AF99" i="7" s="1"/>
  <c r="AE76" i="7"/>
  <c r="AE99" i="7" s="1"/>
  <c r="AD76" i="7"/>
  <c r="AD99" i="7" s="1"/>
  <c r="AC76" i="7"/>
  <c r="AC99" i="7" s="1"/>
  <c r="AB76" i="7"/>
  <c r="AB99" i="7" s="1"/>
  <c r="AA76" i="7"/>
  <c r="AA99" i="7" s="1"/>
  <c r="Z76" i="7"/>
  <c r="Z99" i="7" s="1"/>
  <c r="Y76" i="7"/>
  <c r="Y99" i="7" s="1"/>
  <c r="X76" i="7"/>
  <c r="X99" i="7" s="1"/>
  <c r="W76" i="7"/>
  <c r="W99" i="7" s="1"/>
  <c r="V76" i="7"/>
  <c r="V99" i="7" s="1"/>
  <c r="T76" i="7"/>
  <c r="T99" i="7" s="1"/>
  <c r="S76" i="7"/>
  <c r="S99" i="7" s="1"/>
  <c r="Q76" i="7"/>
  <c r="Q99" i="7" s="1"/>
  <c r="P76" i="7"/>
  <c r="P99" i="7" s="1"/>
  <c r="O76" i="7"/>
  <c r="O99" i="7" s="1"/>
  <c r="N76" i="7"/>
  <c r="N99" i="7" s="1"/>
  <c r="M76" i="7"/>
  <c r="M99" i="7" s="1"/>
  <c r="L76" i="7"/>
  <c r="L99" i="7" s="1"/>
  <c r="K76" i="7"/>
  <c r="K99" i="7" s="1"/>
  <c r="J76" i="7"/>
  <c r="J99" i="7" s="1"/>
  <c r="I76" i="7"/>
  <c r="I99" i="7" s="1"/>
  <c r="H76" i="7"/>
  <c r="H99" i="7" s="1"/>
  <c r="G76" i="7"/>
  <c r="G99" i="7" s="1"/>
  <c r="F76" i="7"/>
  <c r="F99" i="7" s="1"/>
  <c r="E76" i="7"/>
  <c r="E99" i="7" s="1"/>
  <c r="D76" i="7"/>
  <c r="D99" i="7" s="1"/>
  <c r="AL75" i="7"/>
  <c r="AL98" i="7" s="1"/>
  <c r="AK75" i="7"/>
  <c r="AK98" i="7" s="1"/>
  <c r="AI75" i="7"/>
  <c r="AI98" i="7" s="1"/>
  <c r="AH75" i="7"/>
  <c r="AH98" i="7" s="1"/>
  <c r="AG75" i="7"/>
  <c r="AG98" i="7" s="1"/>
  <c r="AF75" i="7"/>
  <c r="AF98" i="7" s="1"/>
  <c r="AE75" i="7"/>
  <c r="AE98" i="7" s="1"/>
  <c r="AD75" i="7"/>
  <c r="AD98" i="7" s="1"/>
  <c r="AC75" i="7"/>
  <c r="AC98" i="7" s="1"/>
  <c r="AB75" i="7"/>
  <c r="AB98" i="7" s="1"/>
  <c r="AA75" i="7"/>
  <c r="AA98" i="7" s="1"/>
  <c r="Z75" i="7"/>
  <c r="Z98" i="7" s="1"/>
  <c r="Y75" i="7"/>
  <c r="Y98" i="7" s="1"/>
  <c r="X75" i="7"/>
  <c r="X98" i="7" s="1"/>
  <c r="W75" i="7"/>
  <c r="W98" i="7" s="1"/>
  <c r="V75" i="7"/>
  <c r="V98" i="7" s="1"/>
  <c r="T75" i="7"/>
  <c r="T98" i="7" s="1"/>
  <c r="S75" i="7"/>
  <c r="S98" i="7" s="1"/>
  <c r="Q75" i="7"/>
  <c r="Q98" i="7" s="1"/>
  <c r="P75" i="7"/>
  <c r="P98" i="7" s="1"/>
  <c r="O75" i="7"/>
  <c r="O98" i="7" s="1"/>
  <c r="N75" i="7"/>
  <c r="N98" i="7" s="1"/>
  <c r="M75" i="7"/>
  <c r="M98" i="7" s="1"/>
  <c r="L75" i="7"/>
  <c r="L98" i="7" s="1"/>
  <c r="K75" i="7"/>
  <c r="K98" i="7" s="1"/>
  <c r="J75" i="7"/>
  <c r="J98" i="7" s="1"/>
  <c r="I75" i="7"/>
  <c r="I98" i="7" s="1"/>
  <c r="H75" i="7"/>
  <c r="H98" i="7" s="1"/>
  <c r="G75" i="7"/>
  <c r="G98" i="7" s="1"/>
  <c r="F75" i="7"/>
  <c r="F98" i="7" s="1"/>
  <c r="E75" i="7"/>
  <c r="E98" i="7" s="1"/>
  <c r="D75" i="7"/>
  <c r="D98" i="7" s="1"/>
  <c r="AL74" i="7"/>
  <c r="AL97" i="7" s="1"/>
  <c r="AK74" i="7"/>
  <c r="AK97" i="7" s="1"/>
  <c r="AI74" i="7"/>
  <c r="AI97" i="7" s="1"/>
  <c r="AH74" i="7"/>
  <c r="AH97" i="7" s="1"/>
  <c r="AG74" i="7"/>
  <c r="AG97" i="7" s="1"/>
  <c r="AF74" i="7"/>
  <c r="AF97" i="7" s="1"/>
  <c r="AE74" i="7"/>
  <c r="AE97" i="7" s="1"/>
  <c r="AD74" i="7"/>
  <c r="AD97" i="7" s="1"/>
  <c r="AC74" i="7"/>
  <c r="AC97" i="7" s="1"/>
  <c r="AB74" i="7"/>
  <c r="AB97" i="7" s="1"/>
  <c r="AA74" i="7"/>
  <c r="AA97" i="7" s="1"/>
  <c r="Z74" i="7"/>
  <c r="Z97" i="7" s="1"/>
  <c r="Y74" i="7"/>
  <c r="Y97" i="7" s="1"/>
  <c r="X74" i="7"/>
  <c r="X97" i="7" s="1"/>
  <c r="W74" i="7"/>
  <c r="W97" i="7" s="1"/>
  <c r="V74" i="7"/>
  <c r="V97" i="7" s="1"/>
  <c r="T74" i="7"/>
  <c r="T97" i="7" s="1"/>
  <c r="S74" i="7"/>
  <c r="S97" i="7" s="1"/>
  <c r="Q74" i="7"/>
  <c r="Q97" i="7" s="1"/>
  <c r="P74" i="7"/>
  <c r="P97" i="7" s="1"/>
  <c r="O74" i="7"/>
  <c r="O97" i="7" s="1"/>
  <c r="N74" i="7"/>
  <c r="N97" i="7" s="1"/>
  <c r="M74" i="7"/>
  <c r="M97" i="7" s="1"/>
  <c r="L74" i="7"/>
  <c r="L97" i="7" s="1"/>
  <c r="K74" i="7"/>
  <c r="K97" i="7" s="1"/>
  <c r="J74" i="7"/>
  <c r="J97" i="7" s="1"/>
  <c r="I74" i="7"/>
  <c r="I97" i="7" s="1"/>
  <c r="H74" i="7"/>
  <c r="H97" i="7" s="1"/>
  <c r="G74" i="7"/>
  <c r="G97" i="7" s="1"/>
  <c r="F74" i="7"/>
  <c r="F97" i="7" s="1"/>
  <c r="E74" i="7"/>
  <c r="E97" i="7" s="1"/>
  <c r="D74" i="7"/>
  <c r="D97" i="7" s="1"/>
  <c r="AL73" i="7"/>
  <c r="AK73" i="7"/>
  <c r="AI73" i="7"/>
  <c r="AH73" i="7"/>
  <c r="AG73" i="7"/>
  <c r="AF73" i="7"/>
  <c r="AE73" i="7"/>
  <c r="AD73" i="7"/>
  <c r="AC73" i="7"/>
  <c r="AB73" i="7"/>
  <c r="AA73" i="7"/>
  <c r="Z73" i="7"/>
  <c r="Y73" i="7"/>
  <c r="X73" i="7"/>
  <c r="W73" i="7"/>
  <c r="V73" i="7"/>
  <c r="T73" i="7"/>
  <c r="S73" i="7"/>
  <c r="Q73" i="7"/>
  <c r="P73" i="7"/>
  <c r="O73" i="7"/>
  <c r="N73" i="7"/>
  <c r="M73" i="7"/>
  <c r="L73" i="7"/>
  <c r="K73" i="7"/>
  <c r="J73" i="7"/>
  <c r="I73" i="7"/>
  <c r="I96" i="7" s="1"/>
  <c r="H73" i="7"/>
  <c r="H96" i="7" s="1"/>
  <c r="G73" i="7"/>
  <c r="G96" i="7" s="1"/>
  <c r="F73" i="7"/>
  <c r="F96" i="7" s="1"/>
  <c r="E73" i="7"/>
  <c r="E96" i="7" s="1"/>
  <c r="D73" i="7"/>
  <c r="D96" i="7" s="1"/>
  <c r="AL62" i="7"/>
  <c r="AK62" i="7"/>
  <c r="AI62" i="7"/>
  <c r="AH62" i="7"/>
  <c r="AG62" i="7"/>
  <c r="AF62" i="7"/>
  <c r="AE62" i="7"/>
  <c r="AD62" i="7"/>
  <c r="AC62" i="7"/>
  <c r="AB62" i="7"/>
  <c r="AA62" i="7"/>
  <c r="Z62" i="7"/>
  <c r="Y62" i="7"/>
  <c r="X62" i="7"/>
  <c r="W62" i="7"/>
  <c r="V62" i="7"/>
  <c r="U62" i="7"/>
  <c r="T62" i="7"/>
  <c r="S62" i="7"/>
  <c r="R62" i="7"/>
  <c r="Q62" i="7"/>
  <c r="P62" i="7"/>
  <c r="O62" i="7"/>
  <c r="N62" i="7"/>
  <c r="M62" i="7"/>
  <c r="L62" i="7"/>
  <c r="K62" i="7"/>
  <c r="J62" i="7"/>
  <c r="I62" i="7"/>
  <c r="H62" i="7"/>
  <c r="G62" i="7"/>
  <c r="F62" i="7"/>
  <c r="E62" i="7"/>
  <c r="D62" i="7"/>
  <c r="AN61" i="7"/>
  <c r="AJ61" i="7"/>
  <c r="AN60" i="7"/>
  <c r="AJ60" i="7"/>
  <c r="AN59" i="7"/>
  <c r="AJ59" i="7"/>
  <c r="AN58" i="7"/>
  <c r="AJ58" i="7"/>
  <c r="AM58" i="7" s="1"/>
  <c r="AN57" i="7"/>
  <c r="AJ57" i="7"/>
  <c r="AN56" i="7"/>
  <c r="AJ56" i="7"/>
  <c r="AN55" i="7"/>
  <c r="AJ55" i="7"/>
  <c r="AN54" i="7"/>
  <c r="AJ54" i="7"/>
  <c r="AN53" i="7"/>
  <c r="AJ53" i="7"/>
  <c r="AN52" i="7"/>
  <c r="AJ52" i="7"/>
  <c r="AN51" i="7"/>
  <c r="AJ51" i="7"/>
  <c r="AM51" i="7" s="1"/>
  <c r="AL41" i="7"/>
  <c r="AK41" i="7"/>
  <c r="AN41" i="7" s="1"/>
  <c r="AI41" i="7"/>
  <c r="AH41" i="7"/>
  <c r="AG41" i="7"/>
  <c r="AF41" i="7"/>
  <c r="AE41" i="7"/>
  <c r="AD41" i="7"/>
  <c r="AC41" i="7"/>
  <c r="AB41" i="7"/>
  <c r="AA41" i="7"/>
  <c r="Z41" i="7"/>
  <c r="Y41" i="7"/>
  <c r="X41" i="7"/>
  <c r="W41" i="7"/>
  <c r="W10" i="43" s="1"/>
  <c r="V41" i="7"/>
  <c r="U41" i="7"/>
  <c r="T41" i="7"/>
  <c r="S41" i="7"/>
  <c r="R41" i="7"/>
  <c r="Q41" i="7"/>
  <c r="P41" i="7"/>
  <c r="O41" i="7"/>
  <c r="N41" i="7"/>
  <c r="N10" i="43" s="1"/>
  <c r="M41" i="7"/>
  <c r="L41" i="7"/>
  <c r="K41" i="7"/>
  <c r="J41" i="7"/>
  <c r="I41" i="7"/>
  <c r="H41" i="7"/>
  <c r="G41" i="7"/>
  <c r="F41" i="7"/>
  <c r="E41" i="7"/>
  <c r="D41" i="7"/>
  <c r="AN40" i="7"/>
  <c r="AM40" i="7"/>
  <c r="AN39" i="7"/>
  <c r="AM39" i="7"/>
  <c r="AN38" i="7"/>
  <c r="AN37" i="7"/>
  <c r="AN36" i="7"/>
  <c r="AN35" i="7"/>
  <c r="AN34" i="7"/>
  <c r="AN33" i="7"/>
  <c r="AN32" i="7"/>
  <c r="AN31" i="7"/>
  <c r="AN30" i="7"/>
  <c r="AL84" i="6"/>
  <c r="AL107" i="6" s="1"/>
  <c r="AK84" i="6"/>
  <c r="AK107" i="6" s="1"/>
  <c r="AI84" i="6"/>
  <c r="AI107" i="6" s="1"/>
  <c r="AH84" i="6"/>
  <c r="AH107" i="6" s="1"/>
  <c r="AG84" i="6"/>
  <c r="AG107" i="6" s="1"/>
  <c r="R107" i="6" s="1"/>
  <c r="AF84" i="6"/>
  <c r="AF107" i="6" s="1"/>
  <c r="AE84" i="6"/>
  <c r="AE107" i="6" s="1"/>
  <c r="AD84" i="6"/>
  <c r="AD107" i="6" s="1"/>
  <c r="AC84" i="6"/>
  <c r="AC107" i="6" s="1"/>
  <c r="AB84" i="6"/>
  <c r="AB107" i="6" s="1"/>
  <c r="AA84" i="6"/>
  <c r="AA107" i="6" s="1"/>
  <c r="Z84" i="6"/>
  <c r="Z107" i="6" s="1"/>
  <c r="Y84" i="6"/>
  <c r="Y107" i="6" s="1"/>
  <c r="X84" i="6"/>
  <c r="X107" i="6" s="1"/>
  <c r="W84" i="6"/>
  <c r="W107" i="6" s="1"/>
  <c r="V84" i="6"/>
  <c r="V107" i="6" s="1"/>
  <c r="T84" i="6"/>
  <c r="T107" i="6" s="1"/>
  <c r="Q84" i="6"/>
  <c r="Q107" i="6" s="1"/>
  <c r="P84" i="6"/>
  <c r="P107" i="6" s="1"/>
  <c r="O84" i="6"/>
  <c r="O107" i="6" s="1"/>
  <c r="N84" i="6"/>
  <c r="N107" i="6" s="1"/>
  <c r="M84" i="6"/>
  <c r="M107" i="6" s="1"/>
  <c r="L84" i="6"/>
  <c r="L107" i="6" s="1"/>
  <c r="K84" i="6"/>
  <c r="K107" i="6" s="1"/>
  <c r="J84" i="6"/>
  <c r="J107" i="6" s="1"/>
  <c r="I84" i="6"/>
  <c r="I107" i="6" s="1"/>
  <c r="H84" i="6"/>
  <c r="H107" i="6" s="1"/>
  <c r="G84" i="6"/>
  <c r="G107" i="6" s="1"/>
  <c r="F84" i="6"/>
  <c r="F107" i="6" s="1"/>
  <c r="E84" i="6"/>
  <c r="E107" i="6" s="1"/>
  <c r="D84" i="6"/>
  <c r="D107" i="6" s="1"/>
  <c r="AL83" i="6"/>
  <c r="AL106" i="6" s="1"/>
  <c r="AK83" i="6"/>
  <c r="AK106" i="6" s="1"/>
  <c r="AI83" i="6"/>
  <c r="AI106" i="6" s="1"/>
  <c r="AH83" i="6"/>
  <c r="AH106" i="6" s="1"/>
  <c r="AG83" i="6"/>
  <c r="AG106" i="6" s="1"/>
  <c r="AF83" i="6"/>
  <c r="AF106" i="6" s="1"/>
  <c r="AE83" i="6"/>
  <c r="AE106" i="6" s="1"/>
  <c r="AD83" i="6"/>
  <c r="AD106" i="6" s="1"/>
  <c r="AC83" i="6"/>
  <c r="AC106" i="6" s="1"/>
  <c r="AB83" i="6"/>
  <c r="AB106" i="6" s="1"/>
  <c r="AA83" i="6"/>
  <c r="AA106" i="6" s="1"/>
  <c r="Z83" i="6"/>
  <c r="Z106" i="6" s="1"/>
  <c r="Y83" i="6"/>
  <c r="Y106" i="6" s="1"/>
  <c r="X83" i="6"/>
  <c r="X106" i="6" s="1"/>
  <c r="W83" i="6"/>
  <c r="W106" i="6" s="1"/>
  <c r="V83" i="6"/>
  <c r="V106" i="6" s="1"/>
  <c r="T83" i="6"/>
  <c r="T106" i="6" s="1"/>
  <c r="Q83" i="6"/>
  <c r="Q106" i="6" s="1"/>
  <c r="P83" i="6"/>
  <c r="P106" i="6" s="1"/>
  <c r="O83" i="6"/>
  <c r="O106" i="6" s="1"/>
  <c r="N83" i="6"/>
  <c r="N106" i="6" s="1"/>
  <c r="M83" i="6"/>
  <c r="M106" i="6" s="1"/>
  <c r="L83" i="6"/>
  <c r="L106" i="6" s="1"/>
  <c r="K83" i="6"/>
  <c r="K106" i="6" s="1"/>
  <c r="J83" i="6"/>
  <c r="J106" i="6" s="1"/>
  <c r="I83" i="6"/>
  <c r="I106" i="6" s="1"/>
  <c r="H83" i="6"/>
  <c r="H106" i="6" s="1"/>
  <c r="G83" i="6"/>
  <c r="G106" i="6" s="1"/>
  <c r="F83" i="6"/>
  <c r="F106" i="6" s="1"/>
  <c r="E83" i="6"/>
  <c r="E106" i="6" s="1"/>
  <c r="D83" i="6"/>
  <c r="D106" i="6" s="1"/>
  <c r="AL82" i="6"/>
  <c r="AL105" i="6" s="1"/>
  <c r="AK82" i="6"/>
  <c r="AK105" i="6" s="1"/>
  <c r="AI82" i="6"/>
  <c r="AI105" i="6" s="1"/>
  <c r="AH82" i="6"/>
  <c r="AH105" i="6" s="1"/>
  <c r="AG82" i="6"/>
  <c r="AG105" i="6" s="1"/>
  <c r="AF82" i="6"/>
  <c r="AF105" i="6" s="1"/>
  <c r="AE82" i="6"/>
  <c r="AE105" i="6" s="1"/>
  <c r="AD82" i="6"/>
  <c r="AD105" i="6" s="1"/>
  <c r="AC82" i="6"/>
  <c r="AC105" i="6" s="1"/>
  <c r="AB82" i="6"/>
  <c r="AB105" i="6" s="1"/>
  <c r="AA82" i="6"/>
  <c r="AA105" i="6" s="1"/>
  <c r="Z82" i="6"/>
  <c r="Z105" i="6" s="1"/>
  <c r="Y82" i="6"/>
  <c r="Y105" i="6" s="1"/>
  <c r="X82" i="6"/>
  <c r="X105" i="6" s="1"/>
  <c r="W82" i="6"/>
  <c r="W105" i="6" s="1"/>
  <c r="V82" i="6"/>
  <c r="V105" i="6" s="1"/>
  <c r="T82" i="6"/>
  <c r="T105" i="6" s="1"/>
  <c r="S82" i="6"/>
  <c r="S105" i="6" s="1"/>
  <c r="Q82" i="6"/>
  <c r="Q105" i="6" s="1"/>
  <c r="P82" i="6"/>
  <c r="P105" i="6" s="1"/>
  <c r="O82" i="6"/>
  <c r="O105" i="6" s="1"/>
  <c r="N82" i="6"/>
  <c r="N105" i="6" s="1"/>
  <c r="M82" i="6"/>
  <c r="M105" i="6" s="1"/>
  <c r="L82" i="6"/>
  <c r="L105" i="6" s="1"/>
  <c r="K82" i="6"/>
  <c r="K105" i="6" s="1"/>
  <c r="J82" i="6"/>
  <c r="J105" i="6" s="1"/>
  <c r="I82" i="6"/>
  <c r="I105" i="6" s="1"/>
  <c r="H82" i="6"/>
  <c r="H105" i="6" s="1"/>
  <c r="G82" i="6"/>
  <c r="G105" i="6" s="1"/>
  <c r="F82" i="6"/>
  <c r="F105" i="6" s="1"/>
  <c r="E82" i="6"/>
  <c r="E105" i="6" s="1"/>
  <c r="D82" i="6"/>
  <c r="D105" i="6" s="1"/>
  <c r="AL81" i="6"/>
  <c r="AL104" i="6" s="1"/>
  <c r="AK81" i="6"/>
  <c r="AK104" i="6" s="1"/>
  <c r="AI81" i="6"/>
  <c r="AI104" i="6" s="1"/>
  <c r="AH81" i="6"/>
  <c r="AH104" i="6" s="1"/>
  <c r="AG81" i="6"/>
  <c r="AG104" i="6" s="1"/>
  <c r="AF81" i="6"/>
  <c r="AF104" i="6" s="1"/>
  <c r="AE81" i="6"/>
  <c r="AE104" i="6" s="1"/>
  <c r="AD81" i="6"/>
  <c r="AD104" i="6" s="1"/>
  <c r="AC81" i="6"/>
  <c r="AC104" i="6" s="1"/>
  <c r="AB81" i="6"/>
  <c r="AB104" i="6" s="1"/>
  <c r="AA81" i="6"/>
  <c r="AA104" i="6" s="1"/>
  <c r="Z81" i="6"/>
  <c r="Z104" i="6" s="1"/>
  <c r="Y81" i="6"/>
  <c r="Y104" i="6" s="1"/>
  <c r="X81" i="6"/>
  <c r="X104" i="6" s="1"/>
  <c r="W81" i="6"/>
  <c r="W104" i="6" s="1"/>
  <c r="V81" i="6"/>
  <c r="V104" i="6" s="1"/>
  <c r="T81" i="6"/>
  <c r="T104" i="6" s="1"/>
  <c r="S81" i="6"/>
  <c r="S104" i="6" s="1"/>
  <c r="Q81" i="6"/>
  <c r="Q104" i="6" s="1"/>
  <c r="P81" i="6"/>
  <c r="P104" i="6" s="1"/>
  <c r="O81" i="6"/>
  <c r="O104" i="6" s="1"/>
  <c r="N81" i="6"/>
  <c r="N104" i="6" s="1"/>
  <c r="M81" i="6"/>
  <c r="M104" i="6" s="1"/>
  <c r="L81" i="6"/>
  <c r="L104" i="6" s="1"/>
  <c r="K81" i="6"/>
  <c r="K104" i="6" s="1"/>
  <c r="J81" i="6"/>
  <c r="J104" i="6" s="1"/>
  <c r="I81" i="6"/>
  <c r="I104" i="6" s="1"/>
  <c r="H81" i="6"/>
  <c r="H104" i="6" s="1"/>
  <c r="G81" i="6"/>
  <c r="G104" i="6" s="1"/>
  <c r="F81" i="6"/>
  <c r="F104" i="6" s="1"/>
  <c r="E81" i="6"/>
  <c r="E104" i="6" s="1"/>
  <c r="D81" i="6"/>
  <c r="D104" i="6" s="1"/>
  <c r="AL80" i="6"/>
  <c r="AL103" i="6" s="1"/>
  <c r="AK80" i="6"/>
  <c r="AK103" i="6" s="1"/>
  <c r="AI80" i="6"/>
  <c r="AI103" i="6" s="1"/>
  <c r="AH80" i="6"/>
  <c r="AH103" i="6" s="1"/>
  <c r="AG80" i="6"/>
  <c r="AG103" i="6" s="1"/>
  <c r="R103" i="6" s="1"/>
  <c r="AF80" i="6"/>
  <c r="AF103" i="6" s="1"/>
  <c r="AE80" i="6"/>
  <c r="AE103" i="6" s="1"/>
  <c r="AD80" i="6"/>
  <c r="AD103" i="6" s="1"/>
  <c r="AC80" i="6"/>
  <c r="AC103" i="6" s="1"/>
  <c r="AB80" i="6"/>
  <c r="AB103" i="6" s="1"/>
  <c r="AA80" i="6"/>
  <c r="AA103" i="6" s="1"/>
  <c r="Z80" i="6"/>
  <c r="Z103" i="6" s="1"/>
  <c r="Y80" i="6"/>
  <c r="Y103" i="6" s="1"/>
  <c r="X80" i="6"/>
  <c r="X103" i="6" s="1"/>
  <c r="W80" i="6"/>
  <c r="W103" i="6" s="1"/>
  <c r="V80" i="6"/>
  <c r="V103" i="6" s="1"/>
  <c r="T80" i="6"/>
  <c r="T103" i="6" s="1"/>
  <c r="S80" i="6"/>
  <c r="S103" i="6" s="1"/>
  <c r="Q80" i="6"/>
  <c r="Q103" i="6" s="1"/>
  <c r="P80" i="6"/>
  <c r="P103" i="6" s="1"/>
  <c r="O80" i="6"/>
  <c r="O103" i="6" s="1"/>
  <c r="N80" i="6"/>
  <c r="N103" i="6" s="1"/>
  <c r="M80" i="6"/>
  <c r="M103" i="6" s="1"/>
  <c r="L80" i="6"/>
  <c r="L103" i="6" s="1"/>
  <c r="K80" i="6"/>
  <c r="K103" i="6" s="1"/>
  <c r="J80" i="6"/>
  <c r="J103" i="6" s="1"/>
  <c r="I80" i="6"/>
  <c r="I103" i="6" s="1"/>
  <c r="H80" i="6"/>
  <c r="H103" i="6" s="1"/>
  <c r="G80" i="6"/>
  <c r="G103" i="6" s="1"/>
  <c r="F80" i="6"/>
  <c r="F103" i="6" s="1"/>
  <c r="E80" i="6"/>
  <c r="E103" i="6" s="1"/>
  <c r="D80" i="6"/>
  <c r="D103" i="6" s="1"/>
  <c r="AL79" i="6"/>
  <c r="AL102" i="6" s="1"/>
  <c r="AK79" i="6"/>
  <c r="AK102" i="6" s="1"/>
  <c r="AI79" i="6"/>
  <c r="AI102" i="6" s="1"/>
  <c r="AH79" i="6"/>
  <c r="AH102" i="6" s="1"/>
  <c r="AG79" i="6"/>
  <c r="AG102" i="6" s="1"/>
  <c r="R102" i="6" s="1"/>
  <c r="AF79" i="6"/>
  <c r="AF102" i="6" s="1"/>
  <c r="AE79" i="6"/>
  <c r="AE102" i="6" s="1"/>
  <c r="AD79" i="6"/>
  <c r="AD102" i="6" s="1"/>
  <c r="AC79" i="6"/>
  <c r="AC102" i="6" s="1"/>
  <c r="AB79" i="6"/>
  <c r="AB102" i="6" s="1"/>
  <c r="AA79" i="6"/>
  <c r="AA102" i="6" s="1"/>
  <c r="Z79" i="6"/>
  <c r="Z102" i="6" s="1"/>
  <c r="Y79" i="6"/>
  <c r="Y102" i="6" s="1"/>
  <c r="X79" i="6"/>
  <c r="X102" i="6" s="1"/>
  <c r="W79" i="6"/>
  <c r="W102" i="6" s="1"/>
  <c r="V79" i="6"/>
  <c r="V102" i="6" s="1"/>
  <c r="T79" i="6"/>
  <c r="T102" i="6" s="1"/>
  <c r="S79" i="6"/>
  <c r="S102" i="6" s="1"/>
  <c r="Q79" i="6"/>
  <c r="Q102" i="6" s="1"/>
  <c r="P79" i="6"/>
  <c r="P102" i="6" s="1"/>
  <c r="O79" i="6"/>
  <c r="O102" i="6" s="1"/>
  <c r="N79" i="6"/>
  <c r="N102" i="6" s="1"/>
  <c r="M79" i="6"/>
  <c r="M102" i="6" s="1"/>
  <c r="L79" i="6"/>
  <c r="L102" i="6" s="1"/>
  <c r="K79" i="6"/>
  <c r="K102" i="6" s="1"/>
  <c r="J79" i="6"/>
  <c r="J102" i="6" s="1"/>
  <c r="I79" i="6"/>
  <c r="I102" i="6" s="1"/>
  <c r="H79" i="6"/>
  <c r="H102" i="6" s="1"/>
  <c r="G79" i="6"/>
  <c r="G102" i="6" s="1"/>
  <c r="F79" i="6"/>
  <c r="F102" i="6" s="1"/>
  <c r="E79" i="6"/>
  <c r="E102" i="6" s="1"/>
  <c r="D79" i="6"/>
  <c r="D102" i="6" s="1"/>
  <c r="AL78" i="6"/>
  <c r="AL101" i="6" s="1"/>
  <c r="AK78" i="6"/>
  <c r="AK101" i="6" s="1"/>
  <c r="AI78" i="6"/>
  <c r="AI101" i="6" s="1"/>
  <c r="AH78" i="6"/>
  <c r="AH101" i="6" s="1"/>
  <c r="AG78" i="6"/>
  <c r="AG101" i="6" s="1"/>
  <c r="AF78" i="6"/>
  <c r="AF101" i="6" s="1"/>
  <c r="AE78" i="6"/>
  <c r="AE101" i="6" s="1"/>
  <c r="AD78" i="6"/>
  <c r="AD101" i="6" s="1"/>
  <c r="AC78" i="6"/>
  <c r="AC101" i="6" s="1"/>
  <c r="AB78" i="6"/>
  <c r="AB101" i="6" s="1"/>
  <c r="AA78" i="6"/>
  <c r="AA101" i="6" s="1"/>
  <c r="Z78" i="6"/>
  <c r="Z101" i="6" s="1"/>
  <c r="Y78" i="6"/>
  <c r="Y101" i="6" s="1"/>
  <c r="X78" i="6"/>
  <c r="X101" i="6" s="1"/>
  <c r="W78" i="6"/>
  <c r="W101" i="6" s="1"/>
  <c r="V78" i="6"/>
  <c r="V101" i="6" s="1"/>
  <c r="T78" i="6"/>
  <c r="T101" i="6" s="1"/>
  <c r="S78" i="6"/>
  <c r="S101" i="6" s="1"/>
  <c r="Q78" i="6"/>
  <c r="Q101" i="6" s="1"/>
  <c r="P78" i="6"/>
  <c r="P101" i="6" s="1"/>
  <c r="O78" i="6"/>
  <c r="O101" i="6" s="1"/>
  <c r="N78" i="6"/>
  <c r="N101" i="6" s="1"/>
  <c r="M78" i="6"/>
  <c r="M101" i="6" s="1"/>
  <c r="L78" i="6"/>
  <c r="L101" i="6" s="1"/>
  <c r="K78" i="6"/>
  <c r="K101" i="6" s="1"/>
  <c r="J78" i="6"/>
  <c r="J101" i="6" s="1"/>
  <c r="I78" i="6"/>
  <c r="I101" i="6" s="1"/>
  <c r="H78" i="6"/>
  <c r="H101" i="6" s="1"/>
  <c r="G78" i="6"/>
  <c r="G101" i="6" s="1"/>
  <c r="F78" i="6"/>
  <c r="F101" i="6" s="1"/>
  <c r="E78" i="6"/>
  <c r="E101" i="6" s="1"/>
  <c r="D78" i="6"/>
  <c r="D101" i="6" s="1"/>
  <c r="AL77" i="6"/>
  <c r="AL100" i="6" s="1"/>
  <c r="AK77" i="6"/>
  <c r="AK100" i="6" s="1"/>
  <c r="AI77" i="6"/>
  <c r="AI100" i="6" s="1"/>
  <c r="AH77" i="6"/>
  <c r="AH100" i="6" s="1"/>
  <c r="AG77" i="6"/>
  <c r="AG100" i="6" s="1"/>
  <c r="R100" i="6" s="1"/>
  <c r="AF77" i="6"/>
  <c r="AF100" i="6" s="1"/>
  <c r="AE77" i="6"/>
  <c r="AE100" i="6" s="1"/>
  <c r="AD77" i="6"/>
  <c r="AD100" i="6" s="1"/>
  <c r="AC77" i="6"/>
  <c r="AC100" i="6" s="1"/>
  <c r="AB77" i="6"/>
  <c r="AB100" i="6" s="1"/>
  <c r="AA77" i="6"/>
  <c r="AA100" i="6" s="1"/>
  <c r="Z77" i="6"/>
  <c r="Z100" i="6" s="1"/>
  <c r="Y77" i="6"/>
  <c r="Y100" i="6" s="1"/>
  <c r="X77" i="6"/>
  <c r="X100" i="6" s="1"/>
  <c r="W77" i="6"/>
  <c r="W100" i="6" s="1"/>
  <c r="V77" i="6"/>
  <c r="V100" i="6" s="1"/>
  <c r="T77" i="6"/>
  <c r="T100" i="6" s="1"/>
  <c r="S77" i="6"/>
  <c r="S100" i="6" s="1"/>
  <c r="Q77" i="6"/>
  <c r="Q100" i="6" s="1"/>
  <c r="P77" i="6"/>
  <c r="P100" i="6" s="1"/>
  <c r="O77" i="6"/>
  <c r="O100" i="6" s="1"/>
  <c r="N77" i="6"/>
  <c r="N100" i="6" s="1"/>
  <c r="M77" i="6"/>
  <c r="M100" i="6" s="1"/>
  <c r="L77" i="6"/>
  <c r="L100" i="6" s="1"/>
  <c r="K77" i="6"/>
  <c r="K100" i="6" s="1"/>
  <c r="J77" i="6"/>
  <c r="J100" i="6" s="1"/>
  <c r="I77" i="6"/>
  <c r="I100" i="6" s="1"/>
  <c r="H77" i="6"/>
  <c r="H100" i="6" s="1"/>
  <c r="G77" i="6"/>
  <c r="G100" i="6" s="1"/>
  <c r="F77" i="6"/>
  <c r="F100" i="6" s="1"/>
  <c r="E77" i="6"/>
  <c r="E100" i="6" s="1"/>
  <c r="D77" i="6"/>
  <c r="D100" i="6" s="1"/>
  <c r="AL76" i="6"/>
  <c r="AL99" i="6" s="1"/>
  <c r="AK76" i="6"/>
  <c r="AK99" i="6" s="1"/>
  <c r="AI76" i="6"/>
  <c r="AI99" i="6" s="1"/>
  <c r="AH76" i="6"/>
  <c r="AH99" i="6" s="1"/>
  <c r="AG76" i="6"/>
  <c r="AG99" i="6" s="1"/>
  <c r="AF76" i="6"/>
  <c r="AF99" i="6" s="1"/>
  <c r="AE76" i="6"/>
  <c r="AE99" i="6" s="1"/>
  <c r="AD76" i="6"/>
  <c r="AD99" i="6" s="1"/>
  <c r="AC76" i="6"/>
  <c r="AC99" i="6" s="1"/>
  <c r="AB76" i="6"/>
  <c r="AB99" i="6" s="1"/>
  <c r="AA76" i="6"/>
  <c r="AA99" i="6" s="1"/>
  <c r="Z76" i="6"/>
  <c r="Z99" i="6" s="1"/>
  <c r="Y76" i="6"/>
  <c r="Y99" i="6" s="1"/>
  <c r="X76" i="6"/>
  <c r="X99" i="6" s="1"/>
  <c r="W76" i="6"/>
  <c r="W99" i="6" s="1"/>
  <c r="V76" i="6"/>
  <c r="V99" i="6" s="1"/>
  <c r="T76" i="6"/>
  <c r="T99" i="6" s="1"/>
  <c r="S76" i="6"/>
  <c r="S99" i="6" s="1"/>
  <c r="Q76" i="6"/>
  <c r="Q99" i="6" s="1"/>
  <c r="P76" i="6"/>
  <c r="P99" i="6" s="1"/>
  <c r="O76" i="6"/>
  <c r="O99" i="6" s="1"/>
  <c r="N76" i="6"/>
  <c r="N99" i="6" s="1"/>
  <c r="M76" i="6"/>
  <c r="M99" i="6" s="1"/>
  <c r="L76" i="6"/>
  <c r="L99" i="6" s="1"/>
  <c r="K76" i="6"/>
  <c r="K99" i="6" s="1"/>
  <c r="J76" i="6"/>
  <c r="J99" i="6" s="1"/>
  <c r="I76" i="6"/>
  <c r="I99" i="6" s="1"/>
  <c r="H76" i="6"/>
  <c r="H99" i="6" s="1"/>
  <c r="G76" i="6"/>
  <c r="G99" i="6" s="1"/>
  <c r="F76" i="6"/>
  <c r="F99" i="6" s="1"/>
  <c r="E76" i="6"/>
  <c r="E99" i="6" s="1"/>
  <c r="D76" i="6"/>
  <c r="D99" i="6" s="1"/>
  <c r="AL75" i="6"/>
  <c r="AL98" i="6" s="1"/>
  <c r="AK75" i="6"/>
  <c r="AK98" i="6" s="1"/>
  <c r="AI75" i="6"/>
  <c r="AI98" i="6" s="1"/>
  <c r="AH75" i="6"/>
  <c r="AH98" i="6" s="1"/>
  <c r="AG75" i="6"/>
  <c r="AG98" i="6" s="1"/>
  <c r="AF75" i="6"/>
  <c r="AF98" i="6" s="1"/>
  <c r="AE75" i="6"/>
  <c r="AE98" i="6" s="1"/>
  <c r="AD75" i="6"/>
  <c r="AD98" i="6" s="1"/>
  <c r="AC75" i="6"/>
  <c r="AC98" i="6" s="1"/>
  <c r="AB75" i="6"/>
  <c r="AB98" i="6" s="1"/>
  <c r="AA75" i="6"/>
  <c r="AA98" i="6" s="1"/>
  <c r="Z75" i="6"/>
  <c r="Z98" i="6" s="1"/>
  <c r="Y75" i="6"/>
  <c r="Y98" i="6" s="1"/>
  <c r="X75" i="6"/>
  <c r="X98" i="6" s="1"/>
  <c r="W75" i="6"/>
  <c r="W98" i="6" s="1"/>
  <c r="V75" i="6"/>
  <c r="V98" i="6" s="1"/>
  <c r="T75" i="6"/>
  <c r="T98" i="6" s="1"/>
  <c r="S75" i="6"/>
  <c r="S98" i="6" s="1"/>
  <c r="Q75" i="6"/>
  <c r="Q98" i="6" s="1"/>
  <c r="P75" i="6"/>
  <c r="P98" i="6" s="1"/>
  <c r="O75" i="6"/>
  <c r="O98" i="6" s="1"/>
  <c r="N75" i="6"/>
  <c r="N98" i="6" s="1"/>
  <c r="M75" i="6"/>
  <c r="M98" i="6" s="1"/>
  <c r="L75" i="6"/>
  <c r="L98" i="6" s="1"/>
  <c r="K75" i="6"/>
  <c r="K98" i="6" s="1"/>
  <c r="J75" i="6"/>
  <c r="J98" i="6" s="1"/>
  <c r="I75" i="6"/>
  <c r="I98" i="6" s="1"/>
  <c r="H75" i="6"/>
  <c r="H98" i="6" s="1"/>
  <c r="G75" i="6"/>
  <c r="G98" i="6" s="1"/>
  <c r="F75" i="6"/>
  <c r="F98" i="6" s="1"/>
  <c r="E75" i="6"/>
  <c r="E98" i="6" s="1"/>
  <c r="D75" i="6"/>
  <c r="D98" i="6" s="1"/>
  <c r="AL74" i="6"/>
  <c r="AL97" i="6" s="1"/>
  <c r="AK74" i="6"/>
  <c r="AK97" i="6" s="1"/>
  <c r="AI74" i="6"/>
  <c r="AI97" i="6" s="1"/>
  <c r="AH74" i="6"/>
  <c r="AH97" i="6" s="1"/>
  <c r="AG74" i="6"/>
  <c r="AG97" i="6" s="1"/>
  <c r="AF74" i="6"/>
  <c r="AF97" i="6" s="1"/>
  <c r="AE74" i="6"/>
  <c r="AE97" i="6" s="1"/>
  <c r="AD74" i="6"/>
  <c r="AD97" i="6" s="1"/>
  <c r="AC74" i="6"/>
  <c r="AC97" i="6" s="1"/>
  <c r="AB74" i="6"/>
  <c r="AB97" i="6" s="1"/>
  <c r="AA74" i="6"/>
  <c r="AA97" i="6" s="1"/>
  <c r="Z74" i="6"/>
  <c r="Z97" i="6" s="1"/>
  <c r="Y74" i="6"/>
  <c r="Y97" i="6" s="1"/>
  <c r="X74" i="6"/>
  <c r="X97" i="6" s="1"/>
  <c r="W74" i="6"/>
  <c r="W97" i="6" s="1"/>
  <c r="V74" i="6"/>
  <c r="V97" i="6" s="1"/>
  <c r="T74" i="6"/>
  <c r="T97" i="6" s="1"/>
  <c r="S74" i="6"/>
  <c r="S97" i="6" s="1"/>
  <c r="Q74" i="6"/>
  <c r="Q97" i="6" s="1"/>
  <c r="P74" i="6"/>
  <c r="P97" i="6" s="1"/>
  <c r="O74" i="6"/>
  <c r="O97" i="6" s="1"/>
  <c r="N74" i="6"/>
  <c r="N97" i="6" s="1"/>
  <c r="M74" i="6"/>
  <c r="M97" i="6" s="1"/>
  <c r="L74" i="6"/>
  <c r="L97" i="6" s="1"/>
  <c r="K74" i="6"/>
  <c r="K97" i="6" s="1"/>
  <c r="J74" i="6"/>
  <c r="J97" i="6" s="1"/>
  <c r="I74" i="6"/>
  <c r="I97" i="6" s="1"/>
  <c r="H74" i="6"/>
  <c r="H97" i="6" s="1"/>
  <c r="G74" i="6"/>
  <c r="G97" i="6" s="1"/>
  <c r="F74" i="6"/>
  <c r="F97" i="6" s="1"/>
  <c r="E74" i="6"/>
  <c r="E97" i="6" s="1"/>
  <c r="D74" i="6"/>
  <c r="D97" i="6" s="1"/>
  <c r="AL73" i="6"/>
  <c r="AK73" i="6"/>
  <c r="AI73" i="6"/>
  <c r="AH73" i="6"/>
  <c r="AG73" i="6"/>
  <c r="AF73" i="6"/>
  <c r="AE73" i="6"/>
  <c r="AD73" i="6"/>
  <c r="AC73" i="6"/>
  <c r="AB73" i="6"/>
  <c r="AA73" i="6"/>
  <c r="Z73" i="6"/>
  <c r="Y73" i="6"/>
  <c r="X73" i="6"/>
  <c r="W73" i="6"/>
  <c r="V73" i="6"/>
  <c r="T73" i="6"/>
  <c r="S73" i="6"/>
  <c r="Q73" i="6"/>
  <c r="P73" i="6"/>
  <c r="O73" i="6"/>
  <c r="N73" i="6"/>
  <c r="M73" i="6"/>
  <c r="L73" i="6"/>
  <c r="K73" i="6"/>
  <c r="J73" i="6"/>
  <c r="I73" i="6"/>
  <c r="I96" i="6" s="1"/>
  <c r="H73" i="6"/>
  <c r="H96" i="6" s="1"/>
  <c r="G73" i="6"/>
  <c r="G96" i="6" s="1"/>
  <c r="F73" i="6"/>
  <c r="F96" i="6" s="1"/>
  <c r="E73" i="6"/>
  <c r="E96" i="6" s="1"/>
  <c r="D73" i="6"/>
  <c r="D96" i="6" s="1"/>
  <c r="AL62" i="6"/>
  <c r="AK62" i="6"/>
  <c r="AI62" i="6"/>
  <c r="AH62" i="6"/>
  <c r="AG62" i="6"/>
  <c r="AF62" i="6"/>
  <c r="AE62" i="6"/>
  <c r="AD62" i="6"/>
  <c r="AC62" i="6"/>
  <c r="AB62" i="6"/>
  <c r="AA62" i="6"/>
  <c r="Z62" i="6"/>
  <c r="Y62" i="6"/>
  <c r="X62" i="6"/>
  <c r="W62" i="6"/>
  <c r="V62" i="6"/>
  <c r="U62" i="6"/>
  <c r="T62" i="6"/>
  <c r="S62" i="6"/>
  <c r="R62" i="6"/>
  <c r="Q62" i="6"/>
  <c r="P62" i="6"/>
  <c r="O62" i="6"/>
  <c r="N62" i="6"/>
  <c r="M62" i="6"/>
  <c r="L62" i="6"/>
  <c r="K62" i="6"/>
  <c r="J62" i="6"/>
  <c r="I62" i="6"/>
  <c r="H62" i="6"/>
  <c r="G62" i="6"/>
  <c r="F62" i="6"/>
  <c r="E62" i="6"/>
  <c r="D62" i="6"/>
  <c r="AN61" i="6"/>
  <c r="AJ61" i="6"/>
  <c r="AN60" i="6"/>
  <c r="AJ60" i="6"/>
  <c r="AN59" i="6"/>
  <c r="AJ59" i="6"/>
  <c r="AN58" i="6"/>
  <c r="AJ58" i="6"/>
  <c r="AN57" i="6"/>
  <c r="AJ57" i="6"/>
  <c r="AN56" i="6"/>
  <c r="AJ56" i="6"/>
  <c r="AN55" i="6"/>
  <c r="AJ55" i="6"/>
  <c r="AM55" i="6" s="1"/>
  <c r="AN54" i="6"/>
  <c r="AJ54" i="6"/>
  <c r="AM54" i="6" s="1"/>
  <c r="AN53" i="6"/>
  <c r="AJ53" i="6"/>
  <c r="AM53" i="6" s="1"/>
  <c r="AN52" i="6"/>
  <c r="AJ52" i="6"/>
  <c r="AM52" i="6" s="1"/>
  <c r="AN51" i="6"/>
  <c r="AJ51" i="6"/>
  <c r="AM51" i="6" s="1"/>
  <c r="AL41" i="6"/>
  <c r="AK41" i="6"/>
  <c r="AN41" i="6" s="1"/>
  <c r="AI41" i="6"/>
  <c r="AH41" i="6"/>
  <c r="AG41" i="6"/>
  <c r="AF41" i="6"/>
  <c r="AE41" i="6"/>
  <c r="AD41" i="6"/>
  <c r="AC41" i="6"/>
  <c r="AB41" i="6"/>
  <c r="AA41" i="6"/>
  <c r="Z41" i="6"/>
  <c r="Y41" i="6"/>
  <c r="X41" i="6"/>
  <c r="W41" i="6"/>
  <c r="W9" i="43" s="1"/>
  <c r="V41" i="6"/>
  <c r="U41" i="6"/>
  <c r="T41" i="6"/>
  <c r="R41" i="6"/>
  <c r="Q41" i="6"/>
  <c r="P41" i="6"/>
  <c r="O41" i="6"/>
  <c r="N41" i="6"/>
  <c r="N9" i="43" s="1"/>
  <c r="M41" i="6"/>
  <c r="L41" i="6"/>
  <c r="K41" i="6"/>
  <c r="J41" i="6"/>
  <c r="I41" i="6"/>
  <c r="H41" i="6"/>
  <c r="G41" i="6"/>
  <c r="F41" i="6"/>
  <c r="E41" i="6"/>
  <c r="D41" i="6"/>
  <c r="AN40" i="6"/>
  <c r="AN39" i="6"/>
  <c r="AN38" i="6"/>
  <c r="AN37" i="6"/>
  <c r="AN36" i="6"/>
  <c r="AN35" i="6"/>
  <c r="AN34" i="6"/>
  <c r="AN33" i="6"/>
  <c r="AN32" i="6"/>
  <c r="AN31" i="6"/>
  <c r="AN30" i="6"/>
  <c r="AL84" i="5"/>
  <c r="AL107" i="5" s="1"/>
  <c r="AK84" i="5"/>
  <c r="AK107" i="5" s="1"/>
  <c r="AI84" i="5"/>
  <c r="AI107" i="5" s="1"/>
  <c r="AH84" i="5"/>
  <c r="AH107" i="5" s="1"/>
  <c r="AG84" i="5"/>
  <c r="AG107" i="5" s="1"/>
  <c r="AF84" i="5"/>
  <c r="AF107" i="5" s="1"/>
  <c r="AE84" i="5"/>
  <c r="AE107" i="5" s="1"/>
  <c r="AD84" i="5"/>
  <c r="AD107" i="5" s="1"/>
  <c r="AC84" i="5"/>
  <c r="AC107" i="5" s="1"/>
  <c r="AB84" i="5"/>
  <c r="AB107" i="5" s="1"/>
  <c r="AA84" i="5"/>
  <c r="AA107" i="5" s="1"/>
  <c r="Z84" i="5"/>
  <c r="Z107" i="5" s="1"/>
  <c r="Y84" i="5"/>
  <c r="Y107" i="5" s="1"/>
  <c r="X84" i="5"/>
  <c r="X107" i="5" s="1"/>
  <c r="W84" i="5"/>
  <c r="W107" i="5" s="1"/>
  <c r="V84" i="5"/>
  <c r="V107" i="5" s="1"/>
  <c r="T84" i="5"/>
  <c r="T107" i="5" s="1"/>
  <c r="S84" i="5"/>
  <c r="S107" i="5" s="1"/>
  <c r="Q84" i="5"/>
  <c r="Q107" i="5" s="1"/>
  <c r="P84" i="5"/>
  <c r="P107" i="5" s="1"/>
  <c r="O84" i="5"/>
  <c r="O107" i="5" s="1"/>
  <c r="N84" i="5"/>
  <c r="N107" i="5" s="1"/>
  <c r="M84" i="5"/>
  <c r="M107" i="5" s="1"/>
  <c r="L84" i="5"/>
  <c r="L107" i="5" s="1"/>
  <c r="K84" i="5"/>
  <c r="K107" i="5" s="1"/>
  <c r="J84" i="5"/>
  <c r="J107" i="5" s="1"/>
  <c r="I84" i="5"/>
  <c r="I107" i="5" s="1"/>
  <c r="H84" i="5"/>
  <c r="H107" i="5" s="1"/>
  <c r="G84" i="5"/>
  <c r="G107" i="5" s="1"/>
  <c r="F84" i="5"/>
  <c r="F107" i="5" s="1"/>
  <c r="E84" i="5"/>
  <c r="E107" i="5" s="1"/>
  <c r="D84" i="5"/>
  <c r="D107" i="5" s="1"/>
  <c r="AL83" i="5"/>
  <c r="AL106" i="5" s="1"/>
  <c r="AK83" i="5"/>
  <c r="AK106" i="5" s="1"/>
  <c r="AI83" i="5"/>
  <c r="AI106" i="5" s="1"/>
  <c r="AH83" i="5"/>
  <c r="AH106" i="5" s="1"/>
  <c r="AG83" i="5"/>
  <c r="AG106" i="5" s="1"/>
  <c r="AF83" i="5"/>
  <c r="AF106" i="5" s="1"/>
  <c r="AE83" i="5"/>
  <c r="AE106" i="5" s="1"/>
  <c r="AD83" i="5"/>
  <c r="AD106" i="5" s="1"/>
  <c r="AC83" i="5"/>
  <c r="AC106" i="5" s="1"/>
  <c r="AB83" i="5"/>
  <c r="AB106" i="5" s="1"/>
  <c r="AA83" i="5"/>
  <c r="AA106" i="5" s="1"/>
  <c r="Z83" i="5"/>
  <c r="Z106" i="5" s="1"/>
  <c r="Y83" i="5"/>
  <c r="Y106" i="5" s="1"/>
  <c r="X83" i="5"/>
  <c r="X106" i="5" s="1"/>
  <c r="W83" i="5"/>
  <c r="W106" i="5" s="1"/>
  <c r="V83" i="5"/>
  <c r="T83" i="5"/>
  <c r="S83" i="5"/>
  <c r="Q83" i="5"/>
  <c r="P83" i="5"/>
  <c r="O83" i="5"/>
  <c r="N83" i="5"/>
  <c r="M83" i="5"/>
  <c r="L83" i="5"/>
  <c r="K83" i="5"/>
  <c r="J83" i="5"/>
  <c r="I83" i="5"/>
  <c r="H83" i="5"/>
  <c r="G83" i="5"/>
  <c r="F83" i="5"/>
  <c r="E83" i="5"/>
  <c r="D83" i="5"/>
  <c r="AL82" i="5"/>
  <c r="AL105" i="5" s="1"/>
  <c r="AK82" i="5"/>
  <c r="AK105" i="5" s="1"/>
  <c r="AI82" i="5"/>
  <c r="AI105" i="5" s="1"/>
  <c r="AH82" i="5"/>
  <c r="AH105" i="5" s="1"/>
  <c r="AG82" i="5"/>
  <c r="AG105" i="5" s="1"/>
  <c r="AF82" i="5"/>
  <c r="AF105" i="5" s="1"/>
  <c r="AE82" i="5"/>
  <c r="AE105" i="5" s="1"/>
  <c r="AD82" i="5"/>
  <c r="AD105" i="5" s="1"/>
  <c r="AC82" i="5"/>
  <c r="AC105" i="5" s="1"/>
  <c r="AB82" i="5"/>
  <c r="AB105" i="5" s="1"/>
  <c r="AA82" i="5"/>
  <c r="AA105" i="5" s="1"/>
  <c r="Z82" i="5"/>
  <c r="Z105" i="5" s="1"/>
  <c r="Y82" i="5"/>
  <c r="Y105" i="5" s="1"/>
  <c r="X82" i="5"/>
  <c r="X105" i="5" s="1"/>
  <c r="W82" i="5"/>
  <c r="W105" i="5" s="1"/>
  <c r="V82" i="5"/>
  <c r="V105" i="5" s="1"/>
  <c r="T82" i="5"/>
  <c r="T105" i="5" s="1"/>
  <c r="S82" i="5"/>
  <c r="S105" i="5" s="1"/>
  <c r="Q82" i="5"/>
  <c r="Q105" i="5" s="1"/>
  <c r="P82" i="5"/>
  <c r="P105" i="5" s="1"/>
  <c r="O82" i="5"/>
  <c r="O105" i="5" s="1"/>
  <c r="N82" i="5"/>
  <c r="N105" i="5" s="1"/>
  <c r="M82" i="5"/>
  <c r="M105" i="5" s="1"/>
  <c r="L82" i="5"/>
  <c r="L105" i="5" s="1"/>
  <c r="K82" i="5"/>
  <c r="K105" i="5" s="1"/>
  <c r="J82" i="5"/>
  <c r="J105" i="5" s="1"/>
  <c r="I82" i="5"/>
  <c r="I105" i="5" s="1"/>
  <c r="H82" i="5"/>
  <c r="H105" i="5" s="1"/>
  <c r="G82" i="5"/>
  <c r="G105" i="5" s="1"/>
  <c r="F82" i="5"/>
  <c r="F105" i="5" s="1"/>
  <c r="E82" i="5"/>
  <c r="E105" i="5" s="1"/>
  <c r="D82" i="5"/>
  <c r="D105" i="5" s="1"/>
  <c r="AL81" i="5"/>
  <c r="AL104" i="5" s="1"/>
  <c r="AK81" i="5"/>
  <c r="AK104" i="5" s="1"/>
  <c r="AI81" i="5"/>
  <c r="AI104" i="5" s="1"/>
  <c r="AH81" i="5"/>
  <c r="AH104" i="5" s="1"/>
  <c r="AG81" i="5"/>
  <c r="AG104" i="5" s="1"/>
  <c r="AF81" i="5"/>
  <c r="AF104" i="5" s="1"/>
  <c r="AE81" i="5"/>
  <c r="AE104" i="5" s="1"/>
  <c r="AD81" i="5"/>
  <c r="AD104" i="5" s="1"/>
  <c r="AC81" i="5"/>
  <c r="AC104" i="5" s="1"/>
  <c r="AB81" i="5"/>
  <c r="AB104" i="5" s="1"/>
  <c r="AA81" i="5"/>
  <c r="AA104" i="5" s="1"/>
  <c r="Z81" i="5"/>
  <c r="Z104" i="5" s="1"/>
  <c r="Y81" i="5"/>
  <c r="Y104" i="5" s="1"/>
  <c r="X81" i="5"/>
  <c r="X104" i="5" s="1"/>
  <c r="W81" i="5"/>
  <c r="W104" i="5" s="1"/>
  <c r="V81" i="5"/>
  <c r="V104" i="5" s="1"/>
  <c r="T81" i="5"/>
  <c r="T104" i="5" s="1"/>
  <c r="S81" i="5"/>
  <c r="S104" i="5" s="1"/>
  <c r="Q81" i="5"/>
  <c r="Q104" i="5" s="1"/>
  <c r="P81" i="5"/>
  <c r="P104" i="5" s="1"/>
  <c r="O81" i="5"/>
  <c r="O104" i="5" s="1"/>
  <c r="N81" i="5"/>
  <c r="N104" i="5" s="1"/>
  <c r="M81" i="5"/>
  <c r="M104" i="5" s="1"/>
  <c r="L81" i="5"/>
  <c r="L104" i="5" s="1"/>
  <c r="K81" i="5"/>
  <c r="K104" i="5" s="1"/>
  <c r="J81" i="5"/>
  <c r="J104" i="5" s="1"/>
  <c r="I81" i="5"/>
  <c r="I104" i="5" s="1"/>
  <c r="H81" i="5"/>
  <c r="H104" i="5" s="1"/>
  <c r="G81" i="5"/>
  <c r="G104" i="5" s="1"/>
  <c r="F81" i="5"/>
  <c r="F104" i="5" s="1"/>
  <c r="E81" i="5"/>
  <c r="E104" i="5" s="1"/>
  <c r="D81" i="5"/>
  <c r="D104" i="5" s="1"/>
  <c r="AL80" i="5"/>
  <c r="AL103" i="5" s="1"/>
  <c r="AK80" i="5"/>
  <c r="AK103" i="5" s="1"/>
  <c r="AI80" i="5"/>
  <c r="AI103" i="5" s="1"/>
  <c r="AH80" i="5"/>
  <c r="AH103" i="5" s="1"/>
  <c r="AG80" i="5"/>
  <c r="AG103" i="5" s="1"/>
  <c r="AF80" i="5"/>
  <c r="AF103" i="5" s="1"/>
  <c r="AE80" i="5"/>
  <c r="AE103" i="5" s="1"/>
  <c r="AD80" i="5"/>
  <c r="AD103" i="5" s="1"/>
  <c r="AC80" i="5"/>
  <c r="AC103" i="5" s="1"/>
  <c r="AB80" i="5"/>
  <c r="AB103" i="5" s="1"/>
  <c r="AA80" i="5"/>
  <c r="AA103" i="5" s="1"/>
  <c r="Z80" i="5"/>
  <c r="Z103" i="5" s="1"/>
  <c r="Y80" i="5"/>
  <c r="Y103" i="5" s="1"/>
  <c r="X80" i="5"/>
  <c r="X103" i="5" s="1"/>
  <c r="W80" i="5"/>
  <c r="W103" i="5" s="1"/>
  <c r="V80" i="5"/>
  <c r="V103" i="5" s="1"/>
  <c r="T80" i="5"/>
  <c r="T103" i="5" s="1"/>
  <c r="S80" i="5"/>
  <c r="S103" i="5" s="1"/>
  <c r="Q80" i="5"/>
  <c r="Q103" i="5" s="1"/>
  <c r="P80" i="5"/>
  <c r="P103" i="5" s="1"/>
  <c r="O80" i="5"/>
  <c r="O103" i="5" s="1"/>
  <c r="N80" i="5"/>
  <c r="N103" i="5" s="1"/>
  <c r="M80" i="5"/>
  <c r="M103" i="5" s="1"/>
  <c r="L80" i="5"/>
  <c r="L103" i="5" s="1"/>
  <c r="K80" i="5"/>
  <c r="K103" i="5" s="1"/>
  <c r="J80" i="5"/>
  <c r="J103" i="5" s="1"/>
  <c r="I80" i="5"/>
  <c r="I103" i="5" s="1"/>
  <c r="H80" i="5"/>
  <c r="H103" i="5" s="1"/>
  <c r="G80" i="5"/>
  <c r="G103" i="5" s="1"/>
  <c r="F80" i="5"/>
  <c r="F103" i="5" s="1"/>
  <c r="E80" i="5"/>
  <c r="E103" i="5" s="1"/>
  <c r="D80" i="5"/>
  <c r="D103" i="5" s="1"/>
  <c r="AL79" i="5"/>
  <c r="AL102" i="5" s="1"/>
  <c r="AK79" i="5"/>
  <c r="AK102" i="5" s="1"/>
  <c r="AN102" i="5" s="1"/>
  <c r="AI79" i="5"/>
  <c r="AI102" i="5" s="1"/>
  <c r="AH79" i="5"/>
  <c r="AH102" i="5" s="1"/>
  <c r="AG79" i="5"/>
  <c r="AG102" i="5" s="1"/>
  <c r="AF79" i="5"/>
  <c r="AF102" i="5" s="1"/>
  <c r="AE79" i="5"/>
  <c r="AE102" i="5" s="1"/>
  <c r="AD79" i="5"/>
  <c r="AD102" i="5" s="1"/>
  <c r="AC79" i="5"/>
  <c r="AC102" i="5" s="1"/>
  <c r="AB79" i="5"/>
  <c r="AB102" i="5" s="1"/>
  <c r="AA79" i="5"/>
  <c r="AA102" i="5" s="1"/>
  <c r="Z79" i="5"/>
  <c r="Z102" i="5" s="1"/>
  <c r="Y79" i="5"/>
  <c r="Y102" i="5" s="1"/>
  <c r="X79" i="5"/>
  <c r="X102" i="5" s="1"/>
  <c r="W79" i="5"/>
  <c r="W102" i="5" s="1"/>
  <c r="V79" i="5"/>
  <c r="V102" i="5" s="1"/>
  <c r="T79" i="5"/>
  <c r="T102" i="5" s="1"/>
  <c r="S79" i="5"/>
  <c r="S102" i="5" s="1"/>
  <c r="Q79" i="5"/>
  <c r="Q102" i="5" s="1"/>
  <c r="P79" i="5"/>
  <c r="P102" i="5" s="1"/>
  <c r="O79" i="5"/>
  <c r="O102" i="5" s="1"/>
  <c r="N79" i="5"/>
  <c r="N102" i="5" s="1"/>
  <c r="M79" i="5"/>
  <c r="M102" i="5" s="1"/>
  <c r="L79" i="5"/>
  <c r="L102" i="5" s="1"/>
  <c r="K79" i="5"/>
  <c r="K102" i="5" s="1"/>
  <c r="J79" i="5"/>
  <c r="J102" i="5" s="1"/>
  <c r="I79" i="5"/>
  <c r="I102" i="5" s="1"/>
  <c r="H79" i="5"/>
  <c r="H102" i="5" s="1"/>
  <c r="G79" i="5"/>
  <c r="G102" i="5" s="1"/>
  <c r="F79" i="5"/>
  <c r="F102" i="5" s="1"/>
  <c r="E79" i="5"/>
  <c r="E102" i="5" s="1"/>
  <c r="D79" i="5"/>
  <c r="D102" i="5" s="1"/>
  <c r="AL78" i="5"/>
  <c r="AL101" i="5" s="1"/>
  <c r="AK78" i="5"/>
  <c r="AK101" i="5" s="1"/>
  <c r="AI78" i="5"/>
  <c r="AI101" i="5" s="1"/>
  <c r="AH78" i="5"/>
  <c r="AH101" i="5" s="1"/>
  <c r="AG78" i="5"/>
  <c r="AG101" i="5" s="1"/>
  <c r="R101" i="5" s="1"/>
  <c r="AF78" i="5"/>
  <c r="AF101" i="5" s="1"/>
  <c r="AE78" i="5"/>
  <c r="AE101" i="5" s="1"/>
  <c r="AD78" i="5"/>
  <c r="AD101" i="5" s="1"/>
  <c r="AC78" i="5"/>
  <c r="AC101" i="5" s="1"/>
  <c r="AB78" i="5"/>
  <c r="AB101" i="5" s="1"/>
  <c r="AA78" i="5"/>
  <c r="AA101" i="5" s="1"/>
  <c r="Z78" i="5"/>
  <c r="Z101" i="5" s="1"/>
  <c r="Y78" i="5"/>
  <c r="Y101" i="5" s="1"/>
  <c r="X78" i="5"/>
  <c r="X101" i="5" s="1"/>
  <c r="W78" i="5"/>
  <c r="W101" i="5" s="1"/>
  <c r="V78" i="5"/>
  <c r="V101" i="5" s="1"/>
  <c r="T78" i="5"/>
  <c r="T101" i="5" s="1"/>
  <c r="S78" i="5"/>
  <c r="S101" i="5" s="1"/>
  <c r="Q78" i="5"/>
  <c r="Q101" i="5" s="1"/>
  <c r="P78" i="5"/>
  <c r="P101" i="5" s="1"/>
  <c r="O78" i="5"/>
  <c r="O101" i="5" s="1"/>
  <c r="N78" i="5"/>
  <c r="N101" i="5" s="1"/>
  <c r="M78" i="5"/>
  <c r="M101" i="5" s="1"/>
  <c r="L78" i="5"/>
  <c r="L101" i="5" s="1"/>
  <c r="K78" i="5"/>
  <c r="K101" i="5" s="1"/>
  <c r="J78" i="5"/>
  <c r="J101" i="5" s="1"/>
  <c r="I78" i="5"/>
  <c r="I101" i="5" s="1"/>
  <c r="H78" i="5"/>
  <c r="H101" i="5" s="1"/>
  <c r="G78" i="5"/>
  <c r="G101" i="5" s="1"/>
  <c r="F78" i="5"/>
  <c r="F101" i="5" s="1"/>
  <c r="E78" i="5"/>
  <c r="E101" i="5" s="1"/>
  <c r="D78" i="5"/>
  <c r="D101" i="5" s="1"/>
  <c r="AL77" i="5"/>
  <c r="AL100" i="5" s="1"/>
  <c r="AK77" i="5"/>
  <c r="AK100" i="5" s="1"/>
  <c r="AI77" i="5"/>
  <c r="AI100" i="5" s="1"/>
  <c r="AH77" i="5"/>
  <c r="AH100" i="5" s="1"/>
  <c r="AG77" i="5"/>
  <c r="AG100" i="5" s="1"/>
  <c r="AF77" i="5"/>
  <c r="AF100" i="5" s="1"/>
  <c r="AE77" i="5"/>
  <c r="AE100" i="5" s="1"/>
  <c r="AD77" i="5"/>
  <c r="AD100" i="5" s="1"/>
  <c r="AC77" i="5"/>
  <c r="AC100" i="5" s="1"/>
  <c r="AB77" i="5"/>
  <c r="AB100" i="5" s="1"/>
  <c r="AA77" i="5"/>
  <c r="AA100" i="5" s="1"/>
  <c r="Z77" i="5"/>
  <c r="Z100" i="5" s="1"/>
  <c r="Y77" i="5"/>
  <c r="Y100" i="5" s="1"/>
  <c r="X77" i="5"/>
  <c r="X100" i="5" s="1"/>
  <c r="W77" i="5"/>
  <c r="W100" i="5" s="1"/>
  <c r="V77" i="5"/>
  <c r="V100" i="5" s="1"/>
  <c r="T77" i="5"/>
  <c r="T100" i="5" s="1"/>
  <c r="S77" i="5"/>
  <c r="S100" i="5" s="1"/>
  <c r="Q77" i="5"/>
  <c r="Q100" i="5" s="1"/>
  <c r="P77" i="5"/>
  <c r="P100" i="5" s="1"/>
  <c r="O77" i="5"/>
  <c r="O100" i="5" s="1"/>
  <c r="N77" i="5"/>
  <c r="N100" i="5" s="1"/>
  <c r="M77" i="5"/>
  <c r="M100" i="5" s="1"/>
  <c r="L77" i="5"/>
  <c r="L100" i="5" s="1"/>
  <c r="K77" i="5"/>
  <c r="K100" i="5" s="1"/>
  <c r="J77" i="5"/>
  <c r="J100" i="5" s="1"/>
  <c r="I77" i="5"/>
  <c r="I100" i="5" s="1"/>
  <c r="H77" i="5"/>
  <c r="H100" i="5" s="1"/>
  <c r="G77" i="5"/>
  <c r="G100" i="5" s="1"/>
  <c r="F77" i="5"/>
  <c r="F100" i="5" s="1"/>
  <c r="E77" i="5"/>
  <c r="E100" i="5" s="1"/>
  <c r="D77" i="5"/>
  <c r="D100" i="5" s="1"/>
  <c r="AL76" i="5"/>
  <c r="AL99" i="5" s="1"/>
  <c r="AK76" i="5"/>
  <c r="AI76" i="5"/>
  <c r="AI99" i="5" s="1"/>
  <c r="AH76" i="5"/>
  <c r="AH99" i="5" s="1"/>
  <c r="AG76" i="5"/>
  <c r="AG99" i="5" s="1"/>
  <c r="AF76" i="5"/>
  <c r="AF99" i="5" s="1"/>
  <c r="AE76" i="5"/>
  <c r="AE99" i="5" s="1"/>
  <c r="AD76" i="5"/>
  <c r="AD99" i="5" s="1"/>
  <c r="AC76" i="5"/>
  <c r="AC99" i="5" s="1"/>
  <c r="AB76" i="5"/>
  <c r="AB99" i="5" s="1"/>
  <c r="AA76" i="5"/>
  <c r="AA99" i="5" s="1"/>
  <c r="Z76" i="5"/>
  <c r="Z99" i="5" s="1"/>
  <c r="Y76" i="5"/>
  <c r="Y99" i="5" s="1"/>
  <c r="X76" i="5"/>
  <c r="X99" i="5" s="1"/>
  <c r="W76" i="5"/>
  <c r="W99" i="5" s="1"/>
  <c r="V76" i="5"/>
  <c r="V99" i="5" s="1"/>
  <c r="T76" i="5"/>
  <c r="T99" i="5" s="1"/>
  <c r="S76" i="5"/>
  <c r="S99" i="5" s="1"/>
  <c r="Q76" i="5"/>
  <c r="Q99" i="5" s="1"/>
  <c r="P76" i="5"/>
  <c r="P99" i="5" s="1"/>
  <c r="O76" i="5"/>
  <c r="O99" i="5" s="1"/>
  <c r="N76" i="5"/>
  <c r="N99" i="5" s="1"/>
  <c r="M76" i="5"/>
  <c r="M99" i="5" s="1"/>
  <c r="L76" i="5"/>
  <c r="L99" i="5" s="1"/>
  <c r="K76" i="5"/>
  <c r="K99" i="5" s="1"/>
  <c r="J76" i="5"/>
  <c r="J99" i="5" s="1"/>
  <c r="I76" i="5"/>
  <c r="I99" i="5" s="1"/>
  <c r="H76" i="5"/>
  <c r="H99" i="5" s="1"/>
  <c r="G76" i="5"/>
  <c r="G99" i="5" s="1"/>
  <c r="F76" i="5"/>
  <c r="F99" i="5" s="1"/>
  <c r="E76" i="5"/>
  <c r="E99" i="5" s="1"/>
  <c r="D76" i="5"/>
  <c r="D99" i="5" s="1"/>
  <c r="AL75" i="5"/>
  <c r="AL98" i="5" s="1"/>
  <c r="AK75" i="5"/>
  <c r="AI75" i="5"/>
  <c r="AI98" i="5" s="1"/>
  <c r="AH75" i="5"/>
  <c r="AH98" i="5" s="1"/>
  <c r="AG75" i="5"/>
  <c r="AG98" i="5" s="1"/>
  <c r="AF75" i="5"/>
  <c r="AF98" i="5" s="1"/>
  <c r="AE75" i="5"/>
  <c r="AE98" i="5" s="1"/>
  <c r="AD75" i="5"/>
  <c r="AD98" i="5" s="1"/>
  <c r="AC75" i="5"/>
  <c r="AC98" i="5" s="1"/>
  <c r="AB75" i="5"/>
  <c r="AB98" i="5" s="1"/>
  <c r="AA75" i="5"/>
  <c r="AA98" i="5" s="1"/>
  <c r="Z75" i="5"/>
  <c r="Z98" i="5" s="1"/>
  <c r="Y75" i="5"/>
  <c r="Y98" i="5" s="1"/>
  <c r="X75" i="5"/>
  <c r="X98" i="5" s="1"/>
  <c r="W75" i="5"/>
  <c r="W98" i="5" s="1"/>
  <c r="V75" i="5"/>
  <c r="V98" i="5" s="1"/>
  <c r="T75" i="5"/>
  <c r="T98" i="5" s="1"/>
  <c r="S75" i="5"/>
  <c r="S98" i="5" s="1"/>
  <c r="Q75" i="5"/>
  <c r="Q98" i="5" s="1"/>
  <c r="P75" i="5"/>
  <c r="P98" i="5" s="1"/>
  <c r="O75" i="5"/>
  <c r="O98" i="5" s="1"/>
  <c r="N75" i="5"/>
  <c r="N98" i="5" s="1"/>
  <c r="M75" i="5"/>
  <c r="M98" i="5" s="1"/>
  <c r="L75" i="5"/>
  <c r="L98" i="5" s="1"/>
  <c r="K75" i="5"/>
  <c r="K98" i="5" s="1"/>
  <c r="J75" i="5"/>
  <c r="J98" i="5" s="1"/>
  <c r="I75" i="5"/>
  <c r="I98" i="5" s="1"/>
  <c r="H75" i="5"/>
  <c r="H98" i="5" s="1"/>
  <c r="G75" i="5"/>
  <c r="G98" i="5" s="1"/>
  <c r="F75" i="5"/>
  <c r="F98" i="5" s="1"/>
  <c r="E75" i="5"/>
  <c r="E98" i="5" s="1"/>
  <c r="D75" i="5"/>
  <c r="D98" i="5" s="1"/>
  <c r="AL74" i="5"/>
  <c r="AL97" i="5" s="1"/>
  <c r="AK74" i="5"/>
  <c r="AK97" i="5" s="1"/>
  <c r="AI74" i="5"/>
  <c r="AI97" i="5" s="1"/>
  <c r="AH74" i="5"/>
  <c r="AH97" i="5" s="1"/>
  <c r="AG74" i="5"/>
  <c r="AG97" i="5" s="1"/>
  <c r="AF74" i="5"/>
  <c r="AF97" i="5" s="1"/>
  <c r="AE74" i="5"/>
  <c r="AE97" i="5" s="1"/>
  <c r="AD74" i="5"/>
  <c r="AD97" i="5" s="1"/>
  <c r="AC74" i="5"/>
  <c r="AC97" i="5" s="1"/>
  <c r="AB74" i="5"/>
  <c r="AB97" i="5" s="1"/>
  <c r="AA74" i="5"/>
  <c r="AA97" i="5" s="1"/>
  <c r="Z74" i="5"/>
  <c r="Z97" i="5" s="1"/>
  <c r="Y74" i="5"/>
  <c r="Y97" i="5" s="1"/>
  <c r="X74" i="5"/>
  <c r="X97" i="5" s="1"/>
  <c r="W74" i="5"/>
  <c r="W97" i="5" s="1"/>
  <c r="V74" i="5"/>
  <c r="V97" i="5" s="1"/>
  <c r="T74" i="5"/>
  <c r="T97" i="5" s="1"/>
  <c r="S74" i="5"/>
  <c r="S97" i="5" s="1"/>
  <c r="Q74" i="5"/>
  <c r="Q97" i="5" s="1"/>
  <c r="P74" i="5"/>
  <c r="P97" i="5" s="1"/>
  <c r="O74" i="5"/>
  <c r="O97" i="5" s="1"/>
  <c r="N74" i="5"/>
  <c r="N97" i="5" s="1"/>
  <c r="M74" i="5"/>
  <c r="M97" i="5" s="1"/>
  <c r="L74" i="5"/>
  <c r="L97" i="5" s="1"/>
  <c r="K74" i="5"/>
  <c r="K97" i="5" s="1"/>
  <c r="J74" i="5"/>
  <c r="J97" i="5" s="1"/>
  <c r="I74" i="5"/>
  <c r="I97" i="5" s="1"/>
  <c r="H74" i="5"/>
  <c r="H97" i="5" s="1"/>
  <c r="G74" i="5"/>
  <c r="G97" i="5" s="1"/>
  <c r="F74" i="5"/>
  <c r="F97" i="5" s="1"/>
  <c r="E74" i="5"/>
  <c r="E97" i="5" s="1"/>
  <c r="D74" i="5"/>
  <c r="D97" i="5" s="1"/>
  <c r="AL73" i="5"/>
  <c r="AK73" i="5"/>
  <c r="AI73" i="5"/>
  <c r="AH73" i="5"/>
  <c r="AG73" i="5"/>
  <c r="AF73" i="5"/>
  <c r="AE73" i="5"/>
  <c r="AD73" i="5"/>
  <c r="AC73" i="5"/>
  <c r="AB73" i="5"/>
  <c r="AA73" i="5"/>
  <c r="Z73" i="5"/>
  <c r="Y73" i="5"/>
  <c r="X73" i="5"/>
  <c r="W73" i="5"/>
  <c r="V73" i="5"/>
  <c r="T73" i="5"/>
  <c r="S73" i="5"/>
  <c r="Q73" i="5"/>
  <c r="P73" i="5"/>
  <c r="O73" i="5"/>
  <c r="N73" i="5"/>
  <c r="M73" i="5"/>
  <c r="L73" i="5"/>
  <c r="L96" i="5" s="1"/>
  <c r="K73" i="5"/>
  <c r="J73" i="5"/>
  <c r="J96" i="5" s="1"/>
  <c r="I73" i="5"/>
  <c r="I96" i="5" s="1"/>
  <c r="H73" i="5"/>
  <c r="H96" i="5" s="1"/>
  <c r="G73" i="5"/>
  <c r="G96" i="5" s="1"/>
  <c r="F73" i="5"/>
  <c r="F96" i="5" s="1"/>
  <c r="E73" i="5"/>
  <c r="E96" i="5" s="1"/>
  <c r="D73" i="5"/>
  <c r="D96" i="5" s="1"/>
  <c r="AL62" i="5"/>
  <c r="AK62" i="5"/>
  <c r="AI62" i="5"/>
  <c r="AH62" i="5"/>
  <c r="AG62" i="5"/>
  <c r="AF62" i="5"/>
  <c r="AE62" i="5"/>
  <c r="AD62" i="5"/>
  <c r="AC62" i="5"/>
  <c r="AB62" i="5"/>
  <c r="AA62" i="5"/>
  <c r="Z62" i="5"/>
  <c r="Y62" i="5"/>
  <c r="X62" i="5"/>
  <c r="W62" i="5"/>
  <c r="V62" i="5"/>
  <c r="U62" i="5"/>
  <c r="T62" i="5"/>
  <c r="S62" i="5"/>
  <c r="R62" i="5"/>
  <c r="Q62" i="5"/>
  <c r="P62" i="5"/>
  <c r="O62" i="5"/>
  <c r="N62" i="5"/>
  <c r="M62" i="5"/>
  <c r="L62" i="5"/>
  <c r="K62" i="5"/>
  <c r="J62" i="5"/>
  <c r="I62" i="5"/>
  <c r="H62" i="5"/>
  <c r="G62" i="5"/>
  <c r="F62" i="5"/>
  <c r="E62" i="5"/>
  <c r="D62" i="5"/>
  <c r="AN61" i="5"/>
  <c r="AJ61" i="5"/>
  <c r="AN60" i="5"/>
  <c r="AJ60" i="5"/>
  <c r="AN59" i="5"/>
  <c r="AJ59" i="5"/>
  <c r="AN58" i="5"/>
  <c r="AJ58" i="5"/>
  <c r="AN57" i="5"/>
  <c r="AJ57" i="5"/>
  <c r="AN56" i="5"/>
  <c r="AJ56" i="5"/>
  <c r="AN55" i="5"/>
  <c r="AJ55" i="5"/>
  <c r="AN54" i="5"/>
  <c r="AJ54" i="5"/>
  <c r="AN53" i="5"/>
  <c r="AJ53" i="5"/>
  <c r="AN52" i="5"/>
  <c r="AJ52" i="5"/>
  <c r="AN51" i="5"/>
  <c r="AJ51" i="5"/>
  <c r="AL41" i="5"/>
  <c r="AK41" i="5"/>
  <c r="AI41" i="5"/>
  <c r="AH41" i="5"/>
  <c r="AG41" i="5"/>
  <c r="AF41" i="5"/>
  <c r="AE41" i="5"/>
  <c r="AD41" i="5"/>
  <c r="AC41" i="5"/>
  <c r="AB41" i="5"/>
  <c r="AA41" i="5"/>
  <c r="Z41" i="5"/>
  <c r="Y41" i="5"/>
  <c r="X41" i="5"/>
  <c r="W41" i="5"/>
  <c r="W8" i="43" s="1"/>
  <c r="V41" i="5"/>
  <c r="U41" i="5"/>
  <c r="T41" i="5"/>
  <c r="S41" i="5"/>
  <c r="R41" i="5"/>
  <c r="Q41" i="5"/>
  <c r="P41" i="5"/>
  <c r="O41" i="5"/>
  <c r="N41" i="5"/>
  <c r="N8" i="43" s="1"/>
  <c r="M41" i="5"/>
  <c r="L41" i="5"/>
  <c r="K41" i="5"/>
  <c r="J41" i="5"/>
  <c r="I41" i="5"/>
  <c r="H41" i="5"/>
  <c r="G41" i="5"/>
  <c r="F41" i="5"/>
  <c r="E41" i="5"/>
  <c r="D41" i="5"/>
  <c r="AN40" i="5"/>
  <c r="AN39" i="5"/>
  <c r="AN38" i="5"/>
  <c r="AN37" i="5"/>
  <c r="AM37" i="5" s="1"/>
  <c r="AN36" i="5"/>
  <c r="AN35" i="5"/>
  <c r="AN34" i="5"/>
  <c r="AN33" i="5"/>
  <c r="AN32" i="5"/>
  <c r="AN31" i="5"/>
  <c r="AN30" i="5"/>
  <c r="AL84" i="4"/>
  <c r="AL107" i="4" s="1"/>
  <c r="AK84" i="4"/>
  <c r="AK107" i="4" s="1"/>
  <c r="AN107" i="4" s="1"/>
  <c r="AI84" i="4"/>
  <c r="AI107" i="4" s="1"/>
  <c r="AH84" i="4"/>
  <c r="AH107" i="4" s="1"/>
  <c r="AG84" i="4"/>
  <c r="AG107" i="4" s="1"/>
  <c r="AF84" i="4"/>
  <c r="AF107" i="4" s="1"/>
  <c r="AE84" i="4"/>
  <c r="AE107" i="4" s="1"/>
  <c r="AD84" i="4"/>
  <c r="AD107" i="4" s="1"/>
  <c r="AC84" i="4"/>
  <c r="AC107" i="4" s="1"/>
  <c r="AB84" i="4"/>
  <c r="AB107" i="4" s="1"/>
  <c r="AA84" i="4"/>
  <c r="AA107" i="4" s="1"/>
  <c r="Z84" i="4"/>
  <c r="Z107" i="4" s="1"/>
  <c r="Y84" i="4"/>
  <c r="Y107" i="4" s="1"/>
  <c r="X84" i="4"/>
  <c r="W84" i="4"/>
  <c r="W107" i="4" s="1"/>
  <c r="V84" i="4"/>
  <c r="V107" i="4" s="1"/>
  <c r="T84" i="4"/>
  <c r="T107" i="4" s="1"/>
  <c r="Q84" i="4"/>
  <c r="Q107" i="4" s="1"/>
  <c r="P84" i="4"/>
  <c r="P107" i="4" s="1"/>
  <c r="O84" i="4"/>
  <c r="O107" i="4" s="1"/>
  <c r="N84" i="4"/>
  <c r="N107" i="4" s="1"/>
  <c r="M84" i="4"/>
  <c r="M107" i="4" s="1"/>
  <c r="L84" i="4"/>
  <c r="L107" i="4" s="1"/>
  <c r="K84" i="4"/>
  <c r="K107" i="4" s="1"/>
  <c r="J84" i="4"/>
  <c r="J107" i="4" s="1"/>
  <c r="I84" i="4"/>
  <c r="I107" i="4" s="1"/>
  <c r="H84" i="4"/>
  <c r="H107" i="4" s="1"/>
  <c r="G84" i="4"/>
  <c r="G107" i="4" s="1"/>
  <c r="F84" i="4"/>
  <c r="F107" i="4" s="1"/>
  <c r="E84" i="4"/>
  <c r="E107" i="4" s="1"/>
  <c r="D84" i="4"/>
  <c r="D107" i="4" s="1"/>
  <c r="AL83" i="4"/>
  <c r="AL106" i="4" s="1"/>
  <c r="AK83" i="4"/>
  <c r="AK106" i="4" s="1"/>
  <c r="AI83" i="4"/>
  <c r="AI106" i="4" s="1"/>
  <c r="AH83" i="4"/>
  <c r="AH106" i="4" s="1"/>
  <c r="AG83" i="4"/>
  <c r="AG106" i="4" s="1"/>
  <c r="AF83" i="4"/>
  <c r="AF106" i="4" s="1"/>
  <c r="AE83" i="4"/>
  <c r="AE106" i="4" s="1"/>
  <c r="AD83" i="4"/>
  <c r="AD106" i="4" s="1"/>
  <c r="AC83" i="4"/>
  <c r="AC106" i="4" s="1"/>
  <c r="AB83" i="4"/>
  <c r="AB106" i="4" s="1"/>
  <c r="AA83" i="4"/>
  <c r="AA106" i="4" s="1"/>
  <c r="Z83" i="4"/>
  <c r="Z106" i="4" s="1"/>
  <c r="Y83" i="4"/>
  <c r="Y106" i="4" s="1"/>
  <c r="X83" i="4"/>
  <c r="X106" i="4" s="1"/>
  <c r="W83" i="4"/>
  <c r="W106" i="4" s="1"/>
  <c r="V83" i="4"/>
  <c r="V106" i="4" s="1"/>
  <c r="T83" i="4"/>
  <c r="T106" i="4" s="1"/>
  <c r="Q83" i="4"/>
  <c r="Q106" i="4" s="1"/>
  <c r="P83" i="4"/>
  <c r="P106" i="4" s="1"/>
  <c r="O83" i="4"/>
  <c r="O106" i="4" s="1"/>
  <c r="N83" i="4"/>
  <c r="N106" i="4" s="1"/>
  <c r="M83" i="4"/>
  <c r="M106" i="4" s="1"/>
  <c r="L83" i="4"/>
  <c r="L106" i="4" s="1"/>
  <c r="K83" i="4"/>
  <c r="K106" i="4" s="1"/>
  <c r="J83" i="4"/>
  <c r="J106" i="4" s="1"/>
  <c r="I83" i="4"/>
  <c r="I106" i="4" s="1"/>
  <c r="H83" i="4"/>
  <c r="H106" i="4" s="1"/>
  <c r="G83" i="4"/>
  <c r="G106" i="4" s="1"/>
  <c r="F83" i="4"/>
  <c r="F106" i="4" s="1"/>
  <c r="E83" i="4"/>
  <c r="E106" i="4" s="1"/>
  <c r="D83" i="4"/>
  <c r="D106" i="4" s="1"/>
  <c r="AL82" i="4"/>
  <c r="AL105" i="4" s="1"/>
  <c r="AK82" i="4"/>
  <c r="AK105" i="4" s="1"/>
  <c r="AI82" i="4"/>
  <c r="AI105" i="4" s="1"/>
  <c r="AH82" i="4"/>
  <c r="AH105" i="4" s="1"/>
  <c r="AG82" i="4"/>
  <c r="AG105" i="4" s="1"/>
  <c r="AF82" i="4"/>
  <c r="AF105" i="4" s="1"/>
  <c r="AE82" i="4"/>
  <c r="AE105" i="4" s="1"/>
  <c r="AD82" i="4"/>
  <c r="AD105" i="4" s="1"/>
  <c r="AC82" i="4"/>
  <c r="AC105" i="4" s="1"/>
  <c r="AB82" i="4"/>
  <c r="AB105" i="4" s="1"/>
  <c r="AA82" i="4"/>
  <c r="AA105" i="4" s="1"/>
  <c r="Z82" i="4"/>
  <c r="Z105" i="4" s="1"/>
  <c r="Y82" i="4"/>
  <c r="Y105" i="4" s="1"/>
  <c r="X82" i="4"/>
  <c r="X105" i="4" s="1"/>
  <c r="W82" i="4"/>
  <c r="W105" i="4" s="1"/>
  <c r="V82" i="4"/>
  <c r="V105" i="4" s="1"/>
  <c r="T82" i="4"/>
  <c r="T105" i="4" s="1"/>
  <c r="S82" i="4"/>
  <c r="S105" i="4" s="1"/>
  <c r="Q82" i="4"/>
  <c r="Q105" i="4" s="1"/>
  <c r="P82" i="4"/>
  <c r="P105" i="4" s="1"/>
  <c r="O82" i="4"/>
  <c r="O105" i="4" s="1"/>
  <c r="N82" i="4"/>
  <c r="N105" i="4" s="1"/>
  <c r="M82" i="4"/>
  <c r="M105" i="4" s="1"/>
  <c r="L82" i="4"/>
  <c r="L105" i="4" s="1"/>
  <c r="K82" i="4"/>
  <c r="K105" i="4" s="1"/>
  <c r="J82" i="4"/>
  <c r="J105" i="4" s="1"/>
  <c r="I82" i="4"/>
  <c r="I105" i="4" s="1"/>
  <c r="H82" i="4"/>
  <c r="H105" i="4" s="1"/>
  <c r="G82" i="4"/>
  <c r="G105" i="4" s="1"/>
  <c r="F82" i="4"/>
  <c r="F105" i="4" s="1"/>
  <c r="E82" i="4"/>
  <c r="E105" i="4" s="1"/>
  <c r="D82" i="4"/>
  <c r="D105" i="4" s="1"/>
  <c r="AL81" i="4"/>
  <c r="AL104" i="4" s="1"/>
  <c r="AK81" i="4"/>
  <c r="AK104" i="4" s="1"/>
  <c r="AI81" i="4"/>
  <c r="AI104" i="4" s="1"/>
  <c r="AH81" i="4"/>
  <c r="AH104" i="4" s="1"/>
  <c r="AG81" i="4"/>
  <c r="AG104" i="4" s="1"/>
  <c r="AF81" i="4"/>
  <c r="AF104" i="4" s="1"/>
  <c r="AE81" i="4"/>
  <c r="AE104" i="4" s="1"/>
  <c r="AD81" i="4"/>
  <c r="AD104" i="4" s="1"/>
  <c r="AC81" i="4"/>
  <c r="AC104" i="4" s="1"/>
  <c r="AB81" i="4"/>
  <c r="AB104" i="4" s="1"/>
  <c r="AA81" i="4"/>
  <c r="AA104" i="4" s="1"/>
  <c r="Z81" i="4"/>
  <c r="Z104" i="4" s="1"/>
  <c r="Y81" i="4"/>
  <c r="Y104" i="4" s="1"/>
  <c r="X81" i="4"/>
  <c r="X104" i="4" s="1"/>
  <c r="W81" i="4"/>
  <c r="W104" i="4" s="1"/>
  <c r="V81" i="4"/>
  <c r="V104" i="4" s="1"/>
  <c r="T81" i="4"/>
  <c r="T104" i="4" s="1"/>
  <c r="S81" i="4"/>
  <c r="S104" i="4" s="1"/>
  <c r="Q81" i="4"/>
  <c r="Q104" i="4" s="1"/>
  <c r="P81" i="4"/>
  <c r="P104" i="4" s="1"/>
  <c r="O81" i="4"/>
  <c r="O104" i="4" s="1"/>
  <c r="N81" i="4"/>
  <c r="N104" i="4" s="1"/>
  <c r="M81" i="4"/>
  <c r="M104" i="4" s="1"/>
  <c r="L81" i="4"/>
  <c r="L104" i="4" s="1"/>
  <c r="K81" i="4"/>
  <c r="K104" i="4" s="1"/>
  <c r="J81" i="4"/>
  <c r="J104" i="4" s="1"/>
  <c r="I81" i="4"/>
  <c r="I104" i="4" s="1"/>
  <c r="H81" i="4"/>
  <c r="H104" i="4" s="1"/>
  <c r="G81" i="4"/>
  <c r="G104" i="4" s="1"/>
  <c r="F81" i="4"/>
  <c r="F104" i="4" s="1"/>
  <c r="E81" i="4"/>
  <c r="E104" i="4" s="1"/>
  <c r="D81" i="4"/>
  <c r="D104" i="4" s="1"/>
  <c r="AL80" i="4"/>
  <c r="AL103" i="4" s="1"/>
  <c r="AK80" i="4"/>
  <c r="AK103" i="4" s="1"/>
  <c r="AN103" i="4" s="1"/>
  <c r="AI80" i="4"/>
  <c r="AI103" i="4" s="1"/>
  <c r="AH80" i="4"/>
  <c r="AH103" i="4" s="1"/>
  <c r="AG80" i="4"/>
  <c r="AG103" i="4" s="1"/>
  <c r="AF80" i="4"/>
  <c r="AF103" i="4" s="1"/>
  <c r="AE80" i="4"/>
  <c r="AE103" i="4" s="1"/>
  <c r="AD80" i="4"/>
  <c r="AD103" i="4" s="1"/>
  <c r="AC80" i="4"/>
  <c r="AC103" i="4" s="1"/>
  <c r="AB80" i="4"/>
  <c r="AB103" i="4" s="1"/>
  <c r="AA80" i="4"/>
  <c r="AA103" i="4" s="1"/>
  <c r="Z80" i="4"/>
  <c r="Z103" i="4" s="1"/>
  <c r="Y80" i="4"/>
  <c r="Y103" i="4" s="1"/>
  <c r="X80" i="4"/>
  <c r="W80" i="4"/>
  <c r="W103" i="4" s="1"/>
  <c r="V80" i="4"/>
  <c r="V103" i="4" s="1"/>
  <c r="T80" i="4"/>
  <c r="T103" i="4" s="1"/>
  <c r="S80" i="4"/>
  <c r="S103" i="4" s="1"/>
  <c r="Q80" i="4"/>
  <c r="Q103" i="4" s="1"/>
  <c r="P80" i="4"/>
  <c r="P103" i="4" s="1"/>
  <c r="O80" i="4"/>
  <c r="O103" i="4" s="1"/>
  <c r="N80" i="4"/>
  <c r="N103" i="4" s="1"/>
  <c r="M80" i="4"/>
  <c r="M103" i="4" s="1"/>
  <c r="L80" i="4"/>
  <c r="L103" i="4" s="1"/>
  <c r="K80" i="4"/>
  <c r="K103" i="4" s="1"/>
  <c r="J80" i="4"/>
  <c r="J103" i="4" s="1"/>
  <c r="I80" i="4"/>
  <c r="I103" i="4" s="1"/>
  <c r="H80" i="4"/>
  <c r="H103" i="4" s="1"/>
  <c r="G80" i="4"/>
  <c r="G103" i="4" s="1"/>
  <c r="F80" i="4"/>
  <c r="F103" i="4" s="1"/>
  <c r="E80" i="4"/>
  <c r="E103" i="4" s="1"/>
  <c r="D80" i="4"/>
  <c r="D103" i="4" s="1"/>
  <c r="AL79" i="4"/>
  <c r="AL102" i="4" s="1"/>
  <c r="AK79" i="4"/>
  <c r="AK102" i="4" s="1"/>
  <c r="AI79" i="4"/>
  <c r="AI102" i="4" s="1"/>
  <c r="AH79" i="4"/>
  <c r="AH102" i="4" s="1"/>
  <c r="AG79" i="4"/>
  <c r="AG102" i="4" s="1"/>
  <c r="AF79" i="4"/>
  <c r="AF102" i="4" s="1"/>
  <c r="AE79" i="4"/>
  <c r="AE102" i="4" s="1"/>
  <c r="AD79" i="4"/>
  <c r="AD102" i="4" s="1"/>
  <c r="AC79" i="4"/>
  <c r="AC102" i="4" s="1"/>
  <c r="AB79" i="4"/>
  <c r="AB102" i="4" s="1"/>
  <c r="AA79" i="4"/>
  <c r="AA102" i="4" s="1"/>
  <c r="Z79" i="4"/>
  <c r="Z102" i="4" s="1"/>
  <c r="Y79" i="4"/>
  <c r="Y102" i="4" s="1"/>
  <c r="X79" i="4"/>
  <c r="X102" i="4" s="1"/>
  <c r="W79" i="4"/>
  <c r="W102" i="4" s="1"/>
  <c r="V79" i="4"/>
  <c r="V102" i="4" s="1"/>
  <c r="T79" i="4"/>
  <c r="T102" i="4" s="1"/>
  <c r="S79" i="4"/>
  <c r="S102" i="4" s="1"/>
  <c r="Q79" i="4"/>
  <c r="Q102" i="4" s="1"/>
  <c r="P79" i="4"/>
  <c r="P102" i="4" s="1"/>
  <c r="O79" i="4"/>
  <c r="O102" i="4" s="1"/>
  <c r="N79" i="4"/>
  <c r="N102" i="4" s="1"/>
  <c r="M79" i="4"/>
  <c r="M102" i="4" s="1"/>
  <c r="L79" i="4"/>
  <c r="L102" i="4" s="1"/>
  <c r="K79" i="4"/>
  <c r="K102" i="4" s="1"/>
  <c r="J79" i="4"/>
  <c r="J102" i="4" s="1"/>
  <c r="I79" i="4"/>
  <c r="I102" i="4" s="1"/>
  <c r="H79" i="4"/>
  <c r="H102" i="4" s="1"/>
  <c r="G79" i="4"/>
  <c r="G102" i="4" s="1"/>
  <c r="F79" i="4"/>
  <c r="F102" i="4" s="1"/>
  <c r="E79" i="4"/>
  <c r="E102" i="4" s="1"/>
  <c r="D79" i="4"/>
  <c r="D102" i="4" s="1"/>
  <c r="AL78" i="4"/>
  <c r="AL101" i="4" s="1"/>
  <c r="AK78" i="4"/>
  <c r="AK101" i="4" s="1"/>
  <c r="AI78" i="4"/>
  <c r="AI101" i="4" s="1"/>
  <c r="AH78" i="4"/>
  <c r="AH101" i="4" s="1"/>
  <c r="AG78" i="4"/>
  <c r="AG101" i="4" s="1"/>
  <c r="AF78" i="4"/>
  <c r="AF101" i="4" s="1"/>
  <c r="AE78" i="4"/>
  <c r="AE101" i="4" s="1"/>
  <c r="AD78" i="4"/>
  <c r="AD101" i="4" s="1"/>
  <c r="AC78" i="4"/>
  <c r="AC101" i="4" s="1"/>
  <c r="AB78" i="4"/>
  <c r="AB101" i="4" s="1"/>
  <c r="AA78" i="4"/>
  <c r="AA101" i="4" s="1"/>
  <c r="Z78" i="4"/>
  <c r="Z101" i="4" s="1"/>
  <c r="Y78" i="4"/>
  <c r="Y101" i="4" s="1"/>
  <c r="X78" i="4"/>
  <c r="W78" i="4"/>
  <c r="W101" i="4" s="1"/>
  <c r="V78" i="4"/>
  <c r="V101" i="4" s="1"/>
  <c r="T78" i="4"/>
  <c r="T101" i="4" s="1"/>
  <c r="S78" i="4"/>
  <c r="S101" i="4" s="1"/>
  <c r="Q78" i="4"/>
  <c r="Q101" i="4" s="1"/>
  <c r="P78" i="4"/>
  <c r="P101" i="4" s="1"/>
  <c r="O78" i="4"/>
  <c r="O101" i="4" s="1"/>
  <c r="N78" i="4"/>
  <c r="N101" i="4" s="1"/>
  <c r="M78" i="4"/>
  <c r="M101" i="4" s="1"/>
  <c r="L78" i="4"/>
  <c r="L101" i="4" s="1"/>
  <c r="K78" i="4"/>
  <c r="K101" i="4" s="1"/>
  <c r="J78" i="4"/>
  <c r="J101" i="4" s="1"/>
  <c r="I78" i="4"/>
  <c r="I101" i="4" s="1"/>
  <c r="H78" i="4"/>
  <c r="H101" i="4" s="1"/>
  <c r="G78" i="4"/>
  <c r="G101" i="4" s="1"/>
  <c r="F78" i="4"/>
  <c r="F101" i="4" s="1"/>
  <c r="E78" i="4"/>
  <c r="E101" i="4" s="1"/>
  <c r="D78" i="4"/>
  <c r="D101" i="4" s="1"/>
  <c r="AL77" i="4"/>
  <c r="AL100" i="4" s="1"/>
  <c r="AK77" i="4"/>
  <c r="AK100" i="4" s="1"/>
  <c r="AI77" i="4"/>
  <c r="AI100" i="4" s="1"/>
  <c r="AH77" i="4"/>
  <c r="AH100" i="4" s="1"/>
  <c r="AG77" i="4"/>
  <c r="AG100" i="4" s="1"/>
  <c r="AF77" i="4"/>
  <c r="AF100" i="4" s="1"/>
  <c r="AE77" i="4"/>
  <c r="AE100" i="4" s="1"/>
  <c r="AD77" i="4"/>
  <c r="AD100" i="4" s="1"/>
  <c r="AC77" i="4"/>
  <c r="AC100" i="4" s="1"/>
  <c r="AB77" i="4"/>
  <c r="AB100" i="4" s="1"/>
  <c r="AA77" i="4"/>
  <c r="AA100" i="4" s="1"/>
  <c r="Z77" i="4"/>
  <c r="Z100" i="4" s="1"/>
  <c r="Y77" i="4"/>
  <c r="Y100" i="4" s="1"/>
  <c r="X77" i="4"/>
  <c r="X100" i="4" s="1"/>
  <c r="W77" i="4"/>
  <c r="W100" i="4" s="1"/>
  <c r="V77" i="4"/>
  <c r="V100" i="4" s="1"/>
  <c r="T77" i="4"/>
  <c r="T100" i="4" s="1"/>
  <c r="S77" i="4"/>
  <c r="S100" i="4" s="1"/>
  <c r="Q77" i="4"/>
  <c r="Q100" i="4" s="1"/>
  <c r="P77" i="4"/>
  <c r="P100" i="4" s="1"/>
  <c r="O77" i="4"/>
  <c r="O100" i="4" s="1"/>
  <c r="N77" i="4"/>
  <c r="N100" i="4" s="1"/>
  <c r="M77" i="4"/>
  <c r="M100" i="4" s="1"/>
  <c r="L77" i="4"/>
  <c r="L100" i="4" s="1"/>
  <c r="K77" i="4"/>
  <c r="K100" i="4" s="1"/>
  <c r="J77" i="4"/>
  <c r="J100" i="4" s="1"/>
  <c r="I77" i="4"/>
  <c r="I100" i="4" s="1"/>
  <c r="H77" i="4"/>
  <c r="H100" i="4" s="1"/>
  <c r="G77" i="4"/>
  <c r="G100" i="4" s="1"/>
  <c r="F77" i="4"/>
  <c r="F100" i="4" s="1"/>
  <c r="E77" i="4"/>
  <c r="E100" i="4" s="1"/>
  <c r="D77" i="4"/>
  <c r="D100" i="4" s="1"/>
  <c r="AL76" i="4"/>
  <c r="AL99" i="4" s="1"/>
  <c r="AK76" i="4"/>
  <c r="AK99" i="4" s="1"/>
  <c r="AI76" i="4"/>
  <c r="AI99" i="4" s="1"/>
  <c r="AH76" i="4"/>
  <c r="AH99" i="4" s="1"/>
  <c r="AG76" i="4"/>
  <c r="AG99" i="4" s="1"/>
  <c r="AF76" i="4"/>
  <c r="AF99" i="4" s="1"/>
  <c r="AE76" i="4"/>
  <c r="AE99" i="4" s="1"/>
  <c r="AD76" i="4"/>
  <c r="AD99" i="4" s="1"/>
  <c r="AC76" i="4"/>
  <c r="AC99" i="4" s="1"/>
  <c r="AB76" i="4"/>
  <c r="AB99" i="4" s="1"/>
  <c r="AA76" i="4"/>
  <c r="AA99" i="4" s="1"/>
  <c r="Z76" i="4"/>
  <c r="Z99" i="4" s="1"/>
  <c r="Y76" i="4"/>
  <c r="Y99" i="4" s="1"/>
  <c r="X76" i="4"/>
  <c r="W76" i="4"/>
  <c r="W99" i="4" s="1"/>
  <c r="V76" i="4"/>
  <c r="V99" i="4" s="1"/>
  <c r="T76" i="4"/>
  <c r="T99" i="4" s="1"/>
  <c r="S76" i="4"/>
  <c r="S99" i="4" s="1"/>
  <c r="Q76" i="4"/>
  <c r="Q99" i="4" s="1"/>
  <c r="P76" i="4"/>
  <c r="P99" i="4" s="1"/>
  <c r="O76" i="4"/>
  <c r="O99" i="4" s="1"/>
  <c r="N76" i="4"/>
  <c r="N99" i="4" s="1"/>
  <c r="M76" i="4"/>
  <c r="M99" i="4" s="1"/>
  <c r="L76" i="4"/>
  <c r="L99" i="4" s="1"/>
  <c r="K76" i="4"/>
  <c r="K99" i="4" s="1"/>
  <c r="J76" i="4"/>
  <c r="J99" i="4" s="1"/>
  <c r="I76" i="4"/>
  <c r="I99" i="4" s="1"/>
  <c r="H76" i="4"/>
  <c r="H99" i="4" s="1"/>
  <c r="G76" i="4"/>
  <c r="G99" i="4" s="1"/>
  <c r="F76" i="4"/>
  <c r="F99" i="4" s="1"/>
  <c r="E76" i="4"/>
  <c r="E99" i="4" s="1"/>
  <c r="D76" i="4"/>
  <c r="D99" i="4" s="1"/>
  <c r="AL75" i="4"/>
  <c r="AL98" i="4" s="1"/>
  <c r="AK75" i="4"/>
  <c r="AK98" i="4" s="1"/>
  <c r="AI75" i="4"/>
  <c r="AI98" i="4" s="1"/>
  <c r="AH75" i="4"/>
  <c r="AH98" i="4" s="1"/>
  <c r="AG75" i="4"/>
  <c r="AG98" i="4" s="1"/>
  <c r="AF75" i="4"/>
  <c r="AF98" i="4" s="1"/>
  <c r="AE75" i="4"/>
  <c r="AE98" i="4" s="1"/>
  <c r="AD75" i="4"/>
  <c r="AD98" i="4" s="1"/>
  <c r="AC75" i="4"/>
  <c r="AC98" i="4" s="1"/>
  <c r="AB75" i="4"/>
  <c r="AB98" i="4" s="1"/>
  <c r="AA75" i="4"/>
  <c r="AA98" i="4" s="1"/>
  <c r="Z75" i="4"/>
  <c r="Z98" i="4" s="1"/>
  <c r="Y75" i="4"/>
  <c r="Y98" i="4" s="1"/>
  <c r="X75" i="4"/>
  <c r="X98" i="4" s="1"/>
  <c r="W75" i="4"/>
  <c r="W98" i="4" s="1"/>
  <c r="V75" i="4"/>
  <c r="V98" i="4" s="1"/>
  <c r="T75" i="4"/>
  <c r="T98" i="4" s="1"/>
  <c r="S75" i="4"/>
  <c r="S98" i="4" s="1"/>
  <c r="Q75" i="4"/>
  <c r="Q98" i="4" s="1"/>
  <c r="P75" i="4"/>
  <c r="P98" i="4" s="1"/>
  <c r="O75" i="4"/>
  <c r="O98" i="4" s="1"/>
  <c r="N75" i="4"/>
  <c r="N98" i="4" s="1"/>
  <c r="M75" i="4"/>
  <c r="M98" i="4" s="1"/>
  <c r="L75" i="4"/>
  <c r="L98" i="4" s="1"/>
  <c r="K75" i="4"/>
  <c r="K98" i="4" s="1"/>
  <c r="J75" i="4"/>
  <c r="J98" i="4" s="1"/>
  <c r="I75" i="4"/>
  <c r="I98" i="4" s="1"/>
  <c r="H75" i="4"/>
  <c r="H98" i="4" s="1"/>
  <c r="G75" i="4"/>
  <c r="G98" i="4" s="1"/>
  <c r="F75" i="4"/>
  <c r="F98" i="4" s="1"/>
  <c r="E75" i="4"/>
  <c r="E98" i="4" s="1"/>
  <c r="D75" i="4"/>
  <c r="D98" i="4" s="1"/>
  <c r="AL74" i="4"/>
  <c r="AL97" i="4" s="1"/>
  <c r="AK74" i="4"/>
  <c r="AK97" i="4" s="1"/>
  <c r="AI74" i="4"/>
  <c r="AI97" i="4" s="1"/>
  <c r="AH74" i="4"/>
  <c r="AH97" i="4" s="1"/>
  <c r="AG74" i="4"/>
  <c r="AG97" i="4" s="1"/>
  <c r="AF74" i="4"/>
  <c r="AF97" i="4" s="1"/>
  <c r="AE74" i="4"/>
  <c r="AE97" i="4" s="1"/>
  <c r="AD74" i="4"/>
  <c r="AD97" i="4" s="1"/>
  <c r="AC74" i="4"/>
  <c r="AC97" i="4" s="1"/>
  <c r="AB74" i="4"/>
  <c r="AB97" i="4" s="1"/>
  <c r="AA74" i="4"/>
  <c r="AA97" i="4" s="1"/>
  <c r="Z74" i="4"/>
  <c r="Z97" i="4" s="1"/>
  <c r="Y74" i="4"/>
  <c r="Y97" i="4" s="1"/>
  <c r="X74" i="4"/>
  <c r="W74" i="4"/>
  <c r="W97" i="4" s="1"/>
  <c r="V74" i="4"/>
  <c r="V97" i="4" s="1"/>
  <c r="T74" i="4"/>
  <c r="T97" i="4" s="1"/>
  <c r="S74" i="4"/>
  <c r="S97" i="4" s="1"/>
  <c r="Q74" i="4"/>
  <c r="Q97" i="4" s="1"/>
  <c r="P74" i="4"/>
  <c r="P97" i="4" s="1"/>
  <c r="O74" i="4"/>
  <c r="O97" i="4" s="1"/>
  <c r="N74" i="4"/>
  <c r="N97" i="4" s="1"/>
  <c r="M74" i="4"/>
  <c r="M97" i="4" s="1"/>
  <c r="L74" i="4"/>
  <c r="L97" i="4" s="1"/>
  <c r="K74" i="4"/>
  <c r="K97" i="4" s="1"/>
  <c r="J74" i="4"/>
  <c r="J97" i="4" s="1"/>
  <c r="I74" i="4"/>
  <c r="I97" i="4" s="1"/>
  <c r="H74" i="4"/>
  <c r="H97" i="4" s="1"/>
  <c r="G74" i="4"/>
  <c r="G97" i="4" s="1"/>
  <c r="F74" i="4"/>
  <c r="F97" i="4" s="1"/>
  <c r="E74" i="4"/>
  <c r="E97" i="4" s="1"/>
  <c r="D74" i="4"/>
  <c r="D97" i="4" s="1"/>
  <c r="AL73" i="4"/>
  <c r="AK73" i="4"/>
  <c r="AI73" i="4"/>
  <c r="AH73" i="4"/>
  <c r="AG73" i="4"/>
  <c r="AF73" i="4"/>
  <c r="AE73" i="4"/>
  <c r="AD73" i="4"/>
  <c r="AC73" i="4"/>
  <c r="AB73" i="4"/>
  <c r="AA73" i="4"/>
  <c r="Z73" i="4"/>
  <c r="Y73" i="4"/>
  <c r="X73" i="4"/>
  <c r="W73" i="4"/>
  <c r="V73" i="4"/>
  <c r="T73" i="4"/>
  <c r="S73" i="4"/>
  <c r="Q73" i="4"/>
  <c r="P73" i="4"/>
  <c r="O73" i="4"/>
  <c r="N73" i="4"/>
  <c r="M73" i="4"/>
  <c r="L73" i="4"/>
  <c r="K73" i="4"/>
  <c r="J73" i="4"/>
  <c r="I73" i="4"/>
  <c r="I96" i="4" s="1"/>
  <c r="H73" i="4"/>
  <c r="H96" i="4" s="1"/>
  <c r="G73" i="4"/>
  <c r="G96" i="4" s="1"/>
  <c r="F73" i="4"/>
  <c r="F96" i="4" s="1"/>
  <c r="E73" i="4"/>
  <c r="E96" i="4" s="1"/>
  <c r="D73" i="4"/>
  <c r="D96" i="4" s="1"/>
  <c r="AL62" i="4"/>
  <c r="AK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AN61" i="4"/>
  <c r="AJ61" i="4"/>
  <c r="AM61" i="4" s="1"/>
  <c r="AN60" i="4"/>
  <c r="AJ60" i="4"/>
  <c r="AM60" i="4" s="1"/>
  <c r="AN59" i="4"/>
  <c r="AJ59" i="4"/>
  <c r="AN58" i="4"/>
  <c r="AJ58" i="4"/>
  <c r="AN57" i="4"/>
  <c r="AJ57" i="4"/>
  <c r="AN56" i="4"/>
  <c r="AJ56" i="4"/>
  <c r="AN55" i="4"/>
  <c r="AJ55" i="4"/>
  <c r="AN54" i="4"/>
  <c r="AJ54" i="4"/>
  <c r="AN53" i="4"/>
  <c r="AJ53" i="4"/>
  <c r="AN52" i="4"/>
  <c r="AJ52" i="4"/>
  <c r="AM52" i="4" s="1"/>
  <c r="AN51" i="4"/>
  <c r="AJ51" i="4"/>
  <c r="AL41" i="4"/>
  <c r="AK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W7" i="43" s="1"/>
  <c r="V41" i="4"/>
  <c r="U41" i="4"/>
  <c r="T41" i="4"/>
  <c r="R41" i="4"/>
  <c r="Q41" i="4"/>
  <c r="P41" i="4"/>
  <c r="O41" i="4"/>
  <c r="N41" i="4"/>
  <c r="N7" i="43" s="1"/>
  <c r="M41" i="4"/>
  <c r="L41" i="4"/>
  <c r="K41" i="4"/>
  <c r="J41" i="4"/>
  <c r="I41" i="4"/>
  <c r="H41" i="4"/>
  <c r="G41" i="4"/>
  <c r="F41" i="4"/>
  <c r="E41" i="4"/>
  <c r="D41" i="4"/>
  <c r="AN40" i="4"/>
  <c r="AN39" i="4"/>
  <c r="AN38" i="4"/>
  <c r="AN37" i="4"/>
  <c r="AM37" i="4" s="1"/>
  <c r="AN36" i="4"/>
  <c r="AN35" i="4"/>
  <c r="AM35" i="4"/>
  <c r="AN34" i="4"/>
  <c r="AM34" i="4"/>
  <c r="AN33" i="4"/>
  <c r="AM33" i="4"/>
  <c r="AN32" i="4"/>
  <c r="AN31" i="4"/>
  <c r="AN30" i="4"/>
  <c r="AL84" i="3"/>
  <c r="AL107" i="3" s="1"/>
  <c r="AK84" i="3"/>
  <c r="AK107" i="3" s="1"/>
  <c r="AI84" i="3"/>
  <c r="AI107" i="3" s="1"/>
  <c r="AH84" i="3"/>
  <c r="AH107" i="3" s="1"/>
  <c r="AG84" i="3"/>
  <c r="AG107" i="3" s="1"/>
  <c r="R107" i="3" s="1"/>
  <c r="AF84" i="3"/>
  <c r="AF107" i="3" s="1"/>
  <c r="AE84" i="3"/>
  <c r="AE107" i="3" s="1"/>
  <c r="AD84" i="3"/>
  <c r="AD107" i="3" s="1"/>
  <c r="AC84" i="3"/>
  <c r="AC107" i="3" s="1"/>
  <c r="AB84" i="3"/>
  <c r="AB107" i="3" s="1"/>
  <c r="AA84" i="3"/>
  <c r="AA107" i="3" s="1"/>
  <c r="Z84" i="3"/>
  <c r="Z107" i="3" s="1"/>
  <c r="Y84" i="3"/>
  <c r="Y107" i="3" s="1"/>
  <c r="X84" i="3"/>
  <c r="X107" i="3" s="1"/>
  <c r="W84" i="3"/>
  <c r="W107" i="3" s="1"/>
  <c r="U107" i="3" s="1"/>
  <c r="V84" i="3"/>
  <c r="V107" i="3" s="1"/>
  <c r="U84" i="3"/>
  <c r="T84" i="3"/>
  <c r="T107" i="3" s="1"/>
  <c r="S84" i="3"/>
  <c r="S107" i="3" s="1"/>
  <c r="Q84" i="3"/>
  <c r="Q107" i="3" s="1"/>
  <c r="P84" i="3"/>
  <c r="P107" i="3" s="1"/>
  <c r="O84" i="3"/>
  <c r="O107" i="3" s="1"/>
  <c r="N84" i="3"/>
  <c r="N107" i="3" s="1"/>
  <c r="M84" i="3"/>
  <c r="M107" i="3" s="1"/>
  <c r="L84" i="3"/>
  <c r="L107" i="3" s="1"/>
  <c r="K84" i="3"/>
  <c r="K107" i="3" s="1"/>
  <c r="J84" i="3"/>
  <c r="J107" i="3" s="1"/>
  <c r="I84" i="3"/>
  <c r="I107" i="3" s="1"/>
  <c r="H84" i="3"/>
  <c r="H107" i="3" s="1"/>
  <c r="G84" i="3"/>
  <c r="G107" i="3" s="1"/>
  <c r="F84" i="3"/>
  <c r="F107" i="3" s="1"/>
  <c r="E84" i="3"/>
  <c r="E107" i="3" s="1"/>
  <c r="D84" i="3"/>
  <c r="D107" i="3" s="1"/>
  <c r="AL83" i="3"/>
  <c r="AL106" i="3" s="1"/>
  <c r="AK83" i="3"/>
  <c r="AK106" i="3" s="1"/>
  <c r="AI83" i="3"/>
  <c r="AI106" i="3" s="1"/>
  <c r="AH83" i="3"/>
  <c r="AH106" i="3" s="1"/>
  <c r="AG83" i="3"/>
  <c r="AG106" i="3" s="1"/>
  <c r="AF83" i="3"/>
  <c r="AF106" i="3" s="1"/>
  <c r="AE83" i="3"/>
  <c r="AE106" i="3" s="1"/>
  <c r="AD83" i="3"/>
  <c r="AD106" i="3" s="1"/>
  <c r="AC83" i="3"/>
  <c r="AC106" i="3" s="1"/>
  <c r="AB83" i="3"/>
  <c r="AB106" i="3" s="1"/>
  <c r="AA83" i="3"/>
  <c r="AA106" i="3" s="1"/>
  <c r="Z83" i="3"/>
  <c r="Z106" i="3" s="1"/>
  <c r="Y83" i="3"/>
  <c r="Y106" i="3" s="1"/>
  <c r="X83" i="3"/>
  <c r="W83" i="3"/>
  <c r="W106" i="3" s="1"/>
  <c r="V83" i="3"/>
  <c r="V106" i="3" s="1"/>
  <c r="T83" i="3"/>
  <c r="T106" i="3" s="1"/>
  <c r="S83" i="3"/>
  <c r="S106" i="3" s="1"/>
  <c r="Q83" i="3"/>
  <c r="Q106" i="3" s="1"/>
  <c r="P83" i="3"/>
  <c r="P106" i="3" s="1"/>
  <c r="O83" i="3"/>
  <c r="O106" i="3" s="1"/>
  <c r="N83" i="3"/>
  <c r="N106" i="3" s="1"/>
  <c r="M83" i="3"/>
  <c r="M106" i="3" s="1"/>
  <c r="L83" i="3"/>
  <c r="L106" i="3" s="1"/>
  <c r="K83" i="3"/>
  <c r="K106" i="3" s="1"/>
  <c r="J83" i="3"/>
  <c r="J106" i="3" s="1"/>
  <c r="I83" i="3"/>
  <c r="I106" i="3" s="1"/>
  <c r="H83" i="3"/>
  <c r="H106" i="3" s="1"/>
  <c r="G83" i="3"/>
  <c r="G106" i="3" s="1"/>
  <c r="F83" i="3"/>
  <c r="F106" i="3" s="1"/>
  <c r="E83" i="3"/>
  <c r="E106" i="3" s="1"/>
  <c r="D83" i="3"/>
  <c r="D106" i="3" s="1"/>
  <c r="AL82" i="3"/>
  <c r="AL105" i="3" s="1"/>
  <c r="AK82" i="3"/>
  <c r="AK105" i="3" s="1"/>
  <c r="AI82" i="3"/>
  <c r="AI105" i="3" s="1"/>
  <c r="AH82" i="3"/>
  <c r="AH105" i="3" s="1"/>
  <c r="AG82" i="3"/>
  <c r="AG105" i="3" s="1"/>
  <c r="AF82" i="3"/>
  <c r="AF105" i="3" s="1"/>
  <c r="AE82" i="3"/>
  <c r="AE105" i="3" s="1"/>
  <c r="AD82" i="3"/>
  <c r="AD105" i="3" s="1"/>
  <c r="AC82" i="3"/>
  <c r="AC105" i="3" s="1"/>
  <c r="AB82" i="3"/>
  <c r="AB105" i="3" s="1"/>
  <c r="AA82" i="3"/>
  <c r="AA105" i="3" s="1"/>
  <c r="Z82" i="3"/>
  <c r="Z105" i="3" s="1"/>
  <c r="Y82" i="3"/>
  <c r="Y105" i="3" s="1"/>
  <c r="X82" i="3"/>
  <c r="X105" i="3" s="1"/>
  <c r="W82" i="3"/>
  <c r="W105" i="3" s="1"/>
  <c r="V82" i="3"/>
  <c r="V105" i="3" s="1"/>
  <c r="T82" i="3"/>
  <c r="T105" i="3" s="1"/>
  <c r="S82" i="3"/>
  <c r="S105" i="3" s="1"/>
  <c r="Q82" i="3"/>
  <c r="Q105" i="3" s="1"/>
  <c r="P82" i="3"/>
  <c r="P105" i="3" s="1"/>
  <c r="O82" i="3"/>
  <c r="O105" i="3" s="1"/>
  <c r="N82" i="3"/>
  <c r="N105" i="3" s="1"/>
  <c r="M82" i="3"/>
  <c r="M105" i="3" s="1"/>
  <c r="L82" i="3"/>
  <c r="L105" i="3" s="1"/>
  <c r="K82" i="3"/>
  <c r="K105" i="3" s="1"/>
  <c r="J82" i="3"/>
  <c r="J105" i="3" s="1"/>
  <c r="I82" i="3"/>
  <c r="I105" i="3" s="1"/>
  <c r="H82" i="3"/>
  <c r="H105" i="3" s="1"/>
  <c r="G82" i="3"/>
  <c r="G105" i="3" s="1"/>
  <c r="F82" i="3"/>
  <c r="F105" i="3" s="1"/>
  <c r="E82" i="3"/>
  <c r="E105" i="3" s="1"/>
  <c r="D82" i="3"/>
  <c r="D105" i="3" s="1"/>
  <c r="AL81" i="3"/>
  <c r="AL104" i="3" s="1"/>
  <c r="AK81" i="3"/>
  <c r="AK104" i="3" s="1"/>
  <c r="AI81" i="3"/>
  <c r="AI104" i="3" s="1"/>
  <c r="AH81" i="3"/>
  <c r="AH104" i="3" s="1"/>
  <c r="AG81" i="3"/>
  <c r="AG104" i="3" s="1"/>
  <c r="AF81" i="3"/>
  <c r="AF104" i="3" s="1"/>
  <c r="AE81" i="3"/>
  <c r="AE104" i="3" s="1"/>
  <c r="AD81" i="3"/>
  <c r="AD104" i="3" s="1"/>
  <c r="AC81" i="3"/>
  <c r="AC104" i="3" s="1"/>
  <c r="AB81" i="3"/>
  <c r="AB104" i="3" s="1"/>
  <c r="AA81" i="3"/>
  <c r="AA104" i="3" s="1"/>
  <c r="Z81" i="3"/>
  <c r="Z104" i="3" s="1"/>
  <c r="Y81" i="3"/>
  <c r="Y104" i="3" s="1"/>
  <c r="X81" i="3"/>
  <c r="W81" i="3"/>
  <c r="W104" i="3" s="1"/>
  <c r="V81" i="3"/>
  <c r="V104" i="3" s="1"/>
  <c r="T81" i="3"/>
  <c r="T104" i="3" s="1"/>
  <c r="S81" i="3"/>
  <c r="S104" i="3" s="1"/>
  <c r="Q81" i="3"/>
  <c r="Q104" i="3" s="1"/>
  <c r="P81" i="3"/>
  <c r="P104" i="3" s="1"/>
  <c r="O81" i="3"/>
  <c r="O104" i="3" s="1"/>
  <c r="N81" i="3"/>
  <c r="N104" i="3" s="1"/>
  <c r="M81" i="3"/>
  <c r="M104" i="3" s="1"/>
  <c r="L81" i="3"/>
  <c r="L104" i="3" s="1"/>
  <c r="K81" i="3"/>
  <c r="K104" i="3" s="1"/>
  <c r="J81" i="3"/>
  <c r="J104" i="3" s="1"/>
  <c r="I81" i="3"/>
  <c r="I104" i="3" s="1"/>
  <c r="H81" i="3"/>
  <c r="H104" i="3" s="1"/>
  <c r="G81" i="3"/>
  <c r="G104" i="3" s="1"/>
  <c r="F81" i="3"/>
  <c r="F104" i="3" s="1"/>
  <c r="E81" i="3"/>
  <c r="E104" i="3" s="1"/>
  <c r="D81" i="3"/>
  <c r="D104" i="3" s="1"/>
  <c r="AL80" i="3"/>
  <c r="AL103" i="3" s="1"/>
  <c r="AK80" i="3"/>
  <c r="AK103" i="3" s="1"/>
  <c r="AI80" i="3"/>
  <c r="AI103" i="3" s="1"/>
  <c r="AH80" i="3"/>
  <c r="AH103" i="3" s="1"/>
  <c r="AG80" i="3"/>
  <c r="AG103" i="3" s="1"/>
  <c r="R103" i="3" s="1"/>
  <c r="AF80" i="3"/>
  <c r="AF103" i="3" s="1"/>
  <c r="AE80" i="3"/>
  <c r="AE103" i="3" s="1"/>
  <c r="AD80" i="3"/>
  <c r="AD103" i="3" s="1"/>
  <c r="AC80" i="3"/>
  <c r="AC103" i="3" s="1"/>
  <c r="AB80" i="3"/>
  <c r="AB103" i="3" s="1"/>
  <c r="AA80" i="3"/>
  <c r="AA103" i="3" s="1"/>
  <c r="Z80" i="3"/>
  <c r="Z103" i="3" s="1"/>
  <c r="Y80" i="3"/>
  <c r="Y103" i="3" s="1"/>
  <c r="X80" i="3"/>
  <c r="X103" i="3" s="1"/>
  <c r="W80" i="3"/>
  <c r="W103" i="3" s="1"/>
  <c r="U103" i="3" s="1"/>
  <c r="V80" i="3"/>
  <c r="V103" i="3" s="1"/>
  <c r="U80" i="3"/>
  <c r="T80" i="3"/>
  <c r="T103" i="3" s="1"/>
  <c r="S80" i="3"/>
  <c r="S103" i="3" s="1"/>
  <c r="Q80" i="3"/>
  <c r="Q103" i="3" s="1"/>
  <c r="P80" i="3"/>
  <c r="P103" i="3" s="1"/>
  <c r="O80" i="3"/>
  <c r="O103" i="3" s="1"/>
  <c r="N80" i="3"/>
  <c r="N103" i="3" s="1"/>
  <c r="M80" i="3"/>
  <c r="M103" i="3" s="1"/>
  <c r="L80" i="3"/>
  <c r="L103" i="3" s="1"/>
  <c r="K80" i="3"/>
  <c r="K103" i="3" s="1"/>
  <c r="J80" i="3"/>
  <c r="J103" i="3" s="1"/>
  <c r="I80" i="3"/>
  <c r="I103" i="3" s="1"/>
  <c r="H80" i="3"/>
  <c r="H103" i="3" s="1"/>
  <c r="G80" i="3"/>
  <c r="G103" i="3" s="1"/>
  <c r="F80" i="3"/>
  <c r="F103" i="3" s="1"/>
  <c r="E80" i="3"/>
  <c r="E103" i="3" s="1"/>
  <c r="D80" i="3"/>
  <c r="D103" i="3" s="1"/>
  <c r="AL79" i="3"/>
  <c r="AL102" i="3" s="1"/>
  <c r="AK79" i="3"/>
  <c r="AK102" i="3" s="1"/>
  <c r="AI79" i="3"/>
  <c r="AI102" i="3" s="1"/>
  <c r="AH79" i="3"/>
  <c r="AH102" i="3" s="1"/>
  <c r="AG79" i="3"/>
  <c r="AG102" i="3" s="1"/>
  <c r="AF79" i="3"/>
  <c r="AF102" i="3" s="1"/>
  <c r="AE79" i="3"/>
  <c r="AE102" i="3" s="1"/>
  <c r="AD79" i="3"/>
  <c r="AD102" i="3" s="1"/>
  <c r="AC79" i="3"/>
  <c r="AC102" i="3" s="1"/>
  <c r="AB79" i="3"/>
  <c r="AB102" i="3" s="1"/>
  <c r="AA79" i="3"/>
  <c r="AA102" i="3" s="1"/>
  <c r="Z79" i="3"/>
  <c r="Z102" i="3" s="1"/>
  <c r="Y79" i="3"/>
  <c r="Y102" i="3" s="1"/>
  <c r="X79" i="3"/>
  <c r="X102" i="3" s="1"/>
  <c r="W79" i="3"/>
  <c r="W102" i="3" s="1"/>
  <c r="V79" i="3"/>
  <c r="V102" i="3" s="1"/>
  <c r="T79" i="3"/>
  <c r="T102" i="3" s="1"/>
  <c r="S79" i="3"/>
  <c r="S102" i="3" s="1"/>
  <c r="Q79" i="3"/>
  <c r="Q102" i="3" s="1"/>
  <c r="P79" i="3"/>
  <c r="P102" i="3" s="1"/>
  <c r="O79" i="3"/>
  <c r="O102" i="3" s="1"/>
  <c r="N79" i="3"/>
  <c r="N102" i="3" s="1"/>
  <c r="M79" i="3"/>
  <c r="M102" i="3" s="1"/>
  <c r="L79" i="3"/>
  <c r="L102" i="3" s="1"/>
  <c r="K79" i="3"/>
  <c r="K102" i="3" s="1"/>
  <c r="J79" i="3"/>
  <c r="J102" i="3" s="1"/>
  <c r="I79" i="3"/>
  <c r="I102" i="3" s="1"/>
  <c r="H79" i="3"/>
  <c r="H102" i="3" s="1"/>
  <c r="G79" i="3"/>
  <c r="G102" i="3" s="1"/>
  <c r="F79" i="3"/>
  <c r="F102" i="3" s="1"/>
  <c r="E79" i="3"/>
  <c r="E102" i="3" s="1"/>
  <c r="D79" i="3"/>
  <c r="D102" i="3" s="1"/>
  <c r="AL78" i="3"/>
  <c r="AL101" i="3" s="1"/>
  <c r="AK78" i="3"/>
  <c r="AK101" i="3" s="1"/>
  <c r="AI78" i="3"/>
  <c r="AI101" i="3" s="1"/>
  <c r="AH78" i="3"/>
  <c r="AH101" i="3" s="1"/>
  <c r="AG78" i="3"/>
  <c r="AG101" i="3" s="1"/>
  <c r="AF78" i="3"/>
  <c r="AF101" i="3" s="1"/>
  <c r="AE78" i="3"/>
  <c r="AE101" i="3" s="1"/>
  <c r="AD78" i="3"/>
  <c r="AD101" i="3" s="1"/>
  <c r="AC78" i="3"/>
  <c r="AC101" i="3" s="1"/>
  <c r="AB78" i="3"/>
  <c r="AB101" i="3" s="1"/>
  <c r="AA78" i="3"/>
  <c r="AA101" i="3" s="1"/>
  <c r="Z78" i="3"/>
  <c r="Z101" i="3" s="1"/>
  <c r="Y78" i="3"/>
  <c r="Y101" i="3" s="1"/>
  <c r="X78" i="3"/>
  <c r="X101" i="3" s="1"/>
  <c r="W78" i="3"/>
  <c r="W101" i="3" s="1"/>
  <c r="V78" i="3"/>
  <c r="V101" i="3" s="1"/>
  <c r="T78" i="3"/>
  <c r="T101" i="3" s="1"/>
  <c r="S78" i="3"/>
  <c r="S101" i="3" s="1"/>
  <c r="Q78" i="3"/>
  <c r="Q101" i="3" s="1"/>
  <c r="P78" i="3"/>
  <c r="P101" i="3" s="1"/>
  <c r="O78" i="3"/>
  <c r="O101" i="3" s="1"/>
  <c r="N78" i="3"/>
  <c r="N101" i="3" s="1"/>
  <c r="M78" i="3"/>
  <c r="M101" i="3" s="1"/>
  <c r="L78" i="3"/>
  <c r="L101" i="3" s="1"/>
  <c r="K78" i="3"/>
  <c r="K101" i="3" s="1"/>
  <c r="J78" i="3"/>
  <c r="J101" i="3" s="1"/>
  <c r="I78" i="3"/>
  <c r="I101" i="3" s="1"/>
  <c r="H78" i="3"/>
  <c r="H101" i="3" s="1"/>
  <c r="G78" i="3"/>
  <c r="G101" i="3" s="1"/>
  <c r="F78" i="3"/>
  <c r="F101" i="3" s="1"/>
  <c r="E78" i="3"/>
  <c r="E101" i="3" s="1"/>
  <c r="D78" i="3"/>
  <c r="D101" i="3" s="1"/>
  <c r="AL77" i="3"/>
  <c r="AL100" i="3" s="1"/>
  <c r="AK77" i="3"/>
  <c r="AK100" i="3" s="1"/>
  <c r="AI77" i="3"/>
  <c r="AI100" i="3" s="1"/>
  <c r="AH77" i="3"/>
  <c r="AH100" i="3" s="1"/>
  <c r="AG77" i="3"/>
  <c r="AG100" i="3" s="1"/>
  <c r="AF77" i="3"/>
  <c r="AF100" i="3" s="1"/>
  <c r="AE77" i="3"/>
  <c r="AE100" i="3" s="1"/>
  <c r="AD77" i="3"/>
  <c r="AD100" i="3" s="1"/>
  <c r="AC77" i="3"/>
  <c r="AC100" i="3" s="1"/>
  <c r="AB77" i="3"/>
  <c r="AB100" i="3" s="1"/>
  <c r="AA77" i="3"/>
  <c r="AA100" i="3" s="1"/>
  <c r="Z77" i="3"/>
  <c r="Z100" i="3" s="1"/>
  <c r="Y77" i="3"/>
  <c r="Y100" i="3" s="1"/>
  <c r="X77" i="3"/>
  <c r="X100" i="3" s="1"/>
  <c r="W77" i="3"/>
  <c r="W100" i="3" s="1"/>
  <c r="V77" i="3"/>
  <c r="V100" i="3" s="1"/>
  <c r="T77" i="3"/>
  <c r="T100" i="3" s="1"/>
  <c r="S77" i="3"/>
  <c r="S100" i="3" s="1"/>
  <c r="Q77" i="3"/>
  <c r="Q100" i="3" s="1"/>
  <c r="P77" i="3"/>
  <c r="P100" i="3" s="1"/>
  <c r="O77" i="3"/>
  <c r="O100" i="3" s="1"/>
  <c r="N77" i="3"/>
  <c r="N100" i="3" s="1"/>
  <c r="M77" i="3"/>
  <c r="M100" i="3" s="1"/>
  <c r="L77" i="3"/>
  <c r="L100" i="3" s="1"/>
  <c r="K77" i="3"/>
  <c r="K100" i="3" s="1"/>
  <c r="J77" i="3"/>
  <c r="J100" i="3" s="1"/>
  <c r="I77" i="3"/>
  <c r="I100" i="3" s="1"/>
  <c r="H77" i="3"/>
  <c r="H100" i="3" s="1"/>
  <c r="G77" i="3"/>
  <c r="G100" i="3" s="1"/>
  <c r="F77" i="3"/>
  <c r="F100" i="3" s="1"/>
  <c r="E77" i="3"/>
  <c r="E100" i="3" s="1"/>
  <c r="D77" i="3"/>
  <c r="D100" i="3" s="1"/>
  <c r="AL76" i="3"/>
  <c r="AL99" i="3" s="1"/>
  <c r="AK76" i="3"/>
  <c r="AK99" i="3" s="1"/>
  <c r="AI76" i="3"/>
  <c r="AI99" i="3" s="1"/>
  <c r="AH76" i="3"/>
  <c r="AH99" i="3" s="1"/>
  <c r="AG76" i="3"/>
  <c r="AG99" i="3" s="1"/>
  <c r="AF76" i="3"/>
  <c r="AF99" i="3" s="1"/>
  <c r="AE76" i="3"/>
  <c r="AE99" i="3" s="1"/>
  <c r="AD76" i="3"/>
  <c r="AD99" i="3" s="1"/>
  <c r="AC76" i="3"/>
  <c r="AC99" i="3" s="1"/>
  <c r="AB76" i="3"/>
  <c r="AB99" i="3" s="1"/>
  <c r="AA76" i="3"/>
  <c r="AA99" i="3" s="1"/>
  <c r="Z76" i="3"/>
  <c r="Z99" i="3" s="1"/>
  <c r="Y76" i="3"/>
  <c r="Y99" i="3" s="1"/>
  <c r="X76" i="3"/>
  <c r="X99" i="3" s="1"/>
  <c r="W76" i="3"/>
  <c r="W99" i="3" s="1"/>
  <c r="U99" i="3" s="1"/>
  <c r="V76" i="3"/>
  <c r="V99" i="3" s="1"/>
  <c r="U76" i="3"/>
  <c r="T76" i="3"/>
  <c r="T99" i="3" s="1"/>
  <c r="S76" i="3"/>
  <c r="S99" i="3" s="1"/>
  <c r="Q76" i="3"/>
  <c r="Q99" i="3" s="1"/>
  <c r="P76" i="3"/>
  <c r="P99" i="3" s="1"/>
  <c r="O76" i="3"/>
  <c r="O99" i="3" s="1"/>
  <c r="N76" i="3"/>
  <c r="N99" i="3" s="1"/>
  <c r="M76" i="3"/>
  <c r="M99" i="3" s="1"/>
  <c r="L76" i="3"/>
  <c r="L99" i="3" s="1"/>
  <c r="K76" i="3"/>
  <c r="K99" i="3" s="1"/>
  <c r="J76" i="3"/>
  <c r="J99" i="3" s="1"/>
  <c r="I76" i="3"/>
  <c r="I99" i="3" s="1"/>
  <c r="H76" i="3"/>
  <c r="H99" i="3" s="1"/>
  <c r="G76" i="3"/>
  <c r="G99" i="3" s="1"/>
  <c r="F76" i="3"/>
  <c r="F99" i="3" s="1"/>
  <c r="E76" i="3"/>
  <c r="E99" i="3" s="1"/>
  <c r="D76" i="3"/>
  <c r="D99" i="3" s="1"/>
  <c r="AL75" i="3"/>
  <c r="AL98" i="3" s="1"/>
  <c r="AK75" i="3"/>
  <c r="AK98" i="3" s="1"/>
  <c r="AI75" i="3"/>
  <c r="AI98" i="3" s="1"/>
  <c r="AH75" i="3"/>
  <c r="AH98" i="3" s="1"/>
  <c r="AG75" i="3"/>
  <c r="AG98" i="3" s="1"/>
  <c r="AF75" i="3"/>
  <c r="AF98" i="3" s="1"/>
  <c r="AE75" i="3"/>
  <c r="AE98" i="3" s="1"/>
  <c r="AD75" i="3"/>
  <c r="AD98" i="3" s="1"/>
  <c r="AC75" i="3"/>
  <c r="AC98" i="3" s="1"/>
  <c r="AB75" i="3"/>
  <c r="AB98" i="3" s="1"/>
  <c r="AA75" i="3"/>
  <c r="AA98" i="3" s="1"/>
  <c r="Z75" i="3"/>
  <c r="Z98" i="3" s="1"/>
  <c r="Y75" i="3"/>
  <c r="Y98" i="3" s="1"/>
  <c r="X75" i="3"/>
  <c r="X98" i="3" s="1"/>
  <c r="W75" i="3"/>
  <c r="W98" i="3" s="1"/>
  <c r="V75" i="3"/>
  <c r="V98" i="3" s="1"/>
  <c r="T75" i="3"/>
  <c r="T98" i="3" s="1"/>
  <c r="S75" i="3"/>
  <c r="S98" i="3" s="1"/>
  <c r="Q75" i="3"/>
  <c r="Q98" i="3" s="1"/>
  <c r="P75" i="3"/>
  <c r="P98" i="3" s="1"/>
  <c r="O75" i="3"/>
  <c r="O98" i="3" s="1"/>
  <c r="N75" i="3"/>
  <c r="N98" i="3" s="1"/>
  <c r="M75" i="3"/>
  <c r="M98" i="3" s="1"/>
  <c r="L75" i="3"/>
  <c r="L98" i="3" s="1"/>
  <c r="K75" i="3"/>
  <c r="K98" i="3" s="1"/>
  <c r="J75" i="3"/>
  <c r="J98" i="3" s="1"/>
  <c r="I75" i="3"/>
  <c r="I98" i="3" s="1"/>
  <c r="H75" i="3"/>
  <c r="H98" i="3" s="1"/>
  <c r="G75" i="3"/>
  <c r="G98" i="3" s="1"/>
  <c r="F75" i="3"/>
  <c r="F98" i="3" s="1"/>
  <c r="E75" i="3"/>
  <c r="E98" i="3" s="1"/>
  <c r="D75" i="3"/>
  <c r="D98" i="3" s="1"/>
  <c r="AL74" i="3"/>
  <c r="AL97" i="3" s="1"/>
  <c r="AK74" i="3"/>
  <c r="AK97" i="3" s="1"/>
  <c r="AI74" i="3"/>
  <c r="AI97" i="3" s="1"/>
  <c r="AH74" i="3"/>
  <c r="AH97" i="3" s="1"/>
  <c r="AG74" i="3"/>
  <c r="AG97" i="3" s="1"/>
  <c r="AF74" i="3"/>
  <c r="AF97" i="3" s="1"/>
  <c r="AE74" i="3"/>
  <c r="AE97" i="3" s="1"/>
  <c r="AD74" i="3"/>
  <c r="AD97" i="3" s="1"/>
  <c r="AC74" i="3"/>
  <c r="AC97" i="3" s="1"/>
  <c r="AB74" i="3"/>
  <c r="AB97" i="3" s="1"/>
  <c r="AA74" i="3"/>
  <c r="AA97" i="3" s="1"/>
  <c r="Z74" i="3"/>
  <c r="Z97" i="3" s="1"/>
  <c r="Y74" i="3"/>
  <c r="Y97" i="3" s="1"/>
  <c r="X74" i="3"/>
  <c r="X97" i="3" s="1"/>
  <c r="W74" i="3"/>
  <c r="W97" i="3" s="1"/>
  <c r="V74" i="3"/>
  <c r="V97" i="3" s="1"/>
  <c r="T74" i="3"/>
  <c r="T97" i="3" s="1"/>
  <c r="S74" i="3"/>
  <c r="S97" i="3" s="1"/>
  <c r="Q74" i="3"/>
  <c r="Q97" i="3" s="1"/>
  <c r="P74" i="3"/>
  <c r="P97" i="3" s="1"/>
  <c r="O74" i="3"/>
  <c r="O97" i="3" s="1"/>
  <c r="N74" i="3"/>
  <c r="N97" i="3" s="1"/>
  <c r="M74" i="3"/>
  <c r="M97" i="3" s="1"/>
  <c r="L74" i="3"/>
  <c r="L97" i="3" s="1"/>
  <c r="K74" i="3"/>
  <c r="K97" i="3" s="1"/>
  <c r="J74" i="3"/>
  <c r="J97" i="3" s="1"/>
  <c r="I74" i="3"/>
  <c r="I97" i="3" s="1"/>
  <c r="H74" i="3"/>
  <c r="H97" i="3" s="1"/>
  <c r="G74" i="3"/>
  <c r="G97" i="3" s="1"/>
  <c r="F74" i="3"/>
  <c r="F97" i="3" s="1"/>
  <c r="E74" i="3"/>
  <c r="E97" i="3" s="1"/>
  <c r="D74" i="3"/>
  <c r="D97" i="3" s="1"/>
  <c r="AL73" i="3"/>
  <c r="AK73" i="3"/>
  <c r="AI73" i="3"/>
  <c r="AH73" i="3"/>
  <c r="AG73" i="3"/>
  <c r="AF73" i="3"/>
  <c r="AE73" i="3"/>
  <c r="AD73" i="3"/>
  <c r="AC73" i="3"/>
  <c r="AB73" i="3"/>
  <c r="AA73" i="3"/>
  <c r="Z73" i="3"/>
  <c r="Y73" i="3"/>
  <c r="X73" i="3"/>
  <c r="W73" i="3"/>
  <c r="V73" i="3"/>
  <c r="T73" i="3"/>
  <c r="S73" i="3"/>
  <c r="Q73" i="3"/>
  <c r="P73" i="3"/>
  <c r="O73" i="3"/>
  <c r="N73" i="3"/>
  <c r="M73" i="3"/>
  <c r="L73" i="3"/>
  <c r="K73" i="3"/>
  <c r="J73" i="3"/>
  <c r="J96" i="3" s="1"/>
  <c r="I73" i="3"/>
  <c r="I96" i="3" s="1"/>
  <c r="I108" i="3" s="1"/>
  <c r="H73" i="3"/>
  <c r="H96" i="3" s="1"/>
  <c r="H108" i="3" s="1"/>
  <c r="G73" i="3"/>
  <c r="G96" i="3" s="1"/>
  <c r="G108" i="3" s="1"/>
  <c r="F73" i="3"/>
  <c r="F96" i="3" s="1"/>
  <c r="E73" i="3"/>
  <c r="E96" i="3" s="1"/>
  <c r="E108" i="3" s="1"/>
  <c r="D73" i="3"/>
  <c r="D96" i="3" s="1"/>
  <c r="AL62" i="3"/>
  <c r="AK62" i="3"/>
  <c r="AI62" i="3"/>
  <c r="AH62" i="3"/>
  <c r="AG62" i="3"/>
  <c r="AF62" i="3"/>
  <c r="AE62" i="3"/>
  <c r="AD62" i="3"/>
  <c r="AC62" i="3"/>
  <c r="AB62" i="3"/>
  <c r="AA62" i="3"/>
  <c r="Z62" i="3"/>
  <c r="Y62" i="3"/>
  <c r="X62" i="3"/>
  <c r="W62" i="3"/>
  <c r="V62" i="3"/>
  <c r="U62" i="3"/>
  <c r="T62" i="3"/>
  <c r="S62" i="3"/>
  <c r="R62" i="3"/>
  <c r="Q62" i="3"/>
  <c r="P62" i="3"/>
  <c r="O62" i="3"/>
  <c r="N62" i="3"/>
  <c r="M62" i="3"/>
  <c r="L62" i="3"/>
  <c r="K62" i="3"/>
  <c r="J62" i="3"/>
  <c r="I62" i="3"/>
  <c r="H62" i="3"/>
  <c r="G62" i="3"/>
  <c r="F62" i="3"/>
  <c r="E62" i="3"/>
  <c r="D62" i="3"/>
  <c r="AN61" i="3"/>
  <c r="AJ61" i="3"/>
  <c r="AN60" i="3"/>
  <c r="AJ60" i="3"/>
  <c r="AN59" i="3"/>
  <c r="AJ59" i="3"/>
  <c r="AN58" i="3"/>
  <c r="AJ58" i="3"/>
  <c r="AN57" i="3"/>
  <c r="AJ57" i="3"/>
  <c r="AN56" i="3"/>
  <c r="AJ56" i="3"/>
  <c r="AM56" i="3" s="1"/>
  <c r="AN55" i="3"/>
  <c r="AJ55" i="3"/>
  <c r="AN54" i="3"/>
  <c r="AJ54" i="3"/>
  <c r="AN53" i="3"/>
  <c r="AJ53" i="3"/>
  <c r="AN52" i="3"/>
  <c r="AJ52" i="3"/>
  <c r="AN51" i="3"/>
  <c r="AJ51" i="3"/>
  <c r="AL41" i="3"/>
  <c r="AK41" i="3"/>
  <c r="AI41" i="3"/>
  <c r="AH41" i="3"/>
  <c r="AG41" i="3"/>
  <c r="AF41" i="3"/>
  <c r="AE41" i="3"/>
  <c r="AD41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AN40" i="3"/>
  <c r="AJ40" i="3"/>
  <c r="AN39" i="3"/>
  <c r="AJ39" i="3"/>
  <c r="AN38" i="3"/>
  <c r="AJ38" i="3"/>
  <c r="AN37" i="3"/>
  <c r="AJ37" i="3"/>
  <c r="AN36" i="3"/>
  <c r="AJ36" i="3"/>
  <c r="AN35" i="3"/>
  <c r="AJ35" i="3"/>
  <c r="AN34" i="3"/>
  <c r="AJ34" i="3"/>
  <c r="AN33" i="3"/>
  <c r="AJ33" i="3"/>
  <c r="AN32" i="3"/>
  <c r="AJ32" i="3"/>
  <c r="AN31" i="3"/>
  <c r="AJ31" i="3"/>
  <c r="AN30" i="3"/>
  <c r="AJ30" i="3"/>
  <c r="AL84" i="2"/>
  <c r="AL107" i="2" s="1"/>
  <c r="AK84" i="2"/>
  <c r="AK107" i="2" s="1"/>
  <c r="AI84" i="2"/>
  <c r="AI107" i="2" s="1"/>
  <c r="AH84" i="2"/>
  <c r="AH107" i="2" s="1"/>
  <c r="AG84" i="2"/>
  <c r="AG107" i="2" s="1"/>
  <c r="AF84" i="2"/>
  <c r="AF107" i="2" s="1"/>
  <c r="AE84" i="2"/>
  <c r="AE107" i="2" s="1"/>
  <c r="AD84" i="2"/>
  <c r="AD107" i="2" s="1"/>
  <c r="AC84" i="2"/>
  <c r="AC107" i="2" s="1"/>
  <c r="AB84" i="2"/>
  <c r="AB107" i="2" s="1"/>
  <c r="AA84" i="2"/>
  <c r="AA107" i="2" s="1"/>
  <c r="Z84" i="2"/>
  <c r="Z107" i="2" s="1"/>
  <c r="Y84" i="2"/>
  <c r="Y107" i="2" s="1"/>
  <c r="X84" i="2"/>
  <c r="X107" i="2" s="1"/>
  <c r="W84" i="2"/>
  <c r="W107" i="2" s="1"/>
  <c r="V84" i="2"/>
  <c r="V107" i="2" s="1"/>
  <c r="T84" i="2"/>
  <c r="T107" i="2" s="1"/>
  <c r="Q84" i="2"/>
  <c r="Q107" i="2" s="1"/>
  <c r="P84" i="2"/>
  <c r="P107" i="2" s="1"/>
  <c r="O84" i="2"/>
  <c r="O107" i="2" s="1"/>
  <c r="N84" i="2"/>
  <c r="N107" i="2" s="1"/>
  <c r="M84" i="2"/>
  <c r="M107" i="2" s="1"/>
  <c r="L84" i="2"/>
  <c r="L107" i="2" s="1"/>
  <c r="K84" i="2"/>
  <c r="K107" i="2" s="1"/>
  <c r="J84" i="2"/>
  <c r="J107" i="2" s="1"/>
  <c r="I84" i="2"/>
  <c r="I107" i="2" s="1"/>
  <c r="H84" i="2"/>
  <c r="H107" i="2" s="1"/>
  <c r="G84" i="2"/>
  <c r="G107" i="2" s="1"/>
  <c r="F84" i="2"/>
  <c r="F107" i="2" s="1"/>
  <c r="E84" i="2"/>
  <c r="E107" i="2" s="1"/>
  <c r="D84" i="2"/>
  <c r="D107" i="2" s="1"/>
  <c r="AL83" i="2"/>
  <c r="AL106" i="2" s="1"/>
  <c r="AK83" i="2"/>
  <c r="AK106" i="2" s="1"/>
  <c r="AN106" i="2" s="1"/>
  <c r="AI83" i="2"/>
  <c r="AI106" i="2" s="1"/>
  <c r="AH83" i="2"/>
  <c r="AH106" i="2" s="1"/>
  <c r="AG83" i="2"/>
  <c r="AG106" i="2" s="1"/>
  <c r="AF83" i="2"/>
  <c r="AF106" i="2" s="1"/>
  <c r="AE83" i="2"/>
  <c r="AE106" i="2" s="1"/>
  <c r="AD83" i="2"/>
  <c r="AD106" i="2" s="1"/>
  <c r="AC83" i="2"/>
  <c r="AC106" i="2" s="1"/>
  <c r="AB83" i="2"/>
  <c r="AB106" i="2" s="1"/>
  <c r="AA83" i="2"/>
  <c r="AA106" i="2" s="1"/>
  <c r="Z83" i="2"/>
  <c r="Z106" i="2" s="1"/>
  <c r="Y83" i="2"/>
  <c r="Y106" i="2" s="1"/>
  <c r="X83" i="2"/>
  <c r="X106" i="2" s="1"/>
  <c r="W83" i="2"/>
  <c r="W106" i="2" s="1"/>
  <c r="V83" i="2"/>
  <c r="V106" i="2" s="1"/>
  <c r="T83" i="2"/>
  <c r="T106" i="2" s="1"/>
  <c r="Q83" i="2"/>
  <c r="Q106" i="2" s="1"/>
  <c r="P83" i="2"/>
  <c r="P106" i="2" s="1"/>
  <c r="O83" i="2"/>
  <c r="O106" i="2" s="1"/>
  <c r="N83" i="2"/>
  <c r="N106" i="2" s="1"/>
  <c r="M83" i="2"/>
  <c r="M106" i="2" s="1"/>
  <c r="L83" i="2"/>
  <c r="L106" i="2" s="1"/>
  <c r="K83" i="2"/>
  <c r="K106" i="2" s="1"/>
  <c r="J83" i="2"/>
  <c r="J106" i="2" s="1"/>
  <c r="I83" i="2"/>
  <c r="I106" i="2" s="1"/>
  <c r="H83" i="2"/>
  <c r="H106" i="2" s="1"/>
  <c r="G83" i="2"/>
  <c r="G106" i="2" s="1"/>
  <c r="F83" i="2"/>
  <c r="F106" i="2" s="1"/>
  <c r="E83" i="2"/>
  <c r="E106" i="2" s="1"/>
  <c r="D83" i="2"/>
  <c r="D106" i="2" s="1"/>
  <c r="AL82" i="2"/>
  <c r="AL105" i="2" s="1"/>
  <c r="AK82" i="2"/>
  <c r="AK105" i="2" s="1"/>
  <c r="AI82" i="2"/>
  <c r="AI105" i="2" s="1"/>
  <c r="AH82" i="2"/>
  <c r="AH105" i="2" s="1"/>
  <c r="AG82" i="2"/>
  <c r="AG105" i="2" s="1"/>
  <c r="AF82" i="2"/>
  <c r="AF105" i="2" s="1"/>
  <c r="AE82" i="2"/>
  <c r="AE105" i="2" s="1"/>
  <c r="AD82" i="2"/>
  <c r="AD105" i="2" s="1"/>
  <c r="AC82" i="2"/>
  <c r="AC105" i="2" s="1"/>
  <c r="AB82" i="2"/>
  <c r="AB105" i="2" s="1"/>
  <c r="AA82" i="2"/>
  <c r="AA105" i="2" s="1"/>
  <c r="Z82" i="2"/>
  <c r="Z105" i="2" s="1"/>
  <c r="Y82" i="2"/>
  <c r="Y105" i="2" s="1"/>
  <c r="X82" i="2"/>
  <c r="X105" i="2" s="1"/>
  <c r="W82" i="2"/>
  <c r="W105" i="2" s="1"/>
  <c r="V82" i="2"/>
  <c r="V105" i="2" s="1"/>
  <c r="T82" i="2"/>
  <c r="T105" i="2" s="1"/>
  <c r="Q82" i="2"/>
  <c r="Q105" i="2" s="1"/>
  <c r="P82" i="2"/>
  <c r="P105" i="2" s="1"/>
  <c r="O82" i="2"/>
  <c r="O105" i="2" s="1"/>
  <c r="N82" i="2"/>
  <c r="N105" i="2" s="1"/>
  <c r="M82" i="2"/>
  <c r="M105" i="2" s="1"/>
  <c r="L82" i="2"/>
  <c r="L105" i="2" s="1"/>
  <c r="K82" i="2"/>
  <c r="K105" i="2" s="1"/>
  <c r="J82" i="2"/>
  <c r="J105" i="2" s="1"/>
  <c r="I82" i="2"/>
  <c r="I105" i="2" s="1"/>
  <c r="H82" i="2"/>
  <c r="H105" i="2" s="1"/>
  <c r="G82" i="2"/>
  <c r="G105" i="2" s="1"/>
  <c r="F82" i="2"/>
  <c r="F105" i="2" s="1"/>
  <c r="E82" i="2"/>
  <c r="E105" i="2" s="1"/>
  <c r="D82" i="2"/>
  <c r="D105" i="2" s="1"/>
  <c r="AL81" i="2"/>
  <c r="AL104" i="2" s="1"/>
  <c r="AK81" i="2"/>
  <c r="AK104" i="2" s="1"/>
  <c r="AN104" i="2" s="1"/>
  <c r="AI81" i="2"/>
  <c r="AI104" i="2" s="1"/>
  <c r="AH81" i="2"/>
  <c r="AH104" i="2" s="1"/>
  <c r="AG81" i="2"/>
  <c r="AG104" i="2" s="1"/>
  <c r="AF81" i="2"/>
  <c r="AF104" i="2" s="1"/>
  <c r="AE81" i="2"/>
  <c r="AE104" i="2" s="1"/>
  <c r="AD81" i="2"/>
  <c r="AD104" i="2" s="1"/>
  <c r="AC81" i="2"/>
  <c r="AC104" i="2" s="1"/>
  <c r="AB81" i="2"/>
  <c r="AB104" i="2" s="1"/>
  <c r="AA81" i="2"/>
  <c r="AA104" i="2" s="1"/>
  <c r="Z81" i="2"/>
  <c r="Z104" i="2" s="1"/>
  <c r="Y81" i="2"/>
  <c r="Y104" i="2" s="1"/>
  <c r="X81" i="2"/>
  <c r="X104" i="2" s="1"/>
  <c r="W81" i="2"/>
  <c r="W104" i="2" s="1"/>
  <c r="V81" i="2"/>
  <c r="V104" i="2" s="1"/>
  <c r="T81" i="2"/>
  <c r="T104" i="2" s="1"/>
  <c r="S81" i="2"/>
  <c r="S104" i="2" s="1"/>
  <c r="Q81" i="2"/>
  <c r="Q104" i="2" s="1"/>
  <c r="P81" i="2"/>
  <c r="P104" i="2" s="1"/>
  <c r="O81" i="2"/>
  <c r="O104" i="2" s="1"/>
  <c r="N81" i="2"/>
  <c r="N104" i="2" s="1"/>
  <c r="M81" i="2"/>
  <c r="M104" i="2" s="1"/>
  <c r="L81" i="2"/>
  <c r="L104" i="2" s="1"/>
  <c r="K81" i="2"/>
  <c r="K104" i="2" s="1"/>
  <c r="J81" i="2"/>
  <c r="J104" i="2" s="1"/>
  <c r="I81" i="2"/>
  <c r="I104" i="2" s="1"/>
  <c r="H81" i="2"/>
  <c r="H104" i="2" s="1"/>
  <c r="G81" i="2"/>
  <c r="G104" i="2" s="1"/>
  <c r="F81" i="2"/>
  <c r="F104" i="2" s="1"/>
  <c r="E81" i="2"/>
  <c r="E104" i="2" s="1"/>
  <c r="D81" i="2"/>
  <c r="D104" i="2" s="1"/>
  <c r="AL80" i="2"/>
  <c r="AL103" i="2" s="1"/>
  <c r="AK80" i="2"/>
  <c r="AK103" i="2" s="1"/>
  <c r="AI80" i="2"/>
  <c r="AI103" i="2" s="1"/>
  <c r="AH80" i="2"/>
  <c r="AH103" i="2" s="1"/>
  <c r="AG80" i="2"/>
  <c r="AG103" i="2" s="1"/>
  <c r="AF80" i="2"/>
  <c r="AF103" i="2" s="1"/>
  <c r="AE80" i="2"/>
  <c r="AE103" i="2" s="1"/>
  <c r="AD80" i="2"/>
  <c r="AD103" i="2" s="1"/>
  <c r="AC80" i="2"/>
  <c r="AC103" i="2" s="1"/>
  <c r="AB80" i="2"/>
  <c r="AB103" i="2" s="1"/>
  <c r="AA80" i="2"/>
  <c r="AA103" i="2" s="1"/>
  <c r="Z80" i="2"/>
  <c r="Z103" i="2" s="1"/>
  <c r="Y80" i="2"/>
  <c r="Y103" i="2" s="1"/>
  <c r="X80" i="2"/>
  <c r="X103" i="2" s="1"/>
  <c r="W80" i="2"/>
  <c r="W103" i="2" s="1"/>
  <c r="V80" i="2"/>
  <c r="V103" i="2" s="1"/>
  <c r="T80" i="2"/>
  <c r="T103" i="2" s="1"/>
  <c r="S80" i="2"/>
  <c r="S103" i="2" s="1"/>
  <c r="Q80" i="2"/>
  <c r="Q103" i="2" s="1"/>
  <c r="P80" i="2"/>
  <c r="P103" i="2" s="1"/>
  <c r="O80" i="2"/>
  <c r="O103" i="2" s="1"/>
  <c r="N80" i="2"/>
  <c r="N103" i="2" s="1"/>
  <c r="M80" i="2"/>
  <c r="M103" i="2" s="1"/>
  <c r="L80" i="2"/>
  <c r="L103" i="2" s="1"/>
  <c r="K80" i="2"/>
  <c r="K103" i="2" s="1"/>
  <c r="J80" i="2"/>
  <c r="J103" i="2" s="1"/>
  <c r="I80" i="2"/>
  <c r="I103" i="2" s="1"/>
  <c r="H80" i="2"/>
  <c r="H103" i="2" s="1"/>
  <c r="G80" i="2"/>
  <c r="G103" i="2" s="1"/>
  <c r="F80" i="2"/>
  <c r="F103" i="2" s="1"/>
  <c r="E80" i="2"/>
  <c r="E103" i="2" s="1"/>
  <c r="D80" i="2"/>
  <c r="D103" i="2" s="1"/>
  <c r="AL79" i="2"/>
  <c r="AL102" i="2" s="1"/>
  <c r="AK79" i="2"/>
  <c r="AK102" i="2" s="1"/>
  <c r="AI79" i="2"/>
  <c r="AI102" i="2" s="1"/>
  <c r="AH79" i="2"/>
  <c r="AH102" i="2" s="1"/>
  <c r="AG79" i="2"/>
  <c r="AG102" i="2" s="1"/>
  <c r="R102" i="2" s="1"/>
  <c r="AF79" i="2"/>
  <c r="AF102" i="2" s="1"/>
  <c r="AE79" i="2"/>
  <c r="AE102" i="2" s="1"/>
  <c r="AD79" i="2"/>
  <c r="AD102" i="2" s="1"/>
  <c r="AC79" i="2"/>
  <c r="AC102" i="2" s="1"/>
  <c r="AB79" i="2"/>
  <c r="AB102" i="2" s="1"/>
  <c r="AA79" i="2"/>
  <c r="AA102" i="2" s="1"/>
  <c r="Z79" i="2"/>
  <c r="Z102" i="2" s="1"/>
  <c r="Y79" i="2"/>
  <c r="Y102" i="2" s="1"/>
  <c r="X79" i="2"/>
  <c r="X102" i="2" s="1"/>
  <c r="W79" i="2"/>
  <c r="W102" i="2" s="1"/>
  <c r="V79" i="2"/>
  <c r="V102" i="2" s="1"/>
  <c r="T79" i="2"/>
  <c r="T102" i="2" s="1"/>
  <c r="S79" i="2"/>
  <c r="S102" i="2" s="1"/>
  <c r="Q79" i="2"/>
  <c r="Q102" i="2" s="1"/>
  <c r="P79" i="2"/>
  <c r="P102" i="2" s="1"/>
  <c r="O79" i="2"/>
  <c r="O102" i="2" s="1"/>
  <c r="N79" i="2"/>
  <c r="N102" i="2" s="1"/>
  <c r="M79" i="2"/>
  <c r="M102" i="2" s="1"/>
  <c r="L79" i="2"/>
  <c r="L102" i="2" s="1"/>
  <c r="K79" i="2"/>
  <c r="K102" i="2" s="1"/>
  <c r="J79" i="2"/>
  <c r="J102" i="2" s="1"/>
  <c r="I79" i="2"/>
  <c r="I102" i="2" s="1"/>
  <c r="H79" i="2"/>
  <c r="H102" i="2" s="1"/>
  <c r="G79" i="2"/>
  <c r="G102" i="2" s="1"/>
  <c r="F79" i="2"/>
  <c r="F102" i="2" s="1"/>
  <c r="E79" i="2"/>
  <c r="E102" i="2" s="1"/>
  <c r="D79" i="2"/>
  <c r="D102" i="2" s="1"/>
  <c r="AL78" i="2"/>
  <c r="AL101" i="2" s="1"/>
  <c r="AK78" i="2"/>
  <c r="AK101" i="2" s="1"/>
  <c r="AI78" i="2"/>
  <c r="AI101" i="2" s="1"/>
  <c r="AH78" i="2"/>
  <c r="AH101" i="2" s="1"/>
  <c r="AG78" i="2"/>
  <c r="AG101" i="2" s="1"/>
  <c r="AF78" i="2"/>
  <c r="AF101" i="2" s="1"/>
  <c r="AE78" i="2"/>
  <c r="AE101" i="2" s="1"/>
  <c r="AD78" i="2"/>
  <c r="AD101" i="2" s="1"/>
  <c r="AC78" i="2"/>
  <c r="AC101" i="2" s="1"/>
  <c r="AB78" i="2"/>
  <c r="AB101" i="2" s="1"/>
  <c r="AA78" i="2"/>
  <c r="AA101" i="2" s="1"/>
  <c r="Z78" i="2"/>
  <c r="Z101" i="2" s="1"/>
  <c r="Y78" i="2"/>
  <c r="Y101" i="2" s="1"/>
  <c r="X78" i="2"/>
  <c r="X101" i="2" s="1"/>
  <c r="W78" i="2"/>
  <c r="W101" i="2" s="1"/>
  <c r="V78" i="2"/>
  <c r="V101" i="2" s="1"/>
  <c r="T78" i="2"/>
  <c r="T101" i="2" s="1"/>
  <c r="S78" i="2"/>
  <c r="S101" i="2" s="1"/>
  <c r="Q78" i="2"/>
  <c r="Q101" i="2" s="1"/>
  <c r="P78" i="2"/>
  <c r="P101" i="2" s="1"/>
  <c r="O78" i="2"/>
  <c r="O101" i="2" s="1"/>
  <c r="N78" i="2"/>
  <c r="N101" i="2" s="1"/>
  <c r="M78" i="2"/>
  <c r="M101" i="2" s="1"/>
  <c r="L78" i="2"/>
  <c r="L101" i="2" s="1"/>
  <c r="K78" i="2"/>
  <c r="K101" i="2" s="1"/>
  <c r="J78" i="2"/>
  <c r="J101" i="2" s="1"/>
  <c r="I78" i="2"/>
  <c r="I101" i="2" s="1"/>
  <c r="H78" i="2"/>
  <c r="H101" i="2" s="1"/>
  <c r="G78" i="2"/>
  <c r="G101" i="2" s="1"/>
  <c r="F78" i="2"/>
  <c r="F101" i="2" s="1"/>
  <c r="E78" i="2"/>
  <c r="E101" i="2" s="1"/>
  <c r="D78" i="2"/>
  <c r="D101" i="2" s="1"/>
  <c r="AL77" i="2"/>
  <c r="AL100" i="2" s="1"/>
  <c r="AK77" i="2"/>
  <c r="AK100" i="2" s="1"/>
  <c r="AI77" i="2"/>
  <c r="AI100" i="2" s="1"/>
  <c r="AH77" i="2"/>
  <c r="AH100" i="2" s="1"/>
  <c r="AG77" i="2"/>
  <c r="AG100" i="2" s="1"/>
  <c r="AF77" i="2"/>
  <c r="AF100" i="2" s="1"/>
  <c r="AE77" i="2"/>
  <c r="AE100" i="2" s="1"/>
  <c r="AD77" i="2"/>
  <c r="AD100" i="2" s="1"/>
  <c r="AC77" i="2"/>
  <c r="AC100" i="2" s="1"/>
  <c r="AB77" i="2"/>
  <c r="AB100" i="2" s="1"/>
  <c r="AA77" i="2"/>
  <c r="AA100" i="2" s="1"/>
  <c r="Z77" i="2"/>
  <c r="Z100" i="2" s="1"/>
  <c r="Y77" i="2"/>
  <c r="Y100" i="2" s="1"/>
  <c r="X77" i="2"/>
  <c r="X100" i="2" s="1"/>
  <c r="W77" i="2"/>
  <c r="W100" i="2" s="1"/>
  <c r="V77" i="2"/>
  <c r="V100" i="2" s="1"/>
  <c r="T77" i="2"/>
  <c r="T100" i="2" s="1"/>
  <c r="S77" i="2"/>
  <c r="S100" i="2" s="1"/>
  <c r="Q77" i="2"/>
  <c r="Q100" i="2" s="1"/>
  <c r="P77" i="2"/>
  <c r="P100" i="2" s="1"/>
  <c r="O77" i="2"/>
  <c r="O100" i="2" s="1"/>
  <c r="N77" i="2"/>
  <c r="N100" i="2" s="1"/>
  <c r="M77" i="2"/>
  <c r="M100" i="2" s="1"/>
  <c r="L77" i="2"/>
  <c r="L100" i="2" s="1"/>
  <c r="K77" i="2"/>
  <c r="K100" i="2" s="1"/>
  <c r="J77" i="2"/>
  <c r="J100" i="2" s="1"/>
  <c r="I77" i="2"/>
  <c r="I100" i="2" s="1"/>
  <c r="H77" i="2"/>
  <c r="H100" i="2" s="1"/>
  <c r="G77" i="2"/>
  <c r="G100" i="2" s="1"/>
  <c r="F77" i="2"/>
  <c r="F100" i="2" s="1"/>
  <c r="E77" i="2"/>
  <c r="E100" i="2" s="1"/>
  <c r="D77" i="2"/>
  <c r="D100" i="2" s="1"/>
  <c r="AL76" i="2"/>
  <c r="AL99" i="2" s="1"/>
  <c r="AK76" i="2"/>
  <c r="AK99" i="2" s="1"/>
  <c r="AI76" i="2"/>
  <c r="AI99" i="2" s="1"/>
  <c r="AH76" i="2"/>
  <c r="AH99" i="2" s="1"/>
  <c r="AG76" i="2"/>
  <c r="AG99" i="2" s="1"/>
  <c r="AF76" i="2"/>
  <c r="AF99" i="2" s="1"/>
  <c r="AE76" i="2"/>
  <c r="AE99" i="2" s="1"/>
  <c r="AD76" i="2"/>
  <c r="AD99" i="2" s="1"/>
  <c r="AC76" i="2"/>
  <c r="AC99" i="2" s="1"/>
  <c r="AB76" i="2"/>
  <c r="AB99" i="2" s="1"/>
  <c r="AA76" i="2"/>
  <c r="AA99" i="2" s="1"/>
  <c r="Z76" i="2"/>
  <c r="Z99" i="2" s="1"/>
  <c r="Y76" i="2"/>
  <c r="Y99" i="2" s="1"/>
  <c r="X76" i="2"/>
  <c r="X99" i="2" s="1"/>
  <c r="W76" i="2"/>
  <c r="W99" i="2" s="1"/>
  <c r="V76" i="2"/>
  <c r="V99" i="2" s="1"/>
  <c r="T76" i="2"/>
  <c r="T99" i="2" s="1"/>
  <c r="S76" i="2"/>
  <c r="S99" i="2" s="1"/>
  <c r="Q76" i="2"/>
  <c r="Q99" i="2" s="1"/>
  <c r="P76" i="2"/>
  <c r="P99" i="2" s="1"/>
  <c r="O76" i="2"/>
  <c r="O99" i="2" s="1"/>
  <c r="N76" i="2"/>
  <c r="N99" i="2" s="1"/>
  <c r="M76" i="2"/>
  <c r="M99" i="2" s="1"/>
  <c r="L76" i="2"/>
  <c r="L99" i="2" s="1"/>
  <c r="K76" i="2"/>
  <c r="K99" i="2" s="1"/>
  <c r="J76" i="2"/>
  <c r="J99" i="2" s="1"/>
  <c r="I76" i="2"/>
  <c r="I99" i="2" s="1"/>
  <c r="H76" i="2"/>
  <c r="H99" i="2" s="1"/>
  <c r="G76" i="2"/>
  <c r="G99" i="2" s="1"/>
  <c r="F76" i="2"/>
  <c r="F99" i="2" s="1"/>
  <c r="E76" i="2"/>
  <c r="E99" i="2" s="1"/>
  <c r="D76" i="2"/>
  <c r="D99" i="2" s="1"/>
  <c r="AL75" i="2"/>
  <c r="AL98" i="2" s="1"/>
  <c r="AK75" i="2"/>
  <c r="AK98" i="2" s="1"/>
  <c r="AN98" i="2" s="1"/>
  <c r="AI75" i="2"/>
  <c r="AI98" i="2" s="1"/>
  <c r="AH75" i="2"/>
  <c r="AH98" i="2" s="1"/>
  <c r="AG75" i="2"/>
  <c r="AG98" i="2" s="1"/>
  <c r="AF75" i="2"/>
  <c r="AF98" i="2" s="1"/>
  <c r="AE75" i="2"/>
  <c r="AE98" i="2" s="1"/>
  <c r="AD75" i="2"/>
  <c r="AD98" i="2" s="1"/>
  <c r="AC75" i="2"/>
  <c r="AC98" i="2" s="1"/>
  <c r="AB75" i="2"/>
  <c r="AB98" i="2" s="1"/>
  <c r="AA75" i="2"/>
  <c r="AA98" i="2" s="1"/>
  <c r="Z75" i="2"/>
  <c r="Z98" i="2" s="1"/>
  <c r="Y75" i="2"/>
  <c r="Y98" i="2" s="1"/>
  <c r="X75" i="2"/>
  <c r="X98" i="2" s="1"/>
  <c r="W75" i="2"/>
  <c r="W98" i="2" s="1"/>
  <c r="V75" i="2"/>
  <c r="V98" i="2" s="1"/>
  <c r="T75" i="2"/>
  <c r="T98" i="2" s="1"/>
  <c r="S75" i="2"/>
  <c r="S98" i="2" s="1"/>
  <c r="Q75" i="2"/>
  <c r="Q98" i="2" s="1"/>
  <c r="P75" i="2"/>
  <c r="P98" i="2" s="1"/>
  <c r="O75" i="2"/>
  <c r="O98" i="2" s="1"/>
  <c r="N75" i="2"/>
  <c r="N98" i="2" s="1"/>
  <c r="M75" i="2"/>
  <c r="M98" i="2" s="1"/>
  <c r="L75" i="2"/>
  <c r="L98" i="2" s="1"/>
  <c r="K75" i="2"/>
  <c r="K98" i="2" s="1"/>
  <c r="J75" i="2"/>
  <c r="J98" i="2" s="1"/>
  <c r="I75" i="2"/>
  <c r="I98" i="2" s="1"/>
  <c r="H75" i="2"/>
  <c r="H98" i="2" s="1"/>
  <c r="G75" i="2"/>
  <c r="G98" i="2" s="1"/>
  <c r="F75" i="2"/>
  <c r="F98" i="2" s="1"/>
  <c r="E75" i="2"/>
  <c r="E98" i="2" s="1"/>
  <c r="D75" i="2"/>
  <c r="D98" i="2" s="1"/>
  <c r="AL74" i="2"/>
  <c r="AL97" i="2" s="1"/>
  <c r="AK74" i="2"/>
  <c r="AK97" i="2" s="1"/>
  <c r="AI74" i="2"/>
  <c r="AI97" i="2" s="1"/>
  <c r="AH74" i="2"/>
  <c r="AH97" i="2" s="1"/>
  <c r="AG74" i="2"/>
  <c r="AG97" i="2" s="1"/>
  <c r="AF74" i="2"/>
  <c r="AF97" i="2" s="1"/>
  <c r="AE74" i="2"/>
  <c r="AE97" i="2" s="1"/>
  <c r="AD74" i="2"/>
  <c r="AD97" i="2" s="1"/>
  <c r="AC74" i="2"/>
  <c r="AC97" i="2" s="1"/>
  <c r="AB74" i="2"/>
  <c r="AB97" i="2" s="1"/>
  <c r="AA74" i="2"/>
  <c r="AA97" i="2" s="1"/>
  <c r="Z74" i="2"/>
  <c r="Z97" i="2" s="1"/>
  <c r="Y74" i="2"/>
  <c r="Y97" i="2" s="1"/>
  <c r="X74" i="2"/>
  <c r="X97" i="2" s="1"/>
  <c r="W74" i="2"/>
  <c r="W97" i="2" s="1"/>
  <c r="V74" i="2"/>
  <c r="V97" i="2" s="1"/>
  <c r="T74" i="2"/>
  <c r="T97" i="2" s="1"/>
  <c r="S74" i="2"/>
  <c r="S97" i="2" s="1"/>
  <c r="Q74" i="2"/>
  <c r="Q97" i="2" s="1"/>
  <c r="P74" i="2"/>
  <c r="P97" i="2" s="1"/>
  <c r="O74" i="2"/>
  <c r="O97" i="2" s="1"/>
  <c r="N74" i="2"/>
  <c r="N97" i="2" s="1"/>
  <c r="M74" i="2"/>
  <c r="M97" i="2" s="1"/>
  <c r="L74" i="2"/>
  <c r="L97" i="2" s="1"/>
  <c r="K74" i="2"/>
  <c r="K97" i="2" s="1"/>
  <c r="J74" i="2"/>
  <c r="J97" i="2" s="1"/>
  <c r="I74" i="2"/>
  <c r="I97" i="2" s="1"/>
  <c r="H74" i="2"/>
  <c r="H97" i="2" s="1"/>
  <c r="G74" i="2"/>
  <c r="G97" i="2" s="1"/>
  <c r="F74" i="2"/>
  <c r="F97" i="2" s="1"/>
  <c r="E74" i="2"/>
  <c r="E97" i="2" s="1"/>
  <c r="D74" i="2"/>
  <c r="D97" i="2" s="1"/>
  <c r="AL73" i="2"/>
  <c r="AK73" i="2"/>
  <c r="AI73" i="2"/>
  <c r="AH73" i="2"/>
  <c r="AG73" i="2"/>
  <c r="AF73" i="2"/>
  <c r="AE73" i="2"/>
  <c r="AD73" i="2"/>
  <c r="AC73" i="2"/>
  <c r="AB73" i="2"/>
  <c r="AA73" i="2"/>
  <c r="Z73" i="2"/>
  <c r="Y73" i="2"/>
  <c r="X73" i="2"/>
  <c r="W73" i="2"/>
  <c r="V73" i="2"/>
  <c r="T73" i="2"/>
  <c r="S73" i="2"/>
  <c r="Q73" i="2"/>
  <c r="P73" i="2"/>
  <c r="O73" i="2"/>
  <c r="N73" i="2"/>
  <c r="M73" i="2"/>
  <c r="L73" i="2"/>
  <c r="K73" i="2"/>
  <c r="J73" i="2"/>
  <c r="I73" i="2"/>
  <c r="I96" i="2" s="1"/>
  <c r="H73" i="2"/>
  <c r="H96" i="2" s="1"/>
  <c r="G73" i="2"/>
  <c r="G96" i="2" s="1"/>
  <c r="F73" i="2"/>
  <c r="F96" i="2" s="1"/>
  <c r="E73" i="2"/>
  <c r="E96" i="2" s="1"/>
  <c r="D73" i="2"/>
  <c r="D96" i="2" s="1"/>
  <c r="AL62" i="2"/>
  <c r="AK62" i="2"/>
  <c r="AI62" i="2"/>
  <c r="AH62" i="2"/>
  <c r="AG62" i="2"/>
  <c r="AF62" i="2"/>
  <c r="AE62" i="2"/>
  <c r="AD62" i="2"/>
  <c r="AC62" i="2"/>
  <c r="AB62" i="2"/>
  <c r="AA62" i="2"/>
  <c r="Z62" i="2"/>
  <c r="Y62" i="2"/>
  <c r="X62" i="2"/>
  <c r="W62" i="2"/>
  <c r="V62" i="2"/>
  <c r="U62" i="2"/>
  <c r="T62" i="2"/>
  <c r="S62" i="2"/>
  <c r="R62" i="2"/>
  <c r="Q62" i="2"/>
  <c r="P62" i="2"/>
  <c r="O62" i="2"/>
  <c r="N62" i="2"/>
  <c r="M62" i="2"/>
  <c r="L62" i="2"/>
  <c r="K62" i="2"/>
  <c r="J62" i="2"/>
  <c r="I62" i="2"/>
  <c r="H62" i="2"/>
  <c r="G62" i="2"/>
  <c r="F62" i="2"/>
  <c r="E62" i="2"/>
  <c r="D62" i="2"/>
  <c r="AN61" i="2"/>
  <c r="AJ61" i="2"/>
  <c r="AN60" i="2"/>
  <c r="AJ60" i="2"/>
  <c r="AN59" i="2"/>
  <c r="AJ59" i="2"/>
  <c r="AN58" i="2"/>
  <c r="AJ58" i="2"/>
  <c r="AN57" i="2"/>
  <c r="AJ57" i="2"/>
  <c r="AN56" i="2"/>
  <c r="AJ56" i="2"/>
  <c r="AN55" i="2"/>
  <c r="AJ55" i="2"/>
  <c r="AN54" i="2"/>
  <c r="AJ54" i="2"/>
  <c r="AN53" i="2"/>
  <c r="AJ53" i="2"/>
  <c r="AN52" i="2"/>
  <c r="AJ52" i="2"/>
  <c r="AN51" i="2"/>
  <c r="AJ51" i="2"/>
  <c r="AL41" i="2"/>
  <c r="AK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W5" i="43" s="1"/>
  <c r="V41" i="2"/>
  <c r="U41" i="2"/>
  <c r="T41" i="2"/>
  <c r="R41" i="2"/>
  <c r="Q41" i="2"/>
  <c r="P41" i="2"/>
  <c r="O41" i="2"/>
  <c r="N41" i="2"/>
  <c r="N5" i="43" s="1"/>
  <c r="M41" i="2"/>
  <c r="L41" i="2"/>
  <c r="K41" i="2"/>
  <c r="J41" i="2"/>
  <c r="I41" i="2"/>
  <c r="H41" i="2"/>
  <c r="G41" i="2"/>
  <c r="F41" i="2"/>
  <c r="E41" i="2"/>
  <c r="D41" i="2"/>
  <c r="AN40" i="2"/>
  <c r="AN39" i="2"/>
  <c r="AN38" i="2"/>
  <c r="AN37" i="2"/>
  <c r="AN36" i="2"/>
  <c r="AN35" i="2"/>
  <c r="AN34" i="2"/>
  <c r="AN33" i="2"/>
  <c r="AN32" i="2"/>
  <c r="AN31" i="2"/>
  <c r="AN30" i="2"/>
  <c r="F106" i="34" l="1"/>
  <c r="T97" i="32"/>
  <c r="T98" i="32"/>
  <c r="T99" i="32"/>
  <c r="T106" i="32"/>
  <c r="T106" i="20"/>
  <c r="N97" i="20"/>
  <c r="AJ97" i="20" s="1"/>
  <c r="N99" i="20"/>
  <c r="N100" i="20"/>
  <c r="N106" i="20"/>
  <c r="E106" i="5"/>
  <c r="G106" i="5"/>
  <c r="I106" i="5"/>
  <c r="K106" i="5"/>
  <c r="M106" i="5"/>
  <c r="O106" i="5"/>
  <c r="Q106" i="5"/>
  <c r="T106" i="5"/>
  <c r="D106" i="5"/>
  <c r="F106" i="5"/>
  <c r="H106" i="5"/>
  <c r="J106" i="5"/>
  <c r="L106" i="5"/>
  <c r="N106" i="5"/>
  <c r="P106" i="5"/>
  <c r="S106" i="5"/>
  <c r="V106" i="5"/>
  <c r="AK100" i="15"/>
  <c r="AK100" i="13"/>
  <c r="AK100" i="28"/>
  <c r="AK97" i="36"/>
  <c r="AK97" i="30"/>
  <c r="AK97" i="28"/>
  <c r="AK97" i="19"/>
  <c r="AK97" i="11"/>
  <c r="AK99" i="19"/>
  <c r="AK99" i="5"/>
  <c r="AK98" i="19"/>
  <c r="AK98" i="5"/>
  <c r="AN98" i="5" s="1"/>
  <c r="AK98" i="30"/>
  <c r="AM82" i="1"/>
  <c r="I108" i="30"/>
  <c r="AD105" i="1"/>
  <c r="U82" i="1"/>
  <c r="AD84" i="1"/>
  <c r="AD107" i="1" s="1"/>
  <c r="AD83" i="1"/>
  <c r="AD41" i="1"/>
  <c r="W20" i="43"/>
  <c r="U41" i="17"/>
  <c r="G108" i="30"/>
  <c r="N42" i="43"/>
  <c r="L85" i="1"/>
  <c r="S41" i="29"/>
  <c r="AJ41" i="29" s="1"/>
  <c r="S84" i="29"/>
  <c r="S107" i="29" s="1"/>
  <c r="X107" i="1"/>
  <c r="X85" i="1"/>
  <c r="AJ38" i="2"/>
  <c r="AM38" i="2" s="1"/>
  <c r="AJ39" i="20"/>
  <c r="AM39" i="20" s="1"/>
  <c r="AJ39" i="24"/>
  <c r="AM39" i="24" s="1"/>
  <c r="AJ39" i="10"/>
  <c r="AM39" i="10" s="1"/>
  <c r="AJ39" i="35"/>
  <c r="AM39" i="35" s="1"/>
  <c r="AJ39" i="30"/>
  <c r="AM39" i="30" s="1"/>
  <c r="AJ39" i="28"/>
  <c r="AM39" i="28" s="1"/>
  <c r="AJ39" i="12"/>
  <c r="AM39" i="12" s="1"/>
  <c r="AJ39" i="4"/>
  <c r="AM39" i="4" s="1"/>
  <c r="AJ39" i="16"/>
  <c r="S83" i="16"/>
  <c r="S106" i="16" s="1"/>
  <c r="AJ39" i="8"/>
  <c r="AM39" i="8" s="1"/>
  <c r="AJ39" i="38"/>
  <c r="AM39" i="38" s="1"/>
  <c r="AJ39" i="18"/>
  <c r="AM39" i="18" s="1"/>
  <c r="AJ39" i="6"/>
  <c r="AM39" i="6" s="1"/>
  <c r="AJ39" i="27"/>
  <c r="AM39" i="27" s="1"/>
  <c r="AJ39" i="17"/>
  <c r="AJ39" i="19"/>
  <c r="AM39" i="19" s="1"/>
  <c r="AJ39" i="26"/>
  <c r="AJ39" i="15"/>
  <c r="AM39" i="15" s="1"/>
  <c r="AJ39" i="13"/>
  <c r="AM39" i="13" s="1"/>
  <c r="AJ38" i="34"/>
  <c r="AM38" i="34" s="1"/>
  <c r="S106" i="1"/>
  <c r="AJ106" i="1" s="1"/>
  <c r="AJ83" i="1"/>
  <c r="AJ40" i="1"/>
  <c r="S84" i="1"/>
  <c r="S41" i="1"/>
  <c r="AM105" i="1"/>
  <c r="AJ38" i="36"/>
  <c r="AM38" i="36" s="1"/>
  <c r="U106" i="29"/>
  <c r="U107" i="29"/>
  <c r="U98" i="29"/>
  <c r="U100" i="29"/>
  <c r="U73" i="28"/>
  <c r="U76" i="27"/>
  <c r="U76" i="23"/>
  <c r="U79" i="17"/>
  <c r="U102" i="17"/>
  <c r="U73" i="17"/>
  <c r="AJ41" i="9"/>
  <c r="U84" i="6"/>
  <c r="U107" i="6"/>
  <c r="U104" i="29"/>
  <c r="AJ41" i="33"/>
  <c r="U79" i="29"/>
  <c r="U102" i="29"/>
  <c r="U79" i="8"/>
  <c r="U102" i="8"/>
  <c r="U73" i="31"/>
  <c r="U99" i="27"/>
  <c r="U73" i="24"/>
  <c r="U81" i="24"/>
  <c r="H108" i="24"/>
  <c r="J108" i="24"/>
  <c r="R103" i="22"/>
  <c r="U83" i="20"/>
  <c r="U106" i="20"/>
  <c r="U98" i="16"/>
  <c r="U73" i="14"/>
  <c r="U76" i="14"/>
  <c r="U99" i="14"/>
  <c r="U82" i="13"/>
  <c r="U105" i="13"/>
  <c r="U76" i="12"/>
  <c r="U73" i="6"/>
  <c r="U79" i="2"/>
  <c r="U97" i="29"/>
  <c r="U99" i="29"/>
  <c r="U101" i="29"/>
  <c r="U103" i="29"/>
  <c r="U105" i="29"/>
  <c r="U73" i="29"/>
  <c r="U78" i="22"/>
  <c r="U83" i="12"/>
  <c r="U106" i="12"/>
  <c r="U80" i="10"/>
  <c r="U103" i="10"/>
  <c r="U77" i="6"/>
  <c r="AM30" i="3"/>
  <c r="AM56" i="5"/>
  <c r="U73" i="9"/>
  <c r="AM61" i="17"/>
  <c r="AJ62" i="17"/>
  <c r="AN62" i="17"/>
  <c r="AN103" i="18"/>
  <c r="U82" i="18"/>
  <c r="AN104" i="20"/>
  <c r="AM60" i="25"/>
  <c r="AM61" i="25"/>
  <c r="AN107" i="26"/>
  <c r="U73" i="32"/>
  <c r="U75" i="6"/>
  <c r="AN107" i="8"/>
  <c r="AN97" i="9"/>
  <c r="AN98" i="9"/>
  <c r="AN100" i="9"/>
  <c r="R97" i="11"/>
  <c r="AM58" i="12"/>
  <c r="AN98" i="12"/>
  <c r="AN100" i="13"/>
  <c r="U78" i="13"/>
  <c r="U101" i="13"/>
  <c r="R101" i="13"/>
  <c r="AM52" i="14"/>
  <c r="AJ62" i="15"/>
  <c r="AN62" i="15"/>
  <c r="AM60" i="16"/>
  <c r="R104" i="17"/>
  <c r="AM51" i="18"/>
  <c r="AM53" i="21"/>
  <c r="U82" i="23"/>
  <c r="AN100" i="25"/>
  <c r="AN102" i="25"/>
  <c r="AN107" i="28"/>
  <c r="AM53" i="29"/>
  <c r="AM60" i="37"/>
  <c r="R105" i="27"/>
  <c r="U73" i="26"/>
  <c r="U75" i="26"/>
  <c r="AJ41" i="25"/>
  <c r="U78" i="24"/>
  <c r="R101" i="24"/>
  <c r="U74" i="23"/>
  <c r="U97" i="23"/>
  <c r="R97" i="23"/>
  <c r="U79" i="23"/>
  <c r="U73" i="23"/>
  <c r="R97" i="19"/>
  <c r="AJ97" i="19" s="1"/>
  <c r="U76" i="18"/>
  <c r="U99" i="18"/>
  <c r="R99" i="18"/>
  <c r="R101" i="18"/>
  <c r="R105" i="15"/>
  <c r="AJ105" i="15" s="1"/>
  <c r="U82" i="14"/>
  <c r="U105" i="14"/>
  <c r="R106" i="14"/>
  <c r="H108" i="14"/>
  <c r="J108" i="14"/>
  <c r="U78" i="14"/>
  <c r="R101" i="14"/>
  <c r="U73" i="13"/>
  <c r="G108" i="10"/>
  <c r="I108" i="10"/>
  <c r="U76" i="10"/>
  <c r="F97" i="9"/>
  <c r="F108" i="9" s="1"/>
  <c r="F85" i="9"/>
  <c r="U74" i="9"/>
  <c r="U84" i="8"/>
  <c r="U107" i="8"/>
  <c r="U74" i="8"/>
  <c r="U97" i="8"/>
  <c r="R99" i="8"/>
  <c r="U82" i="7"/>
  <c r="U105" i="7"/>
  <c r="R105" i="7"/>
  <c r="U79" i="6"/>
  <c r="U102" i="6"/>
  <c r="H108" i="6"/>
  <c r="U76" i="6"/>
  <c r="U73" i="4"/>
  <c r="U84" i="33"/>
  <c r="U77" i="31"/>
  <c r="F108" i="31"/>
  <c r="H108" i="31"/>
  <c r="J108" i="31"/>
  <c r="L108" i="31"/>
  <c r="P108" i="31"/>
  <c r="R104" i="30"/>
  <c r="R100" i="30"/>
  <c r="AJ100" i="30" s="1"/>
  <c r="R102" i="29"/>
  <c r="F108" i="28"/>
  <c r="H108" i="28"/>
  <c r="J108" i="28"/>
  <c r="L108" i="28"/>
  <c r="E108" i="27"/>
  <c r="G108" i="27"/>
  <c r="I108" i="27"/>
  <c r="F108" i="26"/>
  <c r="H108" i="26"/>
  <c r="U77" i="24"/>
  <c r="R100" i="24"/>
  <c r="U79" i="24"/>
  <c r="E108" i="24"/>
  <c r="G108" i="24"/>
  <c r="I108" i="24"/>
  <c r="U76" i="24"/>
  <c r="U99" i="24"/>
  <c r="R99" i="24"/>
  <c r="AJ99" i="24" s="1"/>
  <c r="U81" i="23"/>
  <c r="R104" i="23"/>
  <c r="U83" i="23"/>
  <c r="U106" i="23"/>
  <c r="R106" i="23"/>
  <c r="U77" i="23"/>
  <c r="U80" i="23"/>
  <c r="F108" i="23"/>
  <c r="H108" i="23"/>
  <c r="S108" i="23"/>
  <c r="Y108" i="23"/>
  <c r="AA108" i="23"/>
  <c r="AC108" i="23"/>
  <c r="AE108" i="23"/>
  <c r="AI108" i="23"/>
  <c r="U75" i="23"/>
  <c r="U84" i="22"/>
  <c r="U107" i="22"/>
  <c r="R107" i="22"/>
  <c r="U73" i="22"/>
  <c r="U74" i="22"/>
  <c r="U97" i="22"/>
  <c r="R97" i="22"/>
  <c r="U76" i="21"/>
  <c r="U99" i="21"/>
  <c r="R99" i="21"/>
  <c r="AJ99" i="21" s="1"/>
  <c r="G108" i="20"/>
  <c r="I108" i="20"/>
  <c r="H108" i="17"/>
  <c r="J108" i="17"/>
  <c r="U83" i="17"/>
  <c r="U106" i="17"/>
  <c r="R107" i="17"/>
  <c r="U76" i="17"/>
  <c r="E108" i="16"/>
  <c r="G108" i="16"/>
  <c r="I108" i="16"/>
  <c r="R107" i="15"/>
  <c r="U80" i="14"/>
  <c r="U103" i="14"/>
  <c r="R103" i="14"/>
  <c r="U75" i="14"/>
  <c r="U77" i="14"/>
  <c r="U75" i="13"/>
  <c r="U98" i="13"/>
  <c r="R98" i="13"/>
  <c r="U80" i="13"/>
  <c r="U103" i="13"/>
  <c r="R103" i="13"/>
  <c r="G108" i="12"/>
  <c r="I108" i="12"/>
  <c r="U79" i="12"/>
  <c r="U84" i="11"/>
  <c r="U107" i="11"/>
  <c r="R107" i="11"/>
  <c r="H108" i="11"/>
  <c r="J108" i="11"/>
  <c r="U76" i="11"/>
  <c r="U83" i="10"/>
  <c r="U106" i="10"/>
  <c r="U99" i="10"/>
  <c r="G108" i="9"/>
  <c r="I108" i="9"/>
  <c r="U79" i="9"/>
  <c r="H108" i="9"/>
  <c r="J108" i="9"/>
  <c r="H108" i="8"/>
  <c r="J108" i="8"/>
  <c r="U81" i="8"/>
  <c r="U104" i="8"/>
  <c r="R104" i="8"/>
  <c r="U77" i="8"/>
  <c r="R100" i="8"/>
  <c r="E108" i="7"/>
  <c r="G108" i="7"/>
  <c r="I108" i="7"/>
  <c r="AJ41" i="7"/>
  <c r="AM41" i="7" s="1"/>
  <c r="U76" i="7"/>
  <c r="U99" i="7"/>
  <c r="R99" i="7"/>
  <c r="E108" i="6"/>
  <c r="G108" i="6"/>
  <c r="I108" i="6"/>
  <c r="U74" i="6"/>
  <c r="U80" i="5"/>
  <c r="U77" i="5"/>
  <c r="R100" i="5"/>
  <c r="R100" i="4"/>
  <c r="H108" i="4"/>
  <c r="U75" i="4"/>
  <c r="U98" i="4"/>
  <c r="R98" i="4"/>
  <c r="U78" i="2"/>
  <c r="U77" i="2"/>
  <c r="U100" i="2"/>
  <c r="R100" i="2"/>
  <c r="U73" i="2"/>
  <c r="AM36" i="2"/>
  <c r="AM37" i="2"/>
  <c r="AM53" i="2"/>
  <c r="AM61" i="2"/>
  <c r="AJ62" i="2"/>
  <c r="R98" i="2"/>
  <c r="AN102" i="2"/>
  <c r="U81" i="2"/>
  <c r="AM57" i="3"/>
  <c r="AM58" i="3"/>
  <c r="AM60" i="3"/>
  <c r="U73" i="3"/>
  <c r="U74" i="3"/>
  <c r="U97" i="3"/>
  <c r="R97" i="3"/>
  <c r="U78" i="3"/>
  <c r="U101" i="3"/>
  <c r="R101" i="3"/>
  <c r="U82" i="3"/>
  <c r="U79" i="4"/>
  <c r="R105" i="4"/>
  <c r="AM57" i="5"/>
  <c r="AM58" i="5"/>
  <c r="U73" i="5"/>
  <c r="U74" i="5"/>
  <c r="U97" i="5"/>
  <c r="AN100" i="5"/>
  <c r="U79" i="5"/>
  <c r="U102" i="5"/>
  <c r="R102" i="5"/>
  <c r="AN104" i="5"/>
  <c r="U82" i="5"/>
  <c r="R97" i="6"/>
  <c r="AJ97" i="6" s="1"/>
  <c r="U99" i="6"/>
  <c r="R99" i="6"/>
  <c r="U78" i="6"/>
  <c r="U81" i="6"/>
  <c r="U104" i="6"/>
  <c r="R104" i="6"/>
  <c r="R105" i="6"/>
  <c r="R106" i="6"/>
  <c r="AM59" i="7"/>
  <c r="U73" i="7"/>
  <c r="U74" i="7"/>
  <c r="U79" i="7"/>
  <c r="R103" i="7"/>
  <c r="AN105" i="7"/>
  <c r="AN106" i="7"/>
  <c r="R106" i="8"/>
  <c r="AJ106" i="8" s="1"/>
  <c r="AM36" i="9"/>
  <c r="AN102" i="9"/>
  <c r="U81" i="9"/>
  <c r="AM56" i="10"/>
  <c r="AM56" i="6"/>
  <c r="AM57" i="6"/>
  <c r="AM58" i="6"/>
  <c r="AM59" i="6"/>
  <c r="AM60" i="6"/>
  <c r="U73" i="8"/>
  <c r="AM57" i="10"/>
  <c r="AM58" i="10"/>
  <c r="AM59" i="10"/>
  <c r="AM60" i="10"/>
  <c r="AN73" i="10"/>
  <c r="U74" i="10"/>
  <c r="R97" i="10"/>
  <c r="AN100" i="10"/>
  <c r="U78" i="10"/>
  <c r="U101" i="10"/>
  <c r="R101" i="10"/>
  <c r="AN103" i="10"/>
  <c r="U82" i="10"/>
  <c r="U105" i="10"/>
  <c r="R105" i="10"/>
  <c r="U84" i="10"/>
  <c r="U107" i="10"/>
  <c r="R107" i="10"/>
  <c r="U99" i="12"/>
  <c r="R99" i="12"/>
  <c r="R101" i="12"/>
  <c r="AN102" i="12"/>
  <c r="U81" i="12"/>
  <c r="U104" i="12"/>
  <c r="AM39" i="14"/>
  <c r="AM40" i="14"/>
  <c r="U79" i="14"/>
  <c r="U102" i="14"/>
  <c r="U81" i="14"/>
  <c r="AN106" i="14"/>
  <c r="U84" i="14"/>
  <c r="AN73" i="15"/>
  <c r="R97" i="15"/>
  <c r="AJ97" i="15" s="1"/>
  <c r="AN100" i="15"/>
  <c r="R103" i="15"/>
  <c r="AN104" i="15"/>
  <c r="AM61" i="16"/>
  <c r="AJ62" i="16"/>
  <c r="AM62" i="16" s="1"/>
  <c r="AN62" i="16"/>
  <c r="R99" i="16"/>
  <c r="R101" i="16"/>
  <c r="R103" i="16"/>
  <c r="AM53" i="24"/>
  <c r="AM54" i="24"/>
  <c r="AN73" i="24"/>
  <c r="U75" i="24"/>
  <c r="R98" i="24"/>
  <c r="R97" i="27"/>
  <c r="AM31" i="28"/>
  <c r="AN99" i="28"/>
  <c r="AN103" i="28"/>
  <c r="U81" i="28"/>
  <c r="U104" i="28"/>
  <c r="R104" i="28"/>
  <c r="AM37" i="34"/>
  <c r="AM53" i="34"/>
  <c r="AM61" i="34"/>
  <c r="U73" i="34"/>
  <c r="U77" i="34"/>
  <c r="U100" i="34"/>
  <c r="R100" i="34"/>
  <c r="R101" i="35"/>
  <c r="R102" i="36"/>
  <c r="AM61" i="37"/>
  <c r="AJ62" i="37"/>
  <c r="AN62" i="37"/>
  <c r="U74" i="37"/>
  <c r="R97" i="37"/>
  <c r="AM61" i="38"/>
  <c r="AJ62" i="38"/>
  <c r="AM62" i="38" s="1"/>
  <c r="AN62" i="38"/>
  <c r="R97" i="38"/>
  <c r="U99" i="11"/>
  <c r="R99" i="11"/>
  <c r="R97" i="12"/>
  <c r="AN107" i="16"/>
  <c r="AM30" i="17"/>
  <c r="AM31" i="17"/>
  <c r="AM37" i="17"/>
  <c r="U75" i="17"/>
  <c r="U98" i="17"/>
  <c r="R98" i="17"/>
  <c r="U77" i="17"/>
  <c r="R100" i="17"/>
  <c r="U82" i="17"/>
  <c r="U105" i="17"/>
  <c r="R105" i="17"/>
  <c r="AJ105" i="17" s="1"/>
  <c r="AM31" i="18"/>
  <c r="R97" i="18"/>
  <c r="AN100" i="18"/>
  <c r="U79" i="18"/>
  <c r="U102" i="18"/>
  <c r="R102" i="18"/>
  <c r="R103" i="18"/>
  <c r="AN105" i="18"/>
  <c r="U84" i="18"/>
  <c r="AM61" i="19"/>
  <c r="AJ62" i="19"/>
  <c r="AN62" i="19"/>
  <c r="AN99" i="19"/>
  <c r="U78" i="19"/>
  <c r="U101" i="19"/>
  <c r="R101" i="19"/>
  <c r="AJ101" i="19" s="1"/>
  <c r="R105" i="19"/>
  <c r="AJ105" i="19" s="1"/>
  <c r="R106" i="19"/>
  <c r="AJ106" i="19" s="1"/>
  <c r="AM61" i="20"/>
  <c r="AJ62" i="20"/>
  <c r="AM62" i="20" s="1"/>
  <c r="AN62" i="20"/>
  <c r="AN97" i="20"/>
  <c r="AN98" i="20"/>
  <c r="U76" i="20"/>
  <c r="R100" i="20"/>
  <c r="AJ100" i="20" s="1"/>
  <c r="R102" i="20"/>
  <c r="R104" i="20"/>
  <c r="AJ104" i="20" s="1"/>
  <c r="AN106" i="20"/>
  <c r="AN102" i="21"/>
  <c r="AM34" i="23"/>
  <c r="R99" i="23"/>
  <c r="U78" i="23"/>
  <c r="R101" i="23"/>
  <c r="U103" i="23"/>
  <c r="R103" i="23"/>
  <c r="U105" i="23"/>
  <c r="R105" i="23"/>
  <c r="AN107" i="23"/>
  <c r="AN102" i="24"/>
  <c r="U80" i="24"/>
  <c r="AN105" i="24"/>
  <c r="AN107" i="24"/>
  <c r="AJ62" i="25"/>
  <c r="AN62" i="25"/>
  <c r="AN97" i="25"/>
  <c r="U77" i="25"/>
  <c r="R100" i="25"/>
  <c r="R104" i="25"/>
  <c r="U98" i="26"/>
  <c r="R98" i="26"/>
  <c r="R105" i="26"/>
  <c r="AM52" i="27"/>
  <c r="R101" i="27"/>
  <c r="R97" i="29"/>
  <c r="AN107" i="29"/>
  <c r="AM30" i="30"/>
  <c r="AM32" i="30"/>
  <c r="AM36" i="30"/>
  <c r="AM53" i="30"/>
  <c r="R100" i="31"/>
  <c r="AJ100" i="31" s="1"/>
  <c r="R100" i="32"/>
  <c r="U84" i="7"/>
  <c r="H108" i="37"/>
  <c r="J108" i="37"/>
  <c r="E108" i="23"/>
  <c r="G108" i="23"/>
  <c r="I108" i="23"/>
  <c r="K108" i="23"/>
  <c r="M108" i="23"/>
  <c r="O108" i="23"/>
  <c r="Q108" i="23"/>
  <c r="U84" i="23"/>
  <c r="AJ41" i="21"/>
  <c r="F108" i="17"/>
  <c r="G108" i="17"/>
  <c r="I108" i="17"/>
  <c r="U84" i="17"/>
  <c r="U107" i="17"/>
  <c r="F108" i="15"/>
  <c r="H108" i="15"/>
  <c r="J108" i="15"/>
  <c r="U84" i="12"/>
  <c r="H108" i="5"/>
  <c r="J108" i="5"/>
  <c r="U83" i="8"/>
  <c r="U106" i="8"/>
  <c r="U83" i="7"/>
  <c r="U106" i="7"/>
  <c r="U83" i="6"/>
  <c r="U106" i="6"/>
  <c r="H108" i="38"/>
  <c r="AJ41" i="37"/>
  <c r="U83" i="2"/>
  <c r="U106" i="2"/>
  <c r="H108" i="21"/>
  <c r="E108" i="19"/>
  <c r="G108" i="19"/>
  <c r="I108" i="19"/>
  <c r="U83" i="19"/>
  <c r="U106" i="19"/>
  <c r="I108" i="18"/>
  <c r="U83" i="18"/>
  <c r="U106" i="18"/>
  <c r="AJ41" i="14"/>
  <c r="E108" i="14"/>
  <c r="G108" i="14"/>
  <c r="I108" i="14"/>
  <c r="U83" i="14"/>
  <c r="U106" i="14"/>
  <c r="H108" i="13"/>
  <c r="J108" i="13"/>
  <c r="G108" i="11"/>
  <c r="I108" i="11"/>
  <c r="H108" i="10"/>
  <c r="J108" i="10"/>
  <c r="G108" i="5"/>
  <c r="I108" i="5"/>
  <c r="H108" i="2"/>
  <c r="U97" i="37"/>
  <c r="U79" i="36"/>
  <c r="U102" i="36"/>
  <c r="U78" i="35"/>
  <c r="U101" i="35"/>
  <c r="U76" i="33"/>
  <c r="U99" i="33"/>
  <c r="U77" i="30"/>
  <c r="G108" i="29"/>
  <c r="I108" i="29"/>
  <c r="U74" i="29"/>
  <c r="U77" i="28"/>
  <c r="U73" i="27"/>
  <c r="U74" i="27"/>
  <c r="U97" i="27"/>
  <c r="U78" i="27"/>
  <c r="U101" i="27"/>
  <c r="F108" i="25"/>
  <c r="H108" i="25"/>
  <c r="U74" i="25"/>
  <c r="U97" i="25"/>
  <c r="U81" i="25"/>
  <c r="U104" i="25"/>
  <c r="U98" i="24"/>
  <c r="U102" i="24"/>
  <c r="U98" i="23"/>
  <c r="U104" i="23"/>
  <c r="U99" i="23"/>
  <c r="U101" i="23"/>
  <c r="U101" i="22"/>
  <c r="G108" i="21"/>
  <c r="I108" i="21"/>
  <c r="U81" i="21"/>
  <c r="U104" i="21"/>
  <c r="U73" i="20"/>
  <c r="U74" i="20"/>
  <c r="U79" i="20"/>
  <c r="U102" i="20"/>
  <c r="H108" i="20"/>
  <c r="J108" i="20"/>
  <c r="U75" i="20"/>
  <c r="U77" i="20"/>
  <c r="U80" i="20"/>
  <c r="F108" i="19"/>
  <c r="H108" i="19"/>
  <c r="J108" i="19"/>
  <c r="U74" i="19"/>
  <c r="F108" i="18"/>
  <c r="H108" i="18"/>
  <c r="J108" i="18"/>
  <c r="U73" i="18"/>
  <c r="U74" i="18"/>
  <c r="U97" i="18"/>
  <c r="U78" i="18"/>
  <c r="U101" i="18"/>
  <c r="U80" i="18"/>
  <c r="U103" i="18"/>
  <c r="U78" i="17"/>
  <c r="F108" i="16"/>
  <c r="H108" i="16"/>
  <c r="J108" i="16"/>
  <c r="U99" i="16"/>
  <c r="U103" i="16"/>
  <c r="U105" i="16"/>
  <c r="G108" i="15"/>
  <c r="I108" i="15"/>
  <c r="U77" i="15"/>
  <c r="U101" i="14"/>
  <c r="U98" i="14"/>
  <c r="U81" i="13"/>
  <c r="G108" i="13"/>
  <c r="I108" i="13"/>
  <c r="U74" i="13"/>
  <c r="U76" i="13"/>
  <c r="H108" i="12"/>
  <c r="J108" i="12"/>
  <c r="U73" i="12"/>
  <c r="U74" i="12"/>
  <c r="U78" i="12"/>
  <c r="U101" i="12"/>
  <c r="U80" i="12"/>
  <c r="U82" i="12"/>
  <c r="U105" i="12"/>
  <c r="U73" i="11"/>
  <c r="U74" i="11"/>
  <c r="U73" i="10"/>
  <c r="U97" i="10"/>
  <c r="U81" i="10"/>
  <c r="U102" i="9"/>
  <c r="U75" i="9"/>
  <c r="U98" i="9"/>
  <c r="U104" i="9"/>
  <c r="E108" i="8"/>
  <c r="I108" i="8"/>
  <c r="U76" i="8"/>
  <c r="U99" i="8"/>
  <c r="U78" i="8"/>
  <c r="U101" i="8"/>
  <c r="H108" i="7"/>
  <c r="U75" i="7"/>
  <c r="U98" i="7"/>
  <c r="U78" i="7"/>
  <c r="U101" i="7"/>
  <c r="U80" i="7"/>
  <c r="U103" i="7"/>
  <c r="U97" i="6"/>
  <c r="U101" i="6"/>
  <c r="U80" i="6"/>
  <c r="U103" i="6"/>
  <c r="U76" i="5"/>
  <c r="U99" i="5"/>
  <c r="U78" i="5"/>
  <c r="U101" i="5"/>
  <c r="U103" i="5"/>
  <c r="U77" i="4"/>
  <c r="U100" i="4"/>
  <c r="U82" i="4"/>
  <c r="U105" i="4"/>
  <c r="U102" i="2"/>
  <c r="U75" i="2"/>
  <c r="U98" i="2"/>
  <c r="U104" i="2"/>
  <c r="G108" i="2"/>
  <c r="I108" i="2"/>
  <c r="U77" i="32"/>
  <c r="U82" i="22"/>
  <c r="U105" i="22"/>
  <c r="F108" i="20"/>
  <c r="U82" i="8"/>
  <c r="AJ105" i="7"/>
  <c r="F108" i="7"/>
  <c r="U82" i="6"/>
  <c r="U105" i="6"/>
  <c r="F108" i="6"/>
  <c r="L108" i="9"/>
  <c r="U81" i="18"/>
  <c r="U82" i="27"/>
  <c r="U105" i="27"/>
  <c r="U82" i="26"/>
  <c r="U105" i="26"/>
  <c r="U82" i="24"/>
  <c r="U105" i="24"/>
  <c r="U82" i="19"/>
  <c r="U105" i="19"/>
  <c r="F108" i="38"/>
  <c r="U81" i="20"/>
  <c r="U104" i="20"/>
  <c r="E108" i="20"/>
  <c r="F108" i="37"/>
  <c r="U81" i="30"/>
  <c r="U104" i="30"/>
  <c r="E108" i="30"/>
  <c r="F108" i="24"/>
  <c r="E108" i="18"/>
  <c r="U81" i="17"/>
  <c r="U104" i="17"/>
  <c r="E108" i="12"/>
  <c r="U81" i="5"/>
  <c r="E108" i="29"/>
  <c r="U80" i="26"/>
  <c r="U103" i="26"/>
  <c r="U103" i="24"/>
  <c r="E108" i="21"/>
  <c r="U80" i="17"/>
  <c r="E108" i="13"/>
  <c r="E108" i="10"/>
  <c r="L108" i="5"/>
  <c r="F108" i="5"/>
  <c r="U105" i="3"/>
  <c r="R105" i="3"/>
  <c r="AJ62" i="4"/>
  <c r="AM62" i="4" s="1"/>
  <c r="AN62" i="4"/>
  <c r="AM38" i="5"/>
  <c r="AM39" i="5"/>
  <c r="U98" i="6"/>
  <c r="R98" i="6"/>
  <c r="AM31" i="7"/>
  <c r="AM60" i="7"/>
  <c r="R98" i="7"/>
  <c r="U77" i="7"/>
  <c r="R100" i="7"/>
  <c r="U102" i="7"/>
  <c r="R102" i="7"/>
  <c r="AJ102" i="7" s="1"/>
  <c r="AN103" i="7"/>
  <c r="U81" i="7"/>
  <c r="U104" i="7"/>
  <c r="R106" i="7"/>
  <c r="AN107" i="7"/>
  <c r="AM30" i="8"/>
  <c r="AM61" i="8"/>
  <c r="AJ62" i="8"/>
  <c r="AN62" i="8"/>
  <c r="U75" i="8"/>
  <c r="U98" i="8"/>
  <c r="R98" i="8"/>
  <c r="U99" i="9"/>
  <c r="R99" i="9"/>
  <c r="AM31" i="10"/>
  <c r="AM32" i="10"/>
  <c r="AM34" i="10"/>
  <c r="AM38" i="10"/>
  <c r="U75" i="10"/>
  <c r="U98" i="10"/>
  <c r="R98" i="10"/>
  <c r="AN99" i="10"/>
  <c r="U77" i="10"/>
  <c r="AN101" i="10"/>
  <c r="U79" i="10"/>
  <c r="R106" i="10"/>
  <c r="AM61" i="11"/>
  <c r="AJ62" i="11"/>
  <c r="AN62" i="11"/>
  <c r="U75" i="11"/>
  <c r="U98" i="11"/>
  <c r="R98" i="11"/>
  <c r="AN101" i="11"/>
  <c r="U80" i="11"/>
  <c r="U103" i="11"/>
  <c r="R103" i="11"/>
  <c r="AM31" i="12"/>
  <c r="AM59" i="12"/>
  <c r="AM60" i="12"/>
  <c r="U75" i="12"/>
  <c r="U98" i="12"/>
  <c r="U77" i="12"/>
  <c r="U100" i="12"/>
  <c r="U102" i="12"/>
  <c r="R104" i="12"/>
  <c r="AN107" i="12"/>
  <c r="AJ62" i="13"/>
  <c r="AM62" i="13" s="1"/>
  <c r="AN41" i="14"/>
  <c r="R98" i="14"/>
  <c r="R100" i="14"/>
  <c r="R102" i="14"/>
  <c r="U104" i="14"/>
  <c r="R104" i="14"/>
  <c r="AN100" i="2"/>
  <c r="AM31" i="3"/>
  <c r="AM33" i="3"/>
  <c r="AM37" i="3"/>
  <c r="R99" i="3"/>
  <c r="AN101" i="4"/>
  <c r="AN97" i="5"/>
  <c r="U75" i="5"/>
  <c r="U98" i="5"/>
  <c r="R98" i="5"/>
  <c r="U104" i="5"/>
  <c r="R104" i="5"/>
  <c r="AN106" i="5"/>
  <c r="AN107" i="5"/>
  <c r="AM32" i="6"/>
  <c r="R101" i="6"/>
  <c r="AM52" i="7"/>
  <c r="AM54" i="7"/>
  <c r="R97" i="7"/>
  <c r="R101" i="8"/>
  <c r="U80" i="8"/>
  <c r="U103" i="8"/>
  <c r="R103" i="8"/>
  <c r="U105" i="8"/>
  <c r="R105" i="8"/>
  <c r="AJ105" i="8" s="1"/>
  <c r="AM37" i="9"/>
  <c r="AM38" i="9"/>
  <c r="AM40" i="9"/>
  <c r="AM53" i="9"/>
  <c r="D97" i="9"/>
  <c r="U97" i="9"/>
  <c r="E98" i="9"/>
  <c r="E108" i="9" s="1"/>
  <c r="R105" i="12"/>
  <c r="U97" i="13"/>
  <c r="R97" i="13"/>
  <c r="U99" i="13"/>
  <c r="R100" i="13"/>
  <c r="AJ100" i="13" s="1"/>
  <c r="U79" i="13"/>
  <c r="U102" i="13"/>
  <c r="AN103" i="13"/>
  <c r="U104" i="13"/>
  <c r="AN105" i="13"/>
  <c r="R98" i="15"/>
  <c r="R100" i="15"/>
  <c r="R102" i="15"/>
  <c r="R104" i="15"/>
  <c r="AJ104" i="15" s="1"/>
  <c r="R106" i="15"/>
  <c r="AJ106" i="15" s="1"/>
  <c r="AN107" i="15"/>
  <c r="U97" i="16"/>
  <c r="R97" i="16"/>
  <c r="U107" i="16"/>
  <c r="R107" i="16"/>
  <c r="AM38" i="17"/>
  <c r="AM39" i="17"/>
  <c r="AM52" i="17"/>
  <c r="U74" i="17"/>
  <c r="U97" i="17"/>
  <c r="R97" i="17"/>
  <c r="U99" i="17"/>
  <c r="R99" i="17"/>
  <c r="U101" i="17"/>
  <c r="R101" i="17"/>
  <c r="U103" i="17"/>
  <c r="R103" i="17"/>
  <c r="U105" i="18"/>
  <c r="R105" i="18"/>
  <c r="AM38" i="19"/>
  <c r="AM52" i="19"/>
  <c r="AN97" i="19"/>
  <c r="U76" i="19"/>
  <c r="U99" i="19"/>
  <c r="R99" i="19"/>
  <c r="AN101" i="19"/>
  <c r="U80" i="19"/>
  <c r="R103" i="19"/>
  <c r="AJ103" i="19" s="1"/>
  <c r="AM38" i="20"/>
  <c r="AM52" i="20"/>
  <c r="U99" i="20"/>
  <c r="R99" i="20"/>
  <c r="AN100" i="20"/>
  <c r="U78" i="20"/>
  <c r="U101" i="20"/>
  <c r="R101" i="20"/>
  <c r="AJ101" i="20" s="1"/>
  <c r="AN102" i="20"/>
  <c r="R105" i="22"/>
  <c r="AN99" i="23"/>
  <c r="U100" i="23"/>
  <c r="U102" i="23"/>
  <c r="U101" i="24"/>
  <c r="R103" i="24"/>
  <c r="R105" i="24"/>
  <c r="AM34" i="25"/>
  <c r="AM35" i="25"/>
  <c r="AM37" i="25"/>
  <c r="AM52" i="25"/>
  <c r="AM32" i="26"/>
  <c r="AN100" i="26"/>
  <c r="U78" i="26"/>
  <c r="U101" i="26"/>
  <c r="AM53" i="27"/>
  <c r="AM54" i="27"/>
  <c r="AM56" i="27"/>
  <c r="AN105" i="29"/>
  <c r="U83" i="29"/>
  <c r="X98" i="30"/>
  <c r="U98" i="30" s="1"/>
  <c r="U75" i="30"/>
  <c r="X106" i="30"/>
  <c r="U83" i="30"/>
  <c r="AM33" i="31"/>
  <c r="X98" i="31"/>
  <c r="U98" i="31" s="1"/>
  <c r="U75" i="31"/>
  <c r="X104" i="32"/>
  <c r="U81" i="32"/>
  <c r="X97" i="33"/>
  <c r="U97" i="33" s="1"/>
  <c r="U74" i="33"/>
  <c r="AM52" i="16"/>
  <c r="R98" i="16"/>
  <c r="AN105" i="16"/>
  <c r="AN62" i="18"/>
  <c r="AM62" i="18" s="1"/>
  <c r="U75" i="18"/>
  <c r="U98" i="18"/>
  <c r="R98" i="18"/>
  <c r="U77" i="18"/>
  <c r="U100" i="18"/>
  <c r="R100" i="18"/>
  <c r="AM54" i="21"/>
  <c r="AM55" i="21"/>
  <c r="AM57" i="21"/>
  <c r="AM58" i="21"/>
  <c r="AM61" i="21"/>
  <c r="U73" i="21"/>
  <c r="U74" i="21"/>
  <c r="R97" i="21"/>
  <c r="AN100" i="21"/>
  <c r="U78" i="21"/>
  <c r="U101" i="21"/>
  <c r="R101" i="21"/>
  <c r="AN106" i="21"/>
  <c r="AM30" i="22"/>
  <c r="AM31" i="22"/>
  <c r="AM33" i="22"/>
  <c r="AM34" i="22"/>
  <c r="AM37" i="22"/>
  <c r="E108" i="22"/>
  <c r="G108" i="22"/>
  <c r="I108" i="22"/>
  <c r="U76" i="22"/>
  <c r="U99" i="22"/>
  <c r="R99" i="22"/>
  <c r="AJ99" i="22" s="1"/>
  <c r="U80" i="22"/>
  <c r="U103" i="22"/>
  <c r="AM35" i="23"/>
  <c r="AM36" i="23"/>
  <c r="AM38" i="23"/>
  <c r="AM51" i="23"/>
  <c r="R102" i="24"/>
  <c r="R97" i="25"/>
  <c r="R103" i="26"/>
  <c r="AJ103" i="26" s="1"/>
  <c r="AN106" i="26"/>
  <c r="U80" i="27"/>
  <c r="U103" i="27"/>
  <c r="R103" i="27"/>
  <c r="U84" i="27"/>
  <c r="U107" i="27"/>
  <c r="R107" i="27"/>
  <c r="AM32" i="28"/>
  <c r="AM33" i="28"/>
  <c r="AM35" i="28"/>
  <c r="U75" i="28"/>
  <c r="U98" i="28"/>
  <c r="R98" i="28"/>
  <c r="AN101" i="28"/>
  <c r="U79" i="28"/>
  <c r="U102" i="28"/>
  <c r="AN105" i="28"/>
  <c r="U83" i="28"/>
  <c r="U106" i="28"/>
  <c r="R106" i="28"/>
  <c r="AJ106" i="28" s="1"/>
  <c r="AM54" i="29"/>
  <c r="AM55" i="29"/>
  <c r="AM57" i="29"/>
  <c r="AM61" i="29"/>
  <c r="U76" i="29"/>
  <c r="R99" i="29"/>
  <c r="AN103" i="29"/>
  <c r="U81" i="29"/>
  <c r="X102" i="30"/>
  <c r="U102" i="30" s="1"/>
  <c r="U79" i="30"/>
  <c r="X104" i="31"/>
  <c r="U104" i="31" s="1"/>
  <c r="U81" i="31"/>
  <c r="X102" i="33"/>
  <c r="U102" i="33" s="1"/>
  <c r="U79" i="33"/>
  <c r="AM54" i="30"/>
  <c r="AM55" i="30"/>
  <c r="AM57" i="30"/>
  <c r="AM61" i="30"/>
  <c r="R98" i="30"/>
  <c r="AJ98" i="30" s="1"/>
  <c r="AN105" i="30"/>
  <c r="U106" i="30"/>
  <c r="AM34" i="31"/>
  <c r="AM35" i="31"/>
  <c r="AM37" i="31"/>
  <c r="AM52" i="31"/>
  <c r="AN102" i="31"/>
  <c r="R104" i="31"/>
  <c r="AJ104" i="31" s="1"/>
  <c r="AM54" i="32"/>
  <c r="AM55" i="32"/>
  <c r="AM57" i="32"/>
  <c r="AM61" i="32"/>
  <c r="AN102" i="32"/>
  <c r="U104" i="32"/>
  <c r="R104" i="32"/>
  <c r="AM54" i="33"/>
  <c r="AM55" i="33"/>
  <c r="AM57" i="33"/>
  <c r="U73" i="33"/>
  <c r="R97" i="33"/>
  <c r="AN100" i="33"/>
  <c r="R102" i="33"/>
  <c r="AJ62" i="34"/>
  <c r="AN103" i="34"/>
  <c r="U81" i="34"/>
  <c r="AN41" i="35"/>
  <c r="AM52" i="35"/>
  <c r="AM53" i="35"/>
  <c r="U73" i="35"/>
  <c r="U74" i="35"/>
  <c r="U97" i="35"/>
  <c r="R97" i="35"/>
  <c r="AJ97" i="35" s="1"/>
  <c r="AN104" i="35"/>
  <c r="U82" i="35"/>
  <c r="U105" i="35"/>
  <c r="R105" i="35"/>
  <c r="AJ105" i="35" s="1"/>
  <c r="AM53" i="36"/>
  <c r="AM54" i="36"/>
  <c r="AM56" i="36"/>
  <c r="U73" i="36"/>
  <c r="AN97" i="36"/>
  <c r="U75" i="36"/>
  <c r="U98" i="36"/>
  <c r="R98" i="36"/>
  <c r="U83" i="36"/>
  <c r="U106" i="36"/>
  <c r="R106" i="36"/>
  <c r="AM34" i="37"/>
  <c r="AM35" i="37"/>
  <c r="AM37" i="37"/>
  <c r="AN103" i="37"/>
  <c r="AN104" i="37"/>
  <c r="U82" i="37"/>
  <c r="AM34" i="38"/>
  <c r="AM35" i="38"/>
  <c r="U102" i="10"/>
  <c r="AJ101" i="18"/>
  <c r="U101" i="16"/>
  <c r="U100" i="16"/>
  <c r="U102" i="16"/>
  <c r="U85" i="16"/>
  <c r="U100" i="9"/>
  <c r="R102" i="9"/>
  <c r="U78" i="9"/>
  <c r="R104" i="9"/>
  <c r="U100" i="32"/>
  <c r="U100" i="31"/>
  <c r="U100" i="25"/>
  <c r="U100" i="20"/>
  <c r="U100" i="8"/>
  <c r="U100" i="7"/>
  <c r="U100" i="6"/>
  <c r="U100" i="30"/>
  <c r="U100" i="28"/>
  <c r="AJ100" i="28"/>
  <c r="U100" i="24"/>
  <c r="F108" i="21"/>
  <c r="U100" i="17"/>
  <c r="U100" i="15"/>
  <c r="U100" i="14"/>
  <c r="U77" i="13"/>
  <c r="U100" i="10"/>
  <c r="U100" i="5"/>
  <c r="G108" i="18"/>
  <c r="N108" i="31"/>
  <c r="F108" i="3"/>
  <c r="AJ98" i="36"/>
  <c r="E108" i="33"/>
  <c r="AJ98" i="5"/>
  <c r="E108" i="2"/>
  <c r="AN62" i="2"/>
  <c r="AM62" i="2" s="1"/>
  <c r="AM38" i="3"/>
  <c r="AM39" i="3"/>
  <c r="AM52" i="3"/>
  <c r="AM52" i="5"/>
  <c r="AM33" i="6"/>
  <c r="AM34" i="6"/>
  <c r="AM36" i="6"/>
  <c r="AM32" i="7"/>
  <c r="AM33" i="7"/>
  <c r="AM35" i="7"/>
  <c r="R104" i="7"/>
  <c r="AM32" i="9"/>
  <c r="AM54" i="9"/>
  <c r="AM55" i="9"/>
  <c r="AM57" i="9"/>
  <c r="R97" i="9"/>
  <c r="AM61" i="10"/>
  <c r="AM30" i="11"/>
  <c r="AN41" i="11"/>
  <c r="AM52" i="11"/>
  <c r="AM53" i="11"/>
  <c r="AM55" i="11"/>
  <c r="AM32" i="12"/>
  <c r="AM33" i="12"/>
  <c r="AM35" i="12"/>
  <c r="R98" i="12"/>
  <c r="AJ98" i="12" s="1"/>
  <c r="R100" i="12"/>
  <c r="AM30" i="14"/>
  <c r="AM31" i="14"/>
  <c r="AM33" i="14"/>
  <c r="AM53" i="16"/>
  <c r="AM54" i="16"/>
  <c r="AM56" i="16"/>
  <c r="AN41" i="18"/>
  <c r="AM52" i="18"/>
  <c r="AM54" i="18"/>
  <c r="U98" i="20"/>
  <c r="AJ62" i="21"/>
  <c r="AN97" i="21"/>
  <c r="U75" i="21"/>
  <c r="U98" i="21"/>
  <c r="R98" i="21"/>
  <c r="U77" i="21"/>
  <c r="U100" i="21"/>
  <c r="U79" i="21"/>
  <c r="U102" i="21"/>
  <c r="R102" i="21"/>
  <c r="AN104" i="21"/>
  <c r="U83" i="21"/>
  <c r="U106" i="21"/>
  <c r="R106" i="21"/>
  <c r="AM38" i="22"/>
  <c r="AM61" i="22"/>
  <c r="AJ62" i="22"/>
  <c r="AN62" i="22"/>
  <c r="F108" i="22"/>
  <c r="H108" i="22"/>
  <c r="J108" i="22"/>
  <c r="U75" i="22"/>
  <c r="U98" i="22"/>
  <c r="R98" i="22"/>
  <c r="U77" i="22"/>
  <c r="U100" i="22"/>
  <c r="R100" i="22"/>
  <c r="AJ100" i="22" s="1"/>
  <c r="U79" i="22"/>
  <c r="U102" i="22"/>
  <c r="R102" i="22"/>
  <c r="U81" i="22"/>
  <c r="U83" i="22"/>
  <c r="AM30" i="23"/>
  <c r="AN41" i="23"/>
  <c r="AM52" i="23"/>
  <c r="AM53" i="23"/>
  <c r="AM55" i="23"/>
  <c r="X102" i="25"/>
  <c r="U102" i="25" s="1"/>
  <c r="U79" i="25"/>
  <c r="AM53" i="26"/>
  <c r="X97" i="26"/>
  <c r="U97" i="26" s="1"/>
  <c r="U74" i="26"/>
  <c r="X102" i="26"/>
  <c r="U102" i="26" s="1"/>
  <c r="U79" i="26"/>
  <c r="X106" i="26"/>
  <c r="U106" i="26" s="1"/>
  <c r="U83" i="26"/>
  <c r="AM37" i="27"/>
  <c r="AM30" i="2"/>
  <c r="AM32" i="2"/>
  <c r="AM54" i="2"/>
  <c r="AM55" i="2"/>
  <c r="AM57" i="2"/>
  <c r="AM53" i="4"/>
  <c r="AM54" i="4"/>
  <c r="AM30" i="5"/>
  <c r="AM31" i="5"/>
  <c r="AM53" i="8"/>
  <c r="AM54" i="8"/>
  <c r="AM56" i="8"/>
  <c r="R100" i="9"/>
  <c r="AJ100" i="9" s="1"/>
  <c r="AM51" i="10"/>
  <c r="AM38" i="11"/>
  <c r="AM51" i="12"/>
  <c r="AM52" i="12"/>
  <c r="AM54" i="12"/>
  <c r="AM54" i="13"/>
  <c r="AM55" i="13"/>
  <c r="AM57" i="13"/>
  <c r="AM54" i="14"/>
  <c r="AM30" i="15"/>
  <c r="AM32" i="15"/>
  <c r="AM54" i="15"/>
  <c r="AM55" i="15"/>
  <c r="AM57" i="15"/>
  <c r="AM33" i="17"/>
  <c r="AM53" i="17"/>
  <c r="AM54" i="17"/>
  <c r="AM56" i="17"/>
  <c r="AM32" i="18"/>
  <c r="AM33" i="18"/>
  <c r="AM35" i="18"/>
  <c r="AM30" i="19"/>
  <c r="AM31" i="19"/>
  <c r="AM33" i="19"/>
  <c r="AM53" i="19"/>
  <c r="AM54" i="19"/>
  <c r="AM56" i="19"/>
  <c r="AM34" i="20"/>
  <c r="AM53" i="20"/>
  <c r="AM54" i="20"/>
  <c r="AM56" i="20"/>
  <c r="AM30" i="24"/>
  <c r="AM32" i="24"/>
  <c r="AM55" i="24"/>
  <c r="AM57" i="24"/>
  <c r="AM53" i="25"/>
  <c r="AM54" i="25"/>
  <c r="AM56" i="25"/>
  <c r="X106" i="25"/>
  <c r="U106" i="25" s="1"/>
  <c r="U83" i="25"/>
  <c r="X99" i="26"/>
  <c r="U99" i="26" s="1"/>
  <c r="U76" i="26"/>
  <c r="X104" i="26"/>
  <c r="U104" i="26" s="1"/>
  <c r="U81" i="26"/>
  <c r="AM60" i="27"/>
  <c r="AN104" i="25"/>
  <c r="R106" i="25"/>
  <c r="AJ106" i="25" s="1"/>
  <c r="AM33" i="26"/>
  <c r="AM36" i="26"/>
  <c r="AM54" i="26"/>
  <c r="AM55" i="26"/>
  <c r="AM57" i="26"/>
  <c r="E108" i="26"/>
  <c r="G108" i="26"/>
  <c r="I108" i="26"/>
  <c r="R97" i="26"/>
  <c r="R99" i="26"/>
  <c r="AJ99" i="26" s="1"/>
  <c r="AN101" i="26"/>
  <c r="R104" i="26"/>
  <c r="AN105" i="26"/>
  <c r="R106" i="26"/>
  <c r="AM38" i="27"/>
  <c r="AM61" i="27"/>
  <c r="AJ62" i="27"/>
  <c r="AN62" i="27"/>
  <c r="F108" i="27"/>
  <c r="H108" i="27"/>
  <c r="J108" i="27"/>
  <c r="L108" i="27"/>
  <c r="U75" i="27"/>
  <c r="U98" i="27"/>
  <c r="U77" i="27"/>
  <c r="U79" i="27"/>
  <c r="U102" i="27"/>
  <c r="R102" i="27"/>
  <c r="U81" i="27"/>
  <c r="U104" i="27"/>
  <c r="R104" i="27"/>
  <c r="AJ104" i="27" s="1"/>
  <c r="U83" i="27"/>
  <c r="U106" i="27"/>
  <c r="R106" i="27"/>
  <c r="AN41" i="28"/>
  <c r="AM51" i="28"/>
  <c r="AM52" i="28"/>
  <c r="AM54" i="28"/>
  <c r="G108" i="28"/>
  <c r="I108" i="28"/>
  <c r="U74" i="28"/>
  <c r="U97" i="28"/>
  <c r="R97" i="28"/>
  <c r="U76" i="28"/>
  <c r="U99" i="28"/>
  <c r="R99" i="28"/>
  <c r="U78" i="28"/>
  <c r="U101" i="28"/>
  <c r="AN102" i="28"/>
  <c r="U80" i="28"/>
  <c r="U103" i="28"/>
  <c r="R103" i="28"/>
  <c r="AJ103" i="28" s="1"/>
  <c r="AN104" i="28"/>
  <c r="U82" i="28"/>
  <c r="U105" i="28"/>
  <c r="AN106" i="28"/>
  <c r="U84" i="28"/>
  <c r="AM37" i="29"/>
  <c r="AM38" i="29"/>
  <c r="AM40" i="29"/>
  <c r="AJ62" i="29"/>
  <c r="H108" i="29"/>
  <c r="U75" i="29"/>
  <c r="R98" i="29"/>
  <c r="AN100" i="29"/>
  <c r="U78" i="29"/>
  <c r="R101" i="29"/>
  <c r="AJ101" i="29" s="1"/>
  <c r="U80" i="29"/>
  <c r="R103" i="29"/>
  <c r="U82" i="29"/>
  <c r="R105" i="29"/>
  <c r="U84" i="29"/>
  <c r="AM37" i="30"/>
  <c r="AM38" i="30"/>
  <c r="AJ62" i="30"/>
  <c r="AM62" i="30" s="1"/>
  <c r="AN62" i="30"/>
  <c r="F108" i="30"/>
  <c r="H108" i="30"/>
  <c r="J108" i="30"/>
  <c r="U73" i="30"/>
  <c r="AN73" i="30"/>
  <c r="U74" i="30"/>
  <c r="U97" i="30"/>
  <c r="R97" i="30"/>
  <c r="AJ97" i="30" s="1"/>
  <c r="U76" i="30"/>
  <c r="U99" i="30"/>
  <c r="R99" i="30"/>
  <c r="U78" i="30"/>
  <c r="U101" i="30"/>
  <c r="R101" i="30"/>
  <c r="AN102" i="30"/>
  <c r="U80" i="30"/>
  <c r="U103" i="30"/>
  <c r="R103" i="30"/>
  <c r="U82" i="30"/>
  <c r="AM53" i="31"/>
  <c r="AM54" i="31"/>
  <c r="AM56" i="31"/>
  <c r="E108" i="31"/>
  <c r="G108" i="31"/>
  <c r="I108" i="31"/>
  <c r="U74" i="31"/>
  <c r="U97" i="31"/>
  <c r="R97" i="31"/>
  <c r="AJ97" i="31" s="1"/>
  <c r="AN98" i="31"/>
  <c r="U76" i="31"/>
  <c r="U99" i="31"/>
  <c r="AN100" i="31"/>
  <c r="U79" i="31"/>
  <c r="U102" i="31"/>
  <c r="R102" i="31"/>
  <c r="AN104" i="31"/>
  <c r="U83" i="31"/>
  <c r="U106" i="31"/>
  <c r="AM37" i="32"/>
  <c r="AM38" i="32"/>
  <c r="AM40" i="32"/>
  <c r="AJ62" i="32"/>
  <c r="F108" i="32"/>
  <c r="H108" i="32"/>
  <c r="J108" i="32"/>
  <c r="L108" i="32"/>
  <c r="X102" i="32"/>
  <c r="U102" i="32" s="1"/>
  <c r="U79" i="32"/>
  <c r="AM61" i="33"/>
  <c r="X100" i="33"/>
  <c r="U100" i="33" s="1"/>
  <c r="U77" i="33"/>
  <c r="F108" i="34"/>
  <c r="H108" i="34"/>
  <c r="J108" i="34"/>
  <c r="X102" i="34"/>
  <c r="U102" i="34" s="1"/>
  <c r="U79" i="34"/>
  <c r="X103" i="35"/>
  <c r="U103" i="35" s="1"/>
  <c r="U80" i="35"/>
  <c r="AM60" i="36"/>
  <c r="X104" i="36"/>
  <c r="U81" i="36"/>
  <c r="AM52" i="37"/>
  <c r="X101" i="37"/>
  <c r="U78" i="37"/>
  <c r="AM52" i="38"/>
  <c r="X98" i="32"/>
  <c r="U75" i="32"/>
  <c r="X106" i="32"/>
  <c r="U83" i="32"/>
  <c r="X98" i="33"/>
  <c r="U98" i="33" s="1"/>
  <c r="U75" i="33"/>
  <c r="X105" i="33"/>
  <c r="U105" i="33" s="1"/>
  <c r="U82" i="33"/>
  <c r="X98" i="34"/>
  <c r="U98" i="34" s="1"/>
  <c r="U75" i="34"/>
  <c r="X106" i="34"/>
  <c r="U106" i="34" s="1"/>
  <c r="U83" i="34"/>
  <c r="X99" i="35"/>
  <c r="U99" i="35" s="1"/>
  <c r="U76" i="35"/>
  <c r="X107" i="35"/>
  <c r="U107" i="35" s="1"/>
  <c r="U84" i="35"/>
  <c r="X100" i="36"/>
  <c r="U100" i="36" s="1"/>
  <c r="U77" i="36"/>
  <c r="G108" i="32"/>
  <c r="I108" i="32"/>
  <c r="U98" i="32"/>
  <c r="R98" i="32"/>
  <c r="AN100" i="32"/>
  <c r="R102" i="32"/>
  <c r="AN104" i="32"/>
  <c r="AM37" i="33"/>
  <c r="AM38" i="33"/>
  <c r="AM40" i="33"/>
  <c r="AJ62" i="33"/>
  <c r="F108" i="33"/>
  <c r="H108" i="33"/>
  <c r="R98" i="33"/>
  <c r="R100" i="33"/>
  <c r="AN102" i="33"/>
  <c r="R105" i="33"/>
  <c r="AJ105" i="33" s="1"/>
  <c r="AM54" i="34"/>
  <c r="AM55" i="34"/>
  <c r="R98" i="34"/>
  <c r="R102" i="34"/>
  <c r="AN105" i="34"/>
  <c r="AM35" i="35"/>
  <c r="AM36" i="35"/>
  <c r="E108" i="35"/>
  <c r="G108" i="35"/>
  <c r="I108" i="35"/>
  <c r="R99" i="35"/>
  <c r="AJ99" i="35" s="1"/>
  <c r="R103" i="35"/>
  <c r="AJ103" i="35" s="1"/>
  <c r="AN106" i="35"/>
  <c r="AM34" i="36"/>
  <c r="AM35" i="36"/>
  <c r="AM61" i="36"/>
  <c r="AJ62" i="36"/>
  <c r="AN62" i="36"/>
  <c r="R100" i="36"/>
  <c r="U104" i="36"/>
  <c r="R104" i="36"/>
  <c r="AM53" i="37"/>
  <c r="AM54" i="37"/>
  <c r="AN99" i="37"/>
  <c r="U101" i="37"/>
  <c r="R101" i="37"/>
  <c r="AM53" i="38"/>
  <c r="AM54" i="38"/>
  <c r="AN99" i="38"/>
  <c r="R106" i="38"/>
  <c r="E108" i="15"/>
  <c r="F108" i="29"/>
  <c r="AJ97" i="29"/>
  <c r="E108" i="28"/>
  <c r="U74" i="24"/>
  <c r="U97" i="21"/>
  <c r="U97" i="19"/>
  <c r="E108" i="17"/>
  <c r="U74" i="14"/>
  <c r="L108" i="14"/>
  <c r="F108" i="14"/>
  <c r="F108" i="13"/>
  <c r="U97" i="12"/>
  <c r="L108" i="12"/>
  <c r="F108" i="12"/>
  <c r="AJ97" i="12"/>
  <c r="U97" i="11"/>
  <c r="F108" i="11"/>
  <c r="E108" i="11"/>
  <c r="F108" i="10"/>
  <c r="E108" i="5"/>
  <c r="F108" i="4"/>
  <c r="F108" i="2"/>
  <c r="R106" i="2"/>
  <c r="AM34" i="3"/>
  <c r="AM35" i="3"/>
  <c r="AM53" i="3"/>
  <c r="AM54" i="3"/>
  <c r="AM61" i="3"/>
  <c r="AJ62" i="3"/>
  <c r="AN62" i="3"/>
  <c r="J108" i="3"/>
  <c r="U75" i="3"/>
  <c r="U98" i="3"/>
  <c r="U77" i="3"/>
  <c r="U100" i="3"/>
  <c r="R100" i="3"/>
  <c r="AN101" i="3"/>
  <c r="U79" i="3"/>
  <c r="U102" i="3"/>
  <c r="R102" i="3"/>
  <c r="AN103" i="3"/>
  <c r="X104" i="3"/>
  <c r="U104" i="3" s="1"/>
  <c r="U81" i="3"/>
  <c r="AM56" i="4"/>
  <c r="X97" i="4"/>
  <c r="U97" i="4" s="1"/>
  <c r="U74" i="4"/>
  <c r="X101" i="4"/>
  <c r="U101" i="4" s="1"/>
  <c r="U78" i="4"/>
  <c r="X107" i="4"/>
  <c r="U107" i="4" s="1"/>
  <c r="U84" i="4"/>
  <c r="AM33" i="5"/>
  <c r="AM60" i="5"/>
  <c r="AM33" i="2"/>
  <c r="AM34" i="2"/>
  <c r="AN41" i="2"/>
  <c r="AM51" i="2"/>
  <c r="AM58" i="2"/>
  <c r="AM59" i="2"/>
  <c r="R104" i="2"/>
  <c r="X106" i="3"/>
  <c r="U106" i="3" s="1"/>
  <c r="U83" i="3"/>
  <c r="X99" i="4"/>
  <c r="U99" i="4" s="1"/>
  <c r="U76" i="4"/>
  <c r="X103" i="4"/>
  <c r="U103" i="4" s="1"/>
  <c r="U80" i="4"/>
  <c r="R104" i="3"/>
  <c r="R106" i="3"/>
  <c r="AN107" i="3"/>
  <c r="AM30" i="4"/>
  <c r="AM31" i="4"/>
  <c r="AM38" i="4"/>
  <c r="AM57" i="4"/>
  <c r="AM58" i="4"/>
  <c r="E108" i="4"/>
  <c r="G108" i="4"/>
  <c r="I108" i="4"/>
  <c r="R97" i="4"/>
  <c r="AJ97" i="4" s="1"/>
  <c r="R99" i="4"/>
  <c r="R101" i="4"/>
  <c r="R103" i="4"/>
  <c r="AJ103" i="4" s="1"/>
  <c r="AN105" i="4"/>
  <c r="AM34" i="5"/>
  <c r="AM35" i="5"/>
  <c r="AM53" i="5"/>
  <c r="AM54" i="5"/>
  <c r="AM61" i="5"/>
  <c r="AJ62" i="5"/>
  <c r="AN62" i="5"/>
  <c r="AM30" i="6"/>
  <c r="AM37" i="6"/>
  <c r="AM38" i="6"/>
  <c r="AM31" i="8"/>
  <c r="AM57" i="8"/>
  <c r="AM58" i="8"/>
  <c r="AM33" i="9"/>
  <c r="AM34" i="9"/>
  <c r="AM51" i="9"/>
  <c r="AM58" i="9"/>
  <c r="AM59" i="9"/>
  <c r="AM35" i="10"/>
  <c r="AM36" i="10"/>
  <c r="AN41" i="10"/>
  <c r="AM52" i="10"/>
  <c r="AM53" i="10"/>
  <c r="R99" i="10"/>
  <c r="AM31" i="11"/>
  <c r="AM32" i="11"/>
  <c r="AM39" i="11"/>
  <c r="AM40" i="11"/>
  <c r="AM56" i="11"/>
  <c r="AM57" i="11"/>
  <c r="AM30" i="13"/>
  <c r="AM37" i="13"/>
  <c r="AM38" i="13"/>
  <c r="U100" i="13"/>
  <c r="R102" i="13"/>
  <c r="AJ62" i="14"/>
  <c r="AM62" i="14" s="1"/>
  <c r="AM30" i="16"/>
  <c r="AM31" i="16"/>
  <c r="AM38" i="16"/>
  <c r="AM39" i="16"/>
  <c r="AM57" i="16"/>
  <c r="AM58" i="16"/>
  <c r="R105" i="16"/>
  <c r="AM34" i="17"/>
  <c r="AM35" i="17"/>
  <c r="AM36" i="18"/>
  <c r="AM37" i="18"/>
  <c r="AM55" i="18"/>
  <c r="AM56" i="18"/>
  <c r="AM34" i="19"/>
  <c r="AM35" i="19"/>
  <c r="AM57" i="20"/>
  <c r="AM58" i="20"/>
  <c r="U97" i="20"/>
  <c r="AM51" i="21"/>
  <c r="AM59" i="21"/>
  <c r="AM39" i="22"/>
  <c r="AM57" i="22"/>
  <c r="AM58" i="22"/>
  <c r="AM31" i="23"/>
  <c r="AM32" i="23"/>
  <c r="AM39" i="23"/>
  <c r="AM40" i="23"/>
  <c r="AM56" i="23"/>
  <c r="AM57" i="23"/>
  <c r="AN62" i="23"/>
  <c r="AM33" i="24"/>
  <c r="AM34" i="24"/>
  <c r="AM51" i="24"/>
  <c r="AM58" i="24"/>
  <c r="AM59" i="24"/>
  <c r="AM34" i="26"/>
  <c r="AM51" i="26"/>
  <c r="AM58" i="26"/>
  <c r="AM59" i="26"/>
  <c r="R101" i="26"/>
  <c r="AJ101" i="26" s="1"/>
  <c r="AM57" i="27"/>
  <c r="AM58" i="27"/>
  <c r="R102" i="28"/>
  <c r="AJ102" i="28" s="1"/>
  <c r="U77" i="29"/>
  <c r="R100" i="29"/>
  <c r="AJ100" i="29" s="1"/>
  <c r="R102" i="30"/>
  <c r="AJ102" i="30" s="1"/>
  <c r="R98" i="31"/>
  <c r="AJ98" i="31" s="1"/>
  <c r="AN107" i="33"/>
  <c r="AM30" i="34"/>
  <c r="AM32" i="34"/>
  <c r="AM57" i="34"/>
  <c r="X97" i="34"/>
  <c r="U97" i="34" s="1"/>
  <c r="U74" i="34"/>
  <c r="X101" i="34"/>
  <c r="U101" i="34" s="1"/>
  <c r="U78" i="34"/>
  <c r="X105" i="34"/>
  <c r="U105" i="34" s="1"/>
  <c r="U82" i="34"/>
  <c r="AM38" i="35"/>
  <c r="X98" i="35"/>
  <c r="U75" i="35"/>
  <c r="X102" i="35"/>
  <c r="U102" i="35" s="1"/>
  <c r="U79" i="35"/>
  <c r="X106" i="35"/>
  <c r="U106" i="35" s="1"/>
  <c r="U83" i="35"/>
  <c r="AM37" i="36"/>
  <c r="F108" i="36"/>
  <c r="H108" i="36"/>
  <c r="J108" i="36"/>
  <c r="L108" i="36"/>
  <c r="X99" i="36"/>
  <c r="U99" i="36" s="1"/>
  <c r="U76" i="36"/>
  <c r="X103" i="36"/>
  <c r="U103" i="36" s="1"/>
  <c r="U80" i="36"/>
  <c r="AM56" i="37"/>
  <c r="X99" i="37"/>
  <c r="U76" i="37"/>
  <c r="AM56" i="38"/>
  <c r="R97" i="5"/>
  <c r="AM61" i="6"/>
  <c r="AM36" i="7"/>
  <c r="AM37" i="7"/>
  <c r="AM55" i="7"/>
  <c r="AM56" i="7"/>
  <c r="AM35" i="8"/>
  <c r="R98" i="9"/>
  <c r="U83" i="9"/>
  <c r="R100" i="10"/>
  <c r="AJ100" i="10" s="1"/>
  <c r="AM36" i="12"/>
  <c r="AM37" i="12"/>
  <c r="AM55" i="12"/>
  <c r="AM56" i="12"/>
  <c r="AM51" i="13"/>
  <c r="AM58" i="13"/>
  <c r="AM59" i="13"/>
  <c r="AM34" i="14"/>
  <c r="AM35" i="14"/>
  <c r="AM55" i="14"/>
  <c r="AM56" i="14"/>
  <c r="AM33" i="15"/>
  <c r="AM34" i="15"/>
  <c r="AM58" i="15"/>
  <c r="AM59" i="15"/>
  <c r="AM57" i="17"/>
  <c r="AM58" i="17"/>
  <c r="AM57" i="19"/>
  <c r="AM58" i="19"/>
  <c r="U103" i="19"/>
  <c r="AM35" i="20"/>
  <c r="R98" i="20"/>
  <c r="AJ98" i="20" s="1"/>
  <c r="AM30" i="21"/>
  <c r="AM37" i="21"/>
  <c r="AM38" i="21"/>
  <c r="AN62" i="21"/>
  <c r="AM62" i="21" s="1"/>
  <c r="R100" i="21"/>
  <c r="AM35" i="22"/>
  <c r="AM30" i="25"/>
  <c r="AM31" i="25"/>
  <c r="AM38" i="25"/>
  <c r="AM39" i="25"/>
  <c r="AM57" i="25"/>
  <c r="AM58" i="25"/>
  <c r="AM30" i="26"/>
  <c r="AM37" i="26"/>
  <c r="AM38" i="26"/>
  <c r="U77" i="26"/>
  <c r="U100" i="26"/>
  <c r="R100" i="26"/>
  <c r="AM34" i="27"/>
  <c r="AM35" i="27"/>
  <c r="AM36" i="28"/>
  <c r="AM37" i="28"/>
  <c r="AM55" i="28"/>
  <c r="AM56" i="28"/>
  <c r="AM33" i="29"/>
  <c r="AM34" i="29"/>
  <c r="AM51" i="29"/>
  <c r="AM58" i="29"/>
  <c r="AM59" i="29"/>
  <c r="AM33" i="30"/>
  <c r="AM34" i="30"/>
  <c r="AM51" i="30"/>
  <c r="AM58" i="30"/>
  <c r="AM59" i="30"/>
  <c r="U105" i="30"/>
  <c r="AN107" i="30"/>
  <c r="AM30" i="31"/>
  <c r="AM31" i="31"/>
  <c r="AM38" i="31"/>
  <c r="AM39" i="31"/>
  <c r="AM57" i="31"/>
  <c r="AM58" i="31"/>
  <c r="R106" i="31"/>
  <c r="AJ106" i="31" s="1"/>
  <c r="AM33" i="32"/>
  <c r="AM34" i="32"/>
  <c r="AJ41" i="32"/>
  <c r="AM41" i="32" s="1"/>
  <c r="AM51" i="32"/>
  <c r="AM58" i="32"/>
  <c r="AM59" i="32"/>
  <c r="AM33" i="33"/>
  <c r="AM34" i="33"/>
  <c r="AM51" i="33"/>
  <c r="AM58" i="33"/>
  <c r="AM59" i="33"/>
  <c r="R99" i="33"/>
  <c r="AJ99" i="33" s="1"/>
  <c r="X99" i="34"/>
  <c r="U99" i="34" s="1"/>
  <c r="U76" i="34"/>
  <c r="X103" i="34"/>
  <c r="U103" i="34" s="1"/>
  <c r="U80" i="34"/>
  <c r="X107" i="34"/>
  <c r="U107" i="34" s="1"/>
  <c r="U84" i="34"/>
  <c r="AM55" i="35"/>
  <c r="X100" i="35"/>
  <c r="U100" i="35" s="1"/>
  <c r="U77" i="35"/>
  <c r="X104" i="35"/>
  <c r="U104" i="35" s="1"/>
  <c r="U81" i="35"/>
  <c r="X97" i="36"/>
  <c r="U97" i="36" s="1"/>
  <c r="U74" i="36"/>
  <c r="X101" i="36"/>
  <c r="U101" i="36" s="1"/>
  <c r="U78" i="36"/>
  <c r="X105" i="36"/>
  <c r="U105" i="36" s="1"/>
  <c r="U82" i="36"/>
  <c r="X103" i="37"/>
  <c r="U103" i="37" s="1"/>
  <c r="U80" i="37"/>
  <c r="AM37" i="38"/>
  <c r="AM33" i="34"/>
  <c r="AM34" i="34"/>
  <c r="AM51" i="34"/>
  <c r="AM58" i="34"/>
  <c r="AM59" i="34"/>
  <c r="E108" i="34"/>
  <c r="G108" i="34"/>
  <c r="I108" i="34"/>
  <c r="R97" i="34"/>
  <c r="R99" i="34"/>
  <c r="AN100" i="34"/>
  <c r="R101" i="34"/>
  <c r="AJ101" i="34" s="1"/>
  <c r="R103" i="34"/>
  <c r="AJ103" i="34" s="1"/>
  <c r="R105" i="34"/>
  <c r="R107" i="34"/>
  <c r="AM31" i="35"/>
  <c r="AM32" i="35"/>
  <c r="AM56" i="35"/>
  <c r="AM57" i="35"/>
  <c r="F108" i="35"/>
  <c r="H108" i="35"/>
  <c r="U98" i="35"/>
  <c r="R98" i="35"/>
  <c r="AN99" i="35"/>
  <c r="R100" i="35"/>
  <c r="AN101" i="35"/>
  <c r="R102" i="35"/>
  <c r="AJ102" i="35" s="1"/>
  <c r="AN103" i="35"/>
  <c r="R104" i="35"/>
  <c r="AN105" i="35"/>
  <c r="R106" i="35"/>
  <c r="AN107" i="35"/>
  <c r="AM30" i="36"/>
  <c r="AM31" i="36"/>
  <c r="AM57" i="36"/>
  <c r="AM58" i="36"/>
  <c r="E108" i="36"/>
  <c r="G108" i="36"/>
  <c r="I108" i="36"/>
  <c r="R99" i="36"/>
  <c r="R101" i="36"/>
  <c r="AN102" i="36"/>
  <c r="R103" i="36"/>
  <c r="AN104" i="36"/>
  <c r="R105" i="36"/>
  <c r="AJ105" i="36" s="1"/>
  <c r="AN106" i="36"/>
  <c r="AN107" i="36"/>
  <c r="AM30" i="37"/>
  <c r="AM31" i="37"/>
  <c r="AM38" i="37"/>
  <c r="AM39" i="37"/>
  <c r="AM57" i="37"/>
  <c r="AM58" i="37"/>
  <c r="E108" i="37"/>
  <c r="G108" i="37"/>
  <c r="I108" i="37"/>
  <c r="AN97" i="37"/>
  <c r="U99" i="37"/>
  <c r="R99" i="37"/>
  <c r="AN101" i="37"/>
  <c r="R103" i="37"/>
  <c r="AN105" i="37"/>
  <c r="AN107" i="37"/>
  <c r="AM30" i="38"/>
  <c r="AM31" i="38"/>
  <c r="AM38" i="38"/>
  <c r="AM57" i="38"/>
  <c r="AM58" i="38"/>
  <c r="E108" i="38"/>
  <c r="G108" i="38"/>
  <c r="I108" i="38"/>
  <c r="AN97" i="38"/>
  <c r="R99" i="38"/>
  <c r="AN101" i="38"/>
  <c r="R103" i="38"/>
  <c r="AN104" i="38"/>
  <c r="R105" i="38"/>
  <c r="AJ105" i="38" s="1"/>
  <c r="AN106" i="38"/>
  <c r="L108" i="20"/>
  <c r="L108" i="8"/>
  <c r="G108" i="8"/>
  <c r="F108" i="8"/>
  <c r="U97" i="7"/>
  <c r="AM31" i="2"/>
  <c r="AM35" i="2"/>
  <c r="AM52" i="2"/>
  <c r="AM56" i="2"/>
  <c r="AM60" i="2"/>
  <c r="AN73" i="3"/>
  <c r="AN97" i="3"/>
  <c r="AN99" i="3"/>
  <c r="AJ100" i="3"/>
  <c r="AJ102" i="3"/>
  <c r="AJ104" i="3"/>
  <c r="AN104" i="3"/>
  <c r="AN105" i="3"/>
  <c r="AN106" i="3"/>
  <c r="AN97" i="4"/>
  <c r="AJ98" i="4"/>
  <c r="AN99" i="4"/>
  <c r="AJ100" i="4"/>
  <c r="AJ101" i="5"/>
  <c r="AJ62" i="6"/>
  <c r="AN62" i="6"/>
  <c r="AN97" i="6"/>
  <c r="AN98" i="6"/>
  <c r="AJ99" i="6"/>
  <c r="AN100" i="6"/>
  <c r="AJ101" i="6"/>
  <c r="AN102" i="6"/>
  <c r="AJ103" i="6"/>
  <c r="AN104" i="6"/>
  <c r="AJ105" i="6"/>
  <c r="AN105" i="6"/>
  <c r="AN106" i="6"/>
  <c r="AN107" i="6"/>
  <c r="AM30" i="7"/>
  <c r="AM34" i="7"/>
  <c r="AM38" i="7"/>
  <c r="AM53" i="7"/>
  <c r="AM57" i="7"/>
  <c r="AM61" i="7"/>
  <c r="AJ62" i="7"/>
  <c r="AN62" i="7"/>
  <c r="AN97" i="7"/>
  <c r="AJ98" i="7"/>
  <c r="AN98" i="7"/>
  <c r="AN99" i="7"/>
  <c r="AN101" i="7"/>
  <c r="AJ103" i="7"/>
  <c r="AN98" i="8"/>
  <c r="AJ99" i="8"/>
  <c r="AN99" i="8"/>
  <c r="AN100" i="8"/>
  <c r="AN101" i="8"/>
  <c r="AN103" i="8"/>
  <c r="AJ104" i="8"/>
  <c r="AJ99" i="9"/>
  <c r="AJ62" i="10"/>
  <c r="AN62" i="10"/>
  <c r="AN105" i="10"/>
  <c r="AJ106" i="10"/>
  <c r="AN107" i="10"/>
  <c r="AM33" i="11"/>
  <c r="AM37" i="11"/>
  <c r="AJ41" i="11"/>
  <c r="AM41" i="11" s="1"/>
  <c r="AM54" i="11"/>
  <c r="AM58" i="11"/>
  <c r="R102" i="12"/>
  <c r="U107" i="12"/>
  <c r="R107" i="12"/>
  <c r="AM31" i="13"/>
  <c r="AM35" i="13"/>
  <c r="AN41" i="13"/>
  <c r="AM52" i="13"/>
  <c r="AM56" i="13"/>
  <c r="AM60" i="13"/>
  <c r="R105" i="13"/>
  <c r="U83" i="13"/>
  <c r="U106" i="13"/>
  <c r="U84" i="13"/>
  <c r="U107" i="13"/>
  <c r="R107" i="13"/>
  <c r="AM32" i="14"/>
  <c r="AM36" i="14"/>
  <c r="AM37" i="14"/>
  <c r="AM32" i="3"/>
  <c r="AM36" i="3"/>
  <c r="AM40" i="3"/>
  <c r="AJ41" i="3"/>
  <c r="AN41" i="3"/>
  <c r="AM51" i="3"/>
  <c r="AM55" i="3"/>
  <c r="AM59" i="3"/>
  <c r="AM32" i="4"/>
  <c r="AM36" i="4"/>
  <c r="AN41" i="4"/>
  <c r="AM51" i="4"/>
  <c r="AM55" i="4"/>
  <c r="AM59" i="4"/>
  <c r="R107" i="4"/>
  <c r="AM32" i="5"/>
  <c r="AM36" i="5"/>
  <c r="AM40" i="5"/>
  <c r="AN41" i="5"/>
  <c r="AM51" i="5"/>
  <c r="AM55" i="5"/>
  <c r="AM59" i="5"/>
  <c r="U105" i="5"/>
  <c r="U83" i="5"/>
  <c r="U106" i="5"/>
  <c r="R106" i="5"/>
  <c r="U84" i="5"/>
  <c r="U107" i="5"/>
  <c r="R107" i="5"/>
  <c r="AJ107" i="5" s="1"/>
  <c r="AM31" i="6"/>
  <c r="AM35" i="6"/>
  <c r="U107" i="7"/>
  <c r="R107" i="7"/>
  <c r="AM32" i="8"/>
  <c r="AM36" i="8"/>
  <c r="AN41" i="8"/>
  <c r="AM51" i="8"/>
  <c r="AM55" i="8"/>
  <c r="AM59" i="8"/>
  <c r="R107" i="8"/>
  <c r="AM31" i="9"/>
  <c r="AM35" i="9"/>
  <c r="AM39" i="9"/>
  <c r="AN41" i="9"/>
  <c r="AM52" i="9"/>
  <c r="AM56" i="9"/>
  <c r="AM60" i="9"/>
  <c r="U106" i="9"/>
  <c r="R106" i="9"/>
  <c r="AM33" i="10"/>
  <c r="AM37" i="10"/>
  <c r="AM54" i="10"/>
  <c r="AN73" i="11"/>
  <c r="AJ97" i="11"/>
  <c r="AN97" i="11"/>
  <c r="AN99" i="11"/>
  <c r="U78" i="11"/>
  <c r="U101" i="11"/>
  <c r="R101" i="11"/>
  <c r="AN103" i="11"/>
  <c r="U82" i="11"/>
  <c r="U105" i="11"/>
  <c r="R105" i="11"/>
  <c r="AN107" i="11"/>
  <c r="AM30" i="12"/>
  <c r="AM34" i="12"/>
  <c r="AM38" i="12"/>
  <c r="AM53" i="12"/>
  <c r="AM57" i="12"/>
  <c r="AM61" i="12"/>
  <c r="AJ62" i="12"/>
  <c r="AN62" i="12"/>
  <c r="AJ99" i="12"/>
  <c r="AJ101" i="12"/>
  <c r="AJ105" i="12"/>
  <c r="AN105" i="12"/>
  <c r="AN73" i="13"/>
  <c r="AJ97" i="13"/>
  <c r="AN98" i="13"/>
  <c r="AJ101" i="13"/>
  <c r="AN101" i="13"/>
  <c r="AN100" i="14"/>
  <c r="AJ101" i="14"/>
  <c r="AN101" i="14"/>
  <c r="AN102" i="14"/>
  <c r="AJ103" i="14"/>
  <c r="AJ103" i="15"/>
  <c r="AN105" i="15"/>
  <c r="AN73" i="16"/>
  <c r="AJ97" i="16"/>
  <c r="AN98" i="16"/>
  <c r="AJ99" i="16"/>
  <c r="AN99" i="16"/>
  <c r="AN73" i="17"/>
  <c r="AN97" i="17"/>
  <c r="AJ98" i="17"/>
  <c r="AN98" i="17"/>
  <c r="AN99" i="17"/>
  <c r="AN100" i="17"/>
  <c r="AN101" i="17"/>
  <c r="AJ102" i="17"/>
  <c r="AN102" i="17"/>
  <c r="AN104" i="17"/>
  <c r="AN105" i="17"/>
  <c r="AN107" i="17"/>
  <c r="AM30" i="18"/>
  <c r="AM34" i="18"/>
  <c r="AM38" i="18"/>
  <c r="AM53" i="18"/>
  <c r="AM57" i="18"/>
  <c r="U107" i="18"/>
  <c r="R107" i="18"/>
  <c r="AM32" i="19"/>
  <c r="AM36" i="19"/>
  <c r="AN41" i="19"/>
  <c r="AM51" i="19"/>
  <c r="AM55" i="19"/>
  <c r="AM59" i="19"/>
  <c r="AN105" i="19"/>
  <c r="AN99" i="20"/>
  <c r="AN99" i="21"/>
  <c r="AM32" i="22"/>
  <c r="AM36" i="22"/>
  <c r="AM40" i="22"/>
  <c r="AJ41" i="22"/>
  <c r="AN41" i="22"/>
  <c r="AM51" i="22"/>
  <c r="AM55" i="22"/>
  <c r="AM59" i="22"/>
  <c r="U107" i="23"/>
  <c r="R107" i="23"/>
  <c r="AM31" i="24"/>
  <c r="AM35" i="24"/>
  <c r="AN41" i="24"/>
  <c r="AM52" i="24"/>
  <c r="AM56" i="24"/>
  <c r="AM60" i="24"/>
  <c r="AM31" i="26"/>
  <c r="AM35" i="26"/>
  <c r="AM39" i="26"/>
  <c r="AN41" i="26"/>
  <c r="AM52" i="26"/>
  <c r="AM56" i="26"/>
  <c r="AM60" i="26"/>
  <c r="U84" i="26"/>
  <c r="U107" i="26"/>
  <c r="R107" i="26"/>
  <c r="AM32" i="27"/>
  <c r="AM36" i="27"/>
  <c r="AN41" i="27"/>
  <c r="AM51" i="27"/>
  <c r="AM55" i="27"/>
  <c r="AM59" i="27"/>
  <c r="R101" i="28"/>
  <c r="R105" i="28"/>
  <c r="U107" i="28"/>
  <c r="R107" i="28"/>
  <c r="AM31" i="29"/>
  <c r="AM35" i="29"/>
  <c r="AM39" i="29"/>
  <c r="AN41" i="29"/>
  <c r="AM52" i="29"/>
  <c r="AM56" i="29"/>
  <c r="AM60" i="29"/>
  <c r="R107" i="29"/>
  <c r="AM31" i="30"/>
  <c r="AM35" i="30"/>
  <c r="AN41" i="30"/>
  <c r="AM52" i="30"/>
  <c r="AM56" i="30"/>
  <c r="AM60" i="30"/>
  <c r="R105" i="30"/>
  <c r="AJ105" i="30" s="1"/>
  <c r="R106" i="30"/>
  <c r="U84" i="30"/>
  <c r="U107" i="30"/>
  <c r="R107" i="30"/>
  <c r="AM32" i="31"/>
  <c r="AM36" i="31"/>
  <c r="AM40" i="31"/>
  <c r="AN41" i="31"/>
  <c r="AM51" i="31"/>
  <c r="AM55" i="31"/>
  <c r="AM59" i="31"/>
  <c r="AM31" i="32"/>
  <c r="AM35" i="32"/>
  <c r="AM39" i="32"/>
  <c r="AN41" i="32"/>
  <c r="AM52" i="32"/>
  <c r="AM56" i="32"/>
  <c r="AM60" i="32"/>
  <c r="AN62" i="32"/>
  <c r="AN62" i="33"/>
  <c r="AM62" i="33" s="1"/>
  <c r="AJ97" i="33"/>
  <c r="AN97" i="33"/>
  <c r="AN98" i="33"/>
  <c r="AN62" i="34"/>
  <c r="AM62" i="34" s="1"/>
  <c r="AN73" i="34"/>
  <c r="AJ97" i="34"/>
  <c r="AN97" i="34"/>
  <c r="AN98" i="34"/>
  <c r="AN101" i="34"/>
  <c r="AN107" i="34"/>
  <c r="AM33" i="35"/>
  <c r="AM37" i="35"/>
  <c r="AM54" i="35"/>
  <c r="R107" i="35"/>
  <c r="AM32" i="36"/>
  <c r="AM36" i="36"/>
  <c r="AN41" i="36"/>
  <c r="AM51" i="36"/>
  <c r="AM55" i="36"/>
  <c r="AM59" i="36"/>
  <c r="R97" i="36"/>
  <c r="U84" i="36"/>
  <c r="U107" i="36"/>
  <c r="R107" i="36"/>
  <c r="AM32" i="37"/>
  <c r="AM36" i="37"/>
  <c r="AM40" i="37"/>
  <c r="AN41" i="37"/>
  <c r="AM51" i="37"/>
  <c r="AM55" i="37"/>
  <c r="AM59" i="37"/>
  <c r="R101" i="38"/>
  <c r="AM38" i="14"/>
  <c r="AM53" i="14"/>
  <c r="AM57" i="14"/>
  <c r="U107" i="14"/>
  <c r="R107" i="14"/>
  <c r="AJ107" i="14" s="1"/>
  <c r="AM31" i="15"/>
  <c r="AM35" i="15"/>
  <c r="AN41" i="15"/>
  <c r="AM56" i="15"/>
  <c r="AM60" i="15"/>
  <c r="AM32" i="16"/>
  <c r="AM36" i="16"/>
  <c r="AN41" i="16"/>
  <c r="AM51" i="16"/>
  <c r="AM55" i="16"/>
  <c r="AM59" i="16"/>
  <c r="AM32" i="17"/>
  <c r="AM36" i="17"/>
  <c r="AN41" i="17"/>
  <c r="AM51" i="17"/>
  <c r="AM55" i="17"/>
  <c r="AM59" i="17"/>
  <c r="AN97" i="18"/>
  <c r="AJ98" i="18"/>
  <c r="AN98" i="18"/>
  <c r="AN101" i="18"/>
  <c r="U84" i="19"/>
  <c r="U107" i="19"/>
  <c r="R107" i="19"/>
  <c r="AM32" i="20"/>
  <c r="AM36" i="20"/>
  <c r="AN41" i="20"/>
  <c r="AM51" i="20"/>
  <c r="AM55" i="20"/>
  <c r="AM59" i="20"/>
  <c r="R97" i="20"/>
  <c r="AM31" i="21"/>
  <c r="AM35" i="21"/>
  <c r="AM39" i="21"/>
  <c r="AN41" i="21"/>
  <c r="AM52" i="21"/>
  <c r="AM56" i="21"/>
  <c r="AM60" i="21"/>
  <c r="AN73" i="22"/>
  <c r="AN97" i="22"/>
  <c r="AJ98" i="22"/>
  <c r="AN99" i="22"/>
  <c r="AN101" i="22"/>
  <c r="AJ102" i="22"/>
  <c r="AN102" i="22"/>
  <c r="AN103" i="22"/>
  <c r="AN105" i="22"/>
  <c r="AN107" i="22"/>
  <c r="AM33" i="23"/>
  <c r="AM37" i="23"/>
  <c r="AJ41" i="23"/>
  <c r="AM41" i="23" s="1"/>
  <c r="AM54" i="23"/>
  <c r="AM58" i="23"/>
  <c r="AJ62" i="23"/>
  <c r="AN97" i="23"/>
  <c r="AN103" i="23"/>
  <c r="AJ104" i="23"/>
  <c r="AN105" i="23"/>
  <c r="AN98" i="24"/>
  <c r="AN100" i="24"/>
  <c r="AJ101" i="24"/>
  <c r="AJ103" i="24"/>
  <c r="U84" i="24"/>
  <c r="U107" i="24"/>
  <c r="R107" i="24"/>
  <c r="AM32" i="25"/>
  <c r="AM36" i="25"/>
  <c r="AM40" i="25"/>
  <c r="AN41" i="25"/>
  <c r="AM51" i="25"/>
  <c r="AM55" i="25"/>
  <c r="AM59" i="25"/>
  <c r="U73" i="25"/>
  <c r="R102" i="25"/>
  <c r="AJ97" i="26"/>
  <c r="AN97" i="26"/>
  <c r="AN98" i="26"/>
  <c r="AN103" i="26"/>
  <c r="AJ104" i="26"/>
  <c r="AJ106" i="26"/>
  <c r="AJ97" i="27"/>
  <c r="AN97" i="27"/>
  <c r="AN99" i="27"/>
  <c r="AN101" i="27"/>
  <c r="AJ102" i="27"/>
  <c r="AN102" i="27"/>
  <c r="AN104" i="27"/>
  <c r="AJ105" i="27"/>
  <c r="AN105" i="27"/>
  <c r="AN107" i="27"/>
  <c r="AM30" i="28"/>
  <c r="AM34" i="28"/>
  <c r="AM38" i="28"/>
  <c r="AM53" i="28"/>
  <c r="AM57" i="28"/>
  <c r="AM61" i="28"/>
  <c r="AJ62" i="28"/>
  <c r="AN62" i="28"/>
  <c r="AJ97" i="28"/>
  <c r="AN97" i="28"/>
  <c r="AJ98" i="28"/>
  <c r="AN62" i="29"/>
  <c r="AM62" i="29" s="1"/>
  <c r="AN97" i="29"/>
  <c r="AN98" i="29"/>
  <c r="AN101" i="29"/>
  <c r="AN97" i="30"/>
  <c r="AN98" i="30"/>
  <c r="AN99" i="30"/>
  <c r="AN100" i="30"/>
  <c r="AN101" i="30"/>
  <c r="AJ103" i="30"/>
  <c r="AN103" i="30"/>
  <c r="AJ104" i="30"/>
  <c r="AJ106" i="30"/>
  <c r="AN97" i="31"/>
  <c r="AM62" i="32"/>
  <c r="U106" i="32"/>
  <c r="R106" i="32"/>
  <c r="U84" i="32"/>
  <c r="U107" i="32"/>
  <c r="R107" i="32"/>
  <c r="AM31" i="33"/>
  <c r="AM35" i="33"/>
  <c r="AM39" i="33"/>
  <c r="AN41" i="33"/>
  <c r="AM52" i="33"/>
  <c r="AM56" i="33"/>
  <c r="AM60" i="33"/>
  <c r="U107" i="33"/>
  <c r="R107" i="33"/>
  <c r="AM31" i="34"/>
  <c r="AM35" i="34"/>
  <c r="AN41" i="34"/>
  <c r="AM52" i="34"/>
  <c r="AM56" i="34"/>
  <c r="AM60" i="34"/>
  <c r="AM58" i="35"/>
  <c r="AM59" i="35"/>
  <c r="AM60" i="35"/>
  <c r="AM61" i="35"/>
  <c r="AJ62" i="35"/>
  <c r="AN62" i="35"/>
  <c r="AN97" i="35"/>
  <c r="AN98" i="35"/>
  <c r="AJ100" i="35"/>
  <c r="AN102" i="35"/>
  <c r="AN98" i="36"/>
  <c r="AN99" i="36"/>
  <c r="AN101" i="36"/>
  <c r="AJ103" i="36"/>
  <c r="U105" i="37"/>
  <c r="R105" i="37"/>
  <c r="AJ105" i="37" s="1"/>
  <c r="U83" i="37"/>
  <c r="U106" i="37"/>
  <c r="R106" i="37"/>
  <c r="U84" i="37"/>
  <c r="U107" i="37"/>
  <c r="R107" i="37"/>
  <c r="AM32" i="38"/>
  <c r="AM36" i="38"/>
  <c r="AN41" i="38"/>
  <c r="AM51" i="38"/>
  <c r="AM55" i="38"/>
  <c r="AM59" i="38"/>
  <c r="R104" i="38"/>
  <c r="AJ104" i="38" s="1"/>
  <c r="K96" i="38"/>
  <c r="K108" i="38" s="1"/>
  <c r="K85" i="38"/>
  <c r="M96" i="38"/>
  <c r="M108" i="38" s="1"/>
  <c r="M85" i="38"/>
  <c r="O96" i="38"/>
  <c r="O108" i="38" s="1"/>
  <c r="O85" i="38"/>
  <c r="Q96" i="38"/>
  <c r="Q108" i="38" s="1"/>
  <c r="Q85" i="38"/>
  <c r="S96" i="38"/>
  <c r="W96" i="38"/>
  <c r="W85" i="38"/>
  <c r="AA96" i="38"/>
  <c r="AA108" i="38" s="1"/>
  <c r="AA85" i="38"/>
  <c r="AC96" i="38"/>
  <c r="AC108" i="38" s="1"/>
  <c r="AC85" i="38"/>
  <c r="AE96" i="38"/>
  <c r="AE108" i="38" s="1"/>
  <c r="AE85" i="38"/>
  <c r="AG96" i="38"/>
  <c r="AG85" i="38"/>
  <c r="AI96" i="38"/>
  <c r="AI108" i="38" s="1"/>
  <c r="AI85" i="38"/>
  <c r="AK96" i="38"/>
  <c r="AK85" i="38"/>
  <c r="AJ97" i="38"/>
  <c r="AN74" i="38"/>
  <c r="R98" i="38"/>
  <c r="AN98" i="38"/>
  <c r="AJ99" i="38"/>
  <c r="AN76" i="38"/>
  <c r="R100" i="38"/>
  <c r="AN100" i="38"/>
  <c r="AJ101" i="38"/>
  <c r="AN78" i="38"/>
  <c r="R102" i="38"/>
  <c r="AN102" i="38"/>
  <c r="AJ103" i="38"/>
  <c r="AN80" i="38"/>
  <c r="AN82" i="38"/>
  <c r="AN84" i="38"/>
  <c r="E85" i="38"/>
  <c r="G85" i="38"/>
  <c r="I85" i="38"/>
  <c r="D108" i="38"/>
  <c r="J85" i="38"/>
  <c r="J96" i="38"/>
  <c r="J108" i="38" s="1"/>
  <c r="L85" i="38"/>
  <c r="L96" i="38"/>
  <c r="L108" i="38" s="1"/>
  <c r="N85" i="38"/>
  <c r="N96" i="38"/>
  <c r="N108" i="38" s="1"/>
  <c r="P85" i="38"/>
  <c r="P96" i="38"/>
  <c r="P108" i="38" s="1"/>
  <c r="T85" i="38"/>
  <c r="T96" i="38"/>
  <c r="T108" i="38" s="1"/>
  <c r="V85" i="38"/>
  <c r="V96" i="38"/>
  <c r="V108" i="38" s="1"/>
  <c r="AB85" i="38"/>
  <c r="AB96" i="38"/>
  <c r="AB108" i="38" s="1"/>
  <c r="AD85" i="38"/>
  <c r="AD96" i="38"/>
  <c r="AD108" i="38" s="1"/>
  <c r="AF85" i="38"/>
  <c r="AF96" i="38"/>
  <c r="AF108" i="38" s="1"/>
  <c r="AH85" i="38"/>
  <c r="AH96" i="38"/>
  <c r="AH108" i="38" s="1"/>
  <c r="AL85" i="38"/>
  <c r="AL96" i="38"/>
  <c r="AL108" i="38" s="1"/>
  <c r="AN73" i="38"/>
  <c r="AJ98" i="38"/>
  <c r="AN75" i="38"/>
  <c r="AJ100" i="38"/>
  <c r="AN77" i="38"/>
  <c r="AJ102" i="38"/>
  <c r="AN79" i="38"/>
  <c r="AN103" i="38"/>
  <c r="AN81" i="38"/>
  <c r="AN105" i="38"/>
  <c r="AJ106" i="38"/>
  <c r="AN83" i="38"/>
  <c r="R107" i="38"/>
  <c r="AN107" i="38"/>
  <c r="D85" i="38"/>
  <c r="F85" i="38"/>
  <c r="H85" i="38"/>
  <c r="D108" i="37"/>
  <c r="L85" i="37"/>
  <c r="L96" i="37"/>
  <c r="L108" i="37" s="1"/>
  <c r="N85" i="37"/>
  <c r="N96" i="37"/>
  <c r="N108" i="37" s="1"/>
  <c r="P85" i="37"/>
  <c r="P96" i="37"/>
  <c r="P108" i="37" s="1"/>
  <c r="T85" i="37"/>
  <c r="T96" i="37"/>
  <c r="T108" i="37" s="1"/>
  <c r="V85" i="37"/>
  <c r="V96" i="37"/>
  <c r="V108" i="37" s="1"/>
  <c r="X85" i="37"/>
  <c r="X96" i="37"/>
  <c r="Z85" i="37"/>
  <c r="Z96" i="37"/>
  <c r="Z108" i="37" s="1"/>
  <c r="AB85" i="37"/>
  <c r="AB96" i="37"/>
  <c r="AB108" i="37" s="1"/>
  <c r="AD85" i="37"/>
  <c r="AD96" i="37"/>
  <c r="AD108" i="37" s="1"/>
  <c r="AF85" i="37"/>
  <c r="AF96" i="37"/>
  <c r="AF108" i="37" s="1"/>
  <c r="AH85" i="37"/>
  <c r="AH96" i="37"/>
  <c r="AH108" i="37" s="1"/>
  <c r="AL85" i="37"/>
  <c r="AL96" i="37"/>
  <c r="AL108" i="37" s="1"/>
  <c r="AN73" i="37"/>
  <c r="AN75" i="37"/>
  <c r="AN77" i="37"/>
  <c r="AN79" i="37"/>
  <c r="AN81" i="37"/>
  <c r="AJ106" i="37"/>
  <c r="AN83" i="37"/>
  <c r="D85" i="37"/>
  <c r="F85" i="37"/>
  <c r="H85" i="37"/>
  <c r="J85" i="37"/>
  <c r="K96" i="37"/>
  <c r="K108" i="37" s="1"/>
  <c r="K85" i="37"/>
  <c r="M96" i="37"/>
  <c r="M108" i="37" s="1"/>
  <c r="M85" i="37"/>
  <c r="O96" i="37"/>
  <c r="O108" i="37" s="1"/>
  <c r="O85" i="37"/>
  <c r="Q96" i="37"/>
  <c r="Q108" i="37" s="1"/>
  <c r="Q85" i="37"/>
  <c r="S96" i="37"/>
  <c r="S108" i="37" s="1"/>
  <c r="S85" i="37"/>
  <c r="W96" i="37"/>
  <c r="W85" i="37"/>
  <c r="Y96" i="37"/>
  <c r="Y108" i="37" s="1"/>
  <c r="Y85" i="37"/>
  <c r="AA96" i="37"/>
  <c r="AA108" i="37" s="1"/>
  <c r="AA85" i="37"/>
  <c r="AC96" i="37"/>
  <c r="AC108" i="37" s="1"/>
  <c r="AC85" i="37"/>
  <c r="AE96" i="37"/>
  <c r="AE108" i="37" s="1"/>
  <c r="AE85" i="37"/>
  <c r="AG96" i="37"/>
  <c r="AG85" i="37"/>
  <c r="AI96" i="37"/>
  <c r="AI108" i="37" s="1"/>
  <c r="AI85" i="37"/>
  <c r="AK96" i="37"/>
  <c r="AK85" i="37"/>
  <c r="U73" i="37"/>
  <c r="AJ97" i="37"/>
  <c r="AN74" i="37"/>
  <c r="U75" i="37"/>
  <c r="U98" i="37"/>
  <c r="R98" i="37"/>
  <c r="AJ98" i="37" s="1"/>
  <c r="AN98" i="37"/>
  <c r="AJ99" i="37"/>
  <c r="AN76" i="37"/>
  <c r="U77" i="37"/>
  <c r="U100" i="37"/>
  <c r="R100" i="37"/>
  <c r="AJ100" i="37" s="1"/>
  <c r="AN100" i="37"/>
  <c r="AJ101" i="37"/>
  <c r="AN78" i="37"/>
  <c r="U79" i="37"/>
  <c r="U102" i="37"/>
  <c r="R102" i="37"/>
  <c r="AJ102" i="37" s="1"/>
  <c r="AN102" i="37"/>
  <c r="AJ103" i="37"/>
  <c r="AN80" i="37"/>
  <c r="U81" i="37"/>
  <c r="U104" i="37"/>
  <c r="R104" i="37"/>
  <c r="AJ104" i="37" s="1"/>
  <c r="AN82" i="37"/>
  <c r="AN106" i="37"/>
  <c r="AJ107" i="37"/>
  <c r="AN84" i="37"/>
  <c r="E85" i="37"/>
  <c r="G85" i="37"/>
  <c r="I85" i="37"/>
  <c r="K96" i="36"/>
  <c r="K108" i="36" s="1"/>
  <c r="K85" i="36"/>
  <c r="M96" i="36"/>
  <c r="M108" i="36" s="1"/>
  <c r="M85" i="36"/>
  <c r="O96" i="36"/>
  <c r="O108" i="36" s="1"/>
  <c r="O85" i="36"/>
  <c r="Q96" i="36"/>
  <c r="Q108" i="36" s="1"/>
  <c r="Q85" i="36"/>
  <c r="S96" i="36"/>
  <c r="W96" i="36"/>
  <c r="W85" i="36"/>
  <c r="Y96" i="36"/>
  <c r="Y108" i="36" s="1"/>
  <c r="Y85" i="36"/>
  <c r="AA96" i="36"/>
  <c r="AA108" i="36" s="1"/>
  <c r="AA85" i="36"/>
  <c r="AC96" i="36"/>
  <c r="AC108" i="36" s="1"/>
  <c r="AC85" i="36"/>
  <c r="AE96" i="36"/>
  <c r="AE108" i="36" s="1"/>
  <c r="AE85" i="36"/>
  <c r="AG96" i="36"/>
  <c r="AG85" i="36"/>
  <c r="AI96" i="36"/>
  <c r="AI108" i="36" s="1"/>
  <c r="AI85" i="36"/>
  <c r="AK96" i="36"/>
  <c r="AK85" i="36"/>
  <c r="AJ97" i="36"/>
  <c r="AN74" i="36"/>
  <c r="AJ99" i="36"/>
  <c r="AN76" i="36"/>
  <c r="AN100" i="36"/>
  <c r="AJ101" i="36"/>
  <c r="AN78" i="36"/>
  <c r="AN80" i="36"/>
  <c r="AN82" i="36"/>
  <c r="AN84" i="36"/>
  <c r="E85" i="36"/>
  <c r="G85" i="36"/>
  <c r="I85" i="36"/>
  <c r="L85" i="36"/>
  <c r="D108" i="36"/>
  <c r="N85" i="36"/>
  <c r="N96" i="36"/>
  <c r="N108" i="36" s="1"/>
  <c r="P85" i="36"/>
  <c r="P96" i="36"/>
  <c r="P108" i="36" s="1"/>
  <c r="T85" i="36"/>
  <c r="T96" i="36"/>
  <c r="T108" i="36" s="1"/>
  <c r="V85" i="36"/>
  <c r="V96" i="36"/>
  <c r="V108" i="36" s="1"/>
  <c r="X85" i="36"/>
  <c r="X96" i="36"/>
  <c r="Z85" i="36"/>
  <c r="Z96" i="36"/>
  <c r="Z108" i="36" s="1"/>
  <c r="AB85" i="36"/>
  <c r="AB96" i="36"/>
  <c r="AB108" i="36" s="1"/>
  <c r="AD85" i="36"/>
  <c r="AD96" i="36"/>
  <c r="AD108" i="36" s="1"/>
  <c r="AF85" i="36"/>
  <c r="AF96" i="36"/>
  <c r="AF108" i="36" s="1"/>
  <c r="AH85" i="36"/>
  <c r="AH96" i="36"/>
  <c r="AH108" i="36" s="1"/>
  <c r="AL85" i="36"/>
  <c r="AL96" i="36"/>
  <c r="AL108" i="36" s="1"/>
  <c r="AN73" i="36"/>
  <c r="AN75" i="36"/>
  <c r="AJ100" i="36"/>
  <c r="AN77" i="36"/>
  <c r="AJ102" i="36"/>
  <c r="AN79" i="36"/>
  <c r="AN103" i="36"/>
  <c r="AJ104" i="36"/>
  <c r="AN81" i="36"/>
  <c r="AN105" i="36"/>
  <c r="AN83" i="36"/>
  <c r="D85" i="36"/>
  <c r="F85" i="36"/>
  <c r="H85" i="36"/>
  <c r="J85" i="36"/>
  <c r="K96" i="35"/>
  <c r="K108" i="35" s="1"/>
  <c r="K85" i="35"/>
  <c r="M96" i="35"/>
  <c r="M108" i="35" s="1"/>
  <c r="M85" i="35"/>
  <c r="O96" i="35"/>
  <c r="O108" i="35" s="1"/>
  <c r="O85" i="35"/>
  <c r="Q96" i="35"/>
  <c r="Q108" i="35" s="1"/>
  <c r="Q85" i="35"/>
  <c r="S96" i="35"/>
  <c r="W96" i="35"/>
  <c r="W85" i="35"/>
  <c r="Y96" i="35"/>
  <c r="Y108" i="35" s="1"/>
  <c r="Y85" i="35"/>
  <c r="AA96" i="35"/>
  <c r="AA108" i="35" s="1"/>
  <c r="AA85" i="35"/>
  <c r="AC96" i="35"/>
  <c r="AC108" i="35" s="1"/>
  <c r="AC85" i="35"/>
  <c r="AE96" i="35"/>
  <c r="AE108" i="35" s="1"/>
  <c r="AE85" i="35"/>
  <c r="AG96" i="35"/>
  <c r="AG85" i="35"/>
  <c r="AI96" i="35"/>
  <c r="AI108" i="35" s="1"/>
  <c r="AI85" i="35"/>
  <c r="AK96" i="35"/>
  <c r="AK85" i="35"/>
  <c r="AN74" i="35"/>
  <c r="AN76" i="35"/>
  <c r="AN100" i="35"/>
  <c r="AJ101" i="35"/>
  <c r="AN78" i="35"/>
  <c r="AN80" i="35"/>
  <c r="AN82" i="35"/>
  <c r="AN84" i="35"/>
  <c r="E85" i="35"/>
  <c r="G85" i="35"/>
  <c r="I85" i="35"/>
  <c r="D108" i="35"/>
  <c r="J85" i="35"/>
  <c r="J96" i="35"/>
  <c r="J108" i="35" s="1"/>
  <c r="L85" i="35"/>
  <c r="L96" i="35"/>
  <c r="L108" i="35" s="1"/>
  <c r="N85" i="35"/>
  <c r="N96" i="35"/>
  <c r="N108" i="35" s="1"/>
  <c r="P85" i="35"/>
  <c r="P96" i="35"/>
  <c r="P108" i="35" s="1"/>
  <c r="T85" i="35"/>
  <c r="T96" i="35"/>
  <c r="T108" i="35" s="1"/>
  <c r="V85" i="35"/>
  <c r="V96" i="35"/>
  <c r="V108" i="35" s="1"/>
  <c r="X85" i="35"/>
  <c r="X96" i="35"/>
  <c r="Z85" i="35"/>
  <c r="Z96" i="35"/>
  <c r="Z108" i="35" s="1"/>
  <c r="AB85" i="35"/>
  <c r="AB96" i="35"/>
  <c r="AB108" i="35" s="1"/>
  <c r="AD85" i="35"/>
  <c r="AD96" i="35"/>
  <c r="AD108" i="35" s="1"/>
  <c r="AF85" i="35"/>
  <c r="AF96" i="35"/>
  <c r="AF108" i="35" s="1"/>
  <c r="AH85" i="35"/>
  <c r="AH96" i="35"/>
  <c r="AH108" i="35" s="1"/>
  <c r="AL85" i="35"/>
  <c r="AL96" i="35"/>
  <c r="AL108" i="35" s="1"/>
  <c r="AN73" i="35"/>
  <c r="AJ98" i="35"/>
  <c r="AN75" i="35"/>
  <c r="AN77" i="35"/>
  <c r="AN79" i="35"/>
  <c r="AJ104" i="35"/>
  <c r="AN81" i="35"/>
  <c r="AJ106" i="35"/>
  <c r="AN83" i="35"/>
  <c r="D85" i="35"/>
  <c r="F85" i="35"/>
  <c r="H85" i="35"/>
  <c r="D108" i="34"/>
  <c r="L85" i="34"/>
  <c r="L96" i="34"/>
  <c r="L108" i="34" s="1"/>
  <c r="N85" i="34"/>
  <c r="N96" i="34"/>
  <c r="N108" i="34" s="1"/>
  <c r="P85" i="34"/>
  <c r="P96" i="34"/>
  <c r="P108" i="34" s="1"/>
  <c r="T85" i="34"/>
  <c r="T96" i="34"/>
  <c r="T108" i="34" s="1"/>
  <c r="V85" i="34"/>
  <c r="V96" i="34"/>
  <c r="V108" i="34" s="1"/>
  <c r="X85" i="34"/>
  <c r="X96" i="34"/>
  <c r="Z85" i="34"/>
  <c r="Z96" i="34"/>
  <c r="Z108" i="34" s="1"/>
  <c r="AB85" i="34"/>
  <c r="AB96" i="34"/>
  <c r="AB108" i="34" s="1"/>
  <c r="AD85" i="34"/>
  <c r="AD96" i="34"/>
  <c r="AD108" i="34" s="1"/>
  <c r="AF85" i="34"/>
  <c r="AF96" i="34"/>
  <c r="AF108" i="34" s="1"/>
  <c r="AH85" i="34"/>
  <c r="AH96" i="34"/>
  <c r="AH108" i="34" s="1"/>
  <c r="AL85" i="34"/>
  <c r="AL96" i="34"/>
  <c r="AL108" i="34" s="1"/>
  <c r="AJ98" i="34"/>
  <c r="AN75" i="34"/>
  <c r="AN99" i="34"/>
  <c r="AJ100" i="34"/>
  <c r="AN77" i="34"/>
  <c r="AJ102" i="34"/>
  <c r="AN79" i="34"/>
  <c r="AN81" i="34"/>
  <c r="AN83" i="34"/>
  <c r="D85" i="34"/>
  <c r="F85" i="34"/>
  <c r="H85" i="34"/>
  <c r="J85" i="34"/>
  <c r="K96" i="34"/>
  <c r="K108" i="34" s="1"/>
  <c r="K85" i="34"/>
  <c r="M96" i="34"/>
  <c r="M108" i="34" s="1"/>
  <c r="M85" i="34"/>
  <c r="O96" i="34"/>
  <c r="O108" i="34" s="1"/>
  <c r="O85" i="34"/>
  <c r="Q96" i="34"/>
  <c r="Q108" i="34" s="1"/>
  <c r="Q85" i="34"/>
  <c r="S96" i="34"/>
  <c r="W96" i="34"/>
  <c r="W85" i="34"/>
  <c r="Y96" i="34"/>
  <c r="Y108" i="34" s="1"/>
  <c r="Y85" i="34"/>
  <c r="AA96" i="34"/>
  <c r="AA108" i="34" s="1"/>
  <c r="AA85" i="34"/>
  <c r="AC96" i="34"/>
  <c r="AC108" i="34" s="1"/>
  <c r="AC85" i="34"/>
  <c r="AE96" i="34"/>
  <c r="AE108" i="34" s="1"/>
  <c r="AE85" i="34"/>
  <c r="AG96" i="34"/>
  <c r="AG85" i="34"/>
  <c r="AI96" i="34"/>
  <c r="AI108" i="34" s="1"/>
  <c r="AI85" i="34"/>
  <c r="AK96" i="34"/>
  <c r="AK85" i="34"/>
  <c r="AN74" i="34"/>
  <c r="AJ99" i="34"/>
  <c r="AN76" i="34"/>
  <c r="AN78" i="34"/>
  <c r="AN102" i="34"/>
  <c r="AN80" i="34"/>
  <c r="U104" i="34"/>
  <c r="R104" i="34"/>
  <c r="AJ104" i="34" s="1"/>
  <c r="AN104" i="34"/>
  <c r="AJ105" i="34"/>
  <c r="AN82" i="34"/>
  <c r="R106" i="34"/>
  <c r="AN106" i="34"/>
  <c r="AN84" i="34"/>
  <c r="E85" i="34"/>
  <c r="G85" i="34"/>
  <c r="I85" i="34"/>
  <c r="K96" i="33"/>
  <c r="K108" i="33" s="1"/>
  <c r="K85" i="33"/>
  <c r="M96" i="33"/>
  <c r="M108" i="33" s="1"/>
  <c r="M85" i="33"/>
  <c r="O96" i="33"/>
  <c r="O108" i="33" s="1"/>
  <c r="O85" i="33"/>
  <c r="Q96" i="33"/>
  <c r="Q108" i="33" s="1"/>
  <c r="Q85" i="33"/>
  <c r="S96" i="33"/>
  <c r="S108" i="33" s="1"/>
  <c r="S85" i="33"/>
  <c r="W96" i="33"/>
  <c r="W85" i="33"/>
  <c r="Y96" i="33"/>
  <c r="Y108" i="33" s="1"/>
  <c r="Y85" i="33"/>
  <c r="AA96" i="33"/>
  <c r="AA108" i="33" s="1"/>
  <c r="AA85" i="33"/>
  <c r="AC96" i="33"/>
  <c r="AC108" i="33" s="1"/>
  <c r="AC85" i="33"/>
  <c r="AE96" i="33"/>
  <c r="AE108" i="33" s="1"/>
  <c r="AE85" i="33"/>
  <c r="AG96" i="33"/>
  <c r="AG85" i="33"/>
  <c r="AI96" i="33"/>
  <c r="AI108" i="33" s="1"/>
  <c r="AI85" i="33"/>
  <c r="AK96" i="33"/>
  <c r="AK85" i="33"/>
  <c r="AN74" i="33"/>
  <c r="AN76" i="33"/>
  <c r="AN78" i="33"/>
  <c r="AN80" i="33"/>
  <c r="U81" i="33"/>
  <c r="U104" i="33"/>
  <c r="R104" i="33"/>
  <c r="AN104" i="33"/>
  <c r="AN82" i="33"/>
  <c r="U83" i="33"/>
  <c r="U106" i="33"/>
  <c r="R106" i="33"/>
  <c r="AN106" i="33"/>
  <c r="AJ107" i="33"/>
  <c r="AN84" i="33"/>
  <c r="E85" i="33"/>
  <c r="G85" i="33"/>
  <c r="I85" i="33"/>
  <c r="D108" i="33"/>
  <c r="J85" i="33"/>
  <c r="J96" i="33"/>
  <c r="J108" i="33" s="1"/>
  <c r="L85" i="33"/>
  <c r="L96" i="33"/>
  <c r="L108" i="33" s="1"/>
  <c r="N85" i="33"/>
  <c r="N96" i="33"/>
  <c r="N108" i="33" s="1"/>
  <c r="P85" i="33"/>
  <c r="P96" i="33"/>
  <c r="P108" i="33" s="1"/>
  <c r="T85" i="33"/>
  <c r="T96" i="33"/>
  <c r="T108" i="33" s="1"/>
  <c r="V85" i="33"/>
  <c r="V96" i="33"/>
  <c r="V108" i="33" s="1"/>
  <c r="X85" i="33"/>
  <c r="X96" i="33"/>
  <c r="Z85" i="33"/>
  <c r="Z96" i="33"/>
  <c r="Z108" i="33" s="1"/>
  <c r="AB85" i="33"/>
  <c r="AB96" i="33"/>
  <c r="AB108" i="33" s="1"/>
  <c r="AD85" i="33"/>
  <c r="AD96" i="33"/>
  <c r="AD108" i="33" s="1"/>
  <c r="AF85" i="33"/>
  <c r="AF96" i="33"/>
  <c r="AF108" i="33" s="1"/>
  <c r="AH85" i="33"/>
  <c r="AH96" i="33"/>
  <c r="AH108" i="33" s="1"/>
  <c r="AL85" i="33"/>
  <c r="AL96" i="33"/>
  <c r="AL108" i="33" s="1"/>
  <c r="AN73" i="33"/>
  <c r="AJ98" i="33"/>
  <c r="AN75" i="33"/>
  <c r="AN99" i="33"/>
  <c r="AJ100" i="33"/>
  <c r="AN77" i="33"/>
  <c r="U78" i="33"/>
  <c r="U101" i="33"/>
  <c r="R101" i="33"/>
  <c r="AJ101" i="33" s="1"/>
  <c r="AN101" i="33"/>
  <c r="AJ102" i="33"/>
  <c r="AN79" i="33"/>
  <c r="U80" i="33"/>
  <c r="U103" i="33"/>
  <c r="R103" i="33"/>
  <c r="AJ103" i="33" s="1"/>
  <c r="AN103" i="33"/>
  <c r="AJ104" i="33"/>
  <c r="AN81" i="33"/>
  <c r="AJ106" i="33"/>
  <c r="AN83" i="33"/>
  <c r="D85" i="33"/>
  <c r="F85" i="33"/>
  <c r="H85" i="33"/>
  <c r="K96" i="32"/>
  <c r="K108" i="32" s="1"/>
  <c r="K85" i="32"/>
  <c r="M96" i="32"/>
  <c r="M108" i="32" s="1"/>
  <c r="M85" i="32"/>
  <c r="O96" i="32"/>
  <c r="O108" i="32" s="1"/>
  <c r="O85" i="32"/>
  <c r="Q96" i="32"/>
  <c r="Q108" i="32" s="1"/>
  <c r="Q85" i="32"/>
  <c r="S96" i="32"/>
  <c r="S108" i="32" s="1"/>
  <c r="S85" i="32"/>
  <c r="W96" i="32"/>
  <c r="W85" i="32"/>
  <c r="Y96" i="32"/>
  <c r="Y108" i="32" s="1"/>
  <c r="Y85" i="32"/>
  <c r="AA96" i="32"/>
  <c r="AA108" i="32" s="1"/>
  <c r="AA85" i="32"/>
  <c r="AC96" i="32"/>
  <c r="AC108" i="32" s="1"/>
  <c r="AC85" i="32"/>
  <c r="AE96" i="32"/>
  <c r="AE108" i="32" s="1"/>
  <c r="AE85" i="32"/>
  <c r="AG96" i="32"/>
  <c r="AG85" i="32"/>
  <c r="AI96" i="32"/>
  <c r="AI108" i="32" s="1"/>
  <c r="AI85" i="32"/>
  <c r="AK96" i="32"/>
  <c r="AK85" i="32"/>
  <c r="AN74" i="32"/>
  <c r="AN76" i="32"/>
  <c r="AN78" i="32"/>
  <c r="AN80" i="32"/>
  <c r="AN82" i="32"/>
  <c r="AJ107" i="32"/>
  <c r="AN84" i="32"/>
  <c r="E85" i="32"/>
  <c r="G85" i="32"/>
  <c r="I85" i="32"/>
  <c r="L85" i="32"/>
  <c r="D108" i="32"/>
  <c r="N85" i="32"/>
  <c r="N96" i="32"/>
  <c r="N108" i="32" s="1"/>
  <c r="P85" i="32"/>
  <c r="P96" i="32"/>
  <c r="P108" i="32" s="1"/>
  <c r="T85" i="32"/>
  <c r="T96" i="32"/>
  <c r="T108" i="32" s="1"/>
  <c r="V85" i="32"/>
  <c r="V96" i="32"/>
  <c r="V108" i="32" s="1"/>
  <c r="X85" i="32"/>
  <c r="X96" i="32"/>
  <c r="X108" i="32" s="1"/>
  <c r="Z85" i="32"/>
  <c r="Z96" i="32"/>
  <c r="Z108" i="32" s="1"/>
  <c r="AB85" i="32"/>
  <c r="AB96" i="32"/>
  <c r="AB108" i="32" s="1"/>
  <c r="AD85" i="32"/>
  <c r="AD96" i="32"/>
  <c r="AD108" i="32" s="1"/>
  <c r="AF85" i="32"/>
  <c r="AF96" i="32"/>
  <c r="AF108" i="32" s="1"/>
  <c r="AH85" i="32"/>
  <c r="AH96" i="32"/>
  <c r="AH108" i="32" s="1"/>
  <c r="AL85" i="32"/>
  <c r="AL96" i="32"/>
  <c r="AL108" i="32" s="1"/>
  <c r="AN73" i="32"/>
  <c r="U74" i="32"/>
  <c r="U97" i="32"/>
  <c r="R97" i="32"/>
  <c r="AJ97" i="32" s="1"/>
  <c r="AN97" i="32"/>
  <c r="AJ98" i="32"/>
  <c r="AN75" i="32"/>
  <c r="U76" i="32"/>
  <c r="U99" i="32"/>
  <c r="R99" i="32"/>
  <c r="AJ99" i="32" s="1"/>
  <c r="AN99" i="32"/>
  <c r="AJ100" i="32"/>
  <c r="AN77" i="32"/>
  <c r="U78" i="32"/>
  <c r="U101" i="32"/>
  <c r="R101" i="32"/>
  <c r="AJ101" i="32" s="1"/>
  <c r="AN101" i="32"/>
  <c r="AJ102" i="32"/>
  <c r="AN79" i="32"/>
  <c r="U80" i="32"/>
  <c r="U103" i="32"/>
  <c r="R103" i="32"/>
  <c r="AJ103" i="32" s="1"/>
  <c r="AN103" i="32"/>
  <c r="AJ104" i="32"/>
  <c r="AN81" i="32"/>
  <c r="U82" i="32"/>
  <c r="U105" i="32"/>
  <c r="R105" i="32"/>
  <c r="AJ105" i="32" s="1"/>
  <c r="AN105" i="32"/>
  <c r="AJ106" i="32"/>
  <c r="AN83" i="32"/>
  <c r="D85" i="32"/>
  <c r="F85" i="32"/>
  <c r="H85" i="32"/>
  <c r="J85" i="32"/>
  <c r="K96" i="31"/>
  <c r="K108" i="31" s="1"/>
  <c r="K85" i="31"/>
  <c r="M96" i="31"/>
  <c r="M108" i="31" s="1"/>
  <c r="M85" i="31"/>
  <c r="O96" i="31"/>
  <c r="O108" i="31" s="1"/>
  <c r="O85" i="31"/>
  <c r="Q96" i="31"/>
  <c r="Q108" i="31" s="1"/>
  <c r="Q85" i="31"/>
  <c r="S96" i="31"/>
  <c r="S108" i="31" s="1"/>
  <c r="S85" i="31"/>
  <c r="W96" i="31"/>
  <c r="W85" i="31"/>
  <c r="Y96" i="31"/>
  <c r="Y108" i="31" s="1"/>
  <c r="Y85" i="31"/>
  <c r="AA96" i="31"/>
  <c r="AA108" i="31" s="1"/>
  <c r="AA85" i="31"/>
  <c r="AC96" i="31"/>
  <c r="AC108" i="31" s="1"/>
  <c r="AC85" i="31"/>
  <c r="AE96" i="31"/>
  <c r="AE108" i="31" s="1"/>
  <c r="AE85" i="31"/>
  <c r="AG96" i="31"/>
  <c r="AG85" i="31"/>
  <c r="AI96" i="31"/>
  <c r="AI108" i="31" s="1"/>
  <c r="AI85" i="31"/>
  <c r="AK96" i="31"/>
  <c r="AK85" i="31"/>
  <c r="AN74" i="31"/>
  <c r="AN76" i="31"/>
  <c r="AN78" i="31"/>
  <c r="AN80" i="31"/>
  <c r="AN82" i="31"/>
  <c r="AN84" i="31"/>
  <c r="E85" i="31"/>
  <c r="G85" i="31"/>
  <c r="I85" i="31"/>
  <c r="L85" i="31"/>
  <c r="P85" i="31"/>
  <c r="D108" i="31"/>
  <c r="T85" i="31"/>
  <c r="T96" i="31"/>
  <c r="T108" i="31" s="1"/>
  <c r="V85" i="31"/>
  <c r="V96" i="31"/>
  <c r="V108" i="31" s="1"/>
  <c r="X85" i="31"/>
  <c r="X96" i="31"/>
  <c r="Z85" i="31"/>
  <c r="Z96" i="31"/>
  <c r="Z108" i="31" s="1"/>
  <c r="AB85" i="31"/>
  <c r="AB96" i="31"/>
  <c r="AB108" i="31" s="1"/>
  <c r="AD85" i="31"/>
  <c r="AD96" i="31"/>
  <c r="AD108" i="31" s="1"/>
  <c r="AF85" i="31"/>
  <c r="AF96" i="31"/>
  <c r="AF108" i="31" s="1"/>
  <c r="AH85" i="31"/>
  <c r="AH96" i="31"/>
  <c r="AH108" i="31" s="1"/>
  <c r="AL85" i="31"/>
  <c r="AL96" i="31"/>
  <c r="AL108" i="31" s="1"/>
  <c r="AN73" i="31"/>
  <c r="AN75" i="31"/>
  <c r="R99" i="31"/>
  <c r="AJ99" i="31" s="1"/>
  <c r="AN99" i="31"/>
  <c r="AN77" i="31"/>
  <c r="U78" i="31"/>
  <c r="U101" i="31"/>
  <c r="R101" i="31"/>
  <c r="AJ101" i="31" s="1"/>
  <c r="AN101" i="31"/>
  <c r="AJ102" i="31"/>
  <c r="AN79" i="31"/>
  <c r="U80" i="31"/>
  <c r="U103" i="31"/>
  <c r="R103" i="31"/>
  <c r="AJ103" i="31" s="1"/>
  <c r="AN103" i="31"/>
  <c r="AN81" i="31"/>
  <c r="U82" i="31"/>
  <c r="U105" i="31"/>
  <c r="R105" i="31"/>
  <c r="AJ105" i="31" s="1"/>
  <c r="AN105" i="31"/>
  <c r="AN83" i="31"/>
  <c r="U84" i="31"/>
  <c r="U107" i="31"/>
  <c r="R107" i="31"/>
  <c r="AJ107" i="31" s="1"/>
  <c r="AN107" i="31"/>
  <c r="D85" i="31"/>
  <c r="F85" i="31"/>
  <c r="H85" i="31"/>
  <c r="J85" i="31"/>
  <c r="N85" i="31"/>
  <c r="D108" i="30"/>
  <c r="L85" i="30"/>
  <c r="L96" i="30"/>
  <c r="L108" i="30" s="1"/>
  <c r="N85" i="30"/>
  <c r="N96" i="30"/>
  <c r="N108" i="30" s="1"/>
  <c r="P85" i="30"/>
  <c r="P96" i="30"/>
  <c r="P108" i="30" s="1"/>
  <c r="T85" i="30"/>
  <c r="T96" i="30"/>
  <c r="T108" i="30" s="1"/>
  <c r="V85" i="30"/>
  <c r="V96" i="30"/>
  <c r="V108" i="30" s="1"/>
  <c r="X85" i="30"/>
  <c r="X96" i="30"/>
  <c r="Z85" i="30"/>
  <c r="Z96" i="30"/>
  <c r="Z108" i="30" s="1"/>
  <c r="AB85" i="30"/>
  <c r="AB96" i="30"/>
  <c r="AB108" i="30" s="1"/>
  <c r="AD85" i="30"/>
  <c r="AD96" i="30"/>
  <c r="AD108" i="30" s="1"/>
  <c r="AF85" i="30"/>
  <c r="AF96" i="30"/>
  <c r="AF108" i="30" s="1"/>
  <c r="AH85" i="30"/>
  <c r="AH96" i="30"/>
  <c r="AH108" i="30" s="1"/>
  <c r="AL85" i="30"/>
  <c r="AL96" i="30"/>
  <c r="AL108" i="30" s="1"/>
  <c r="AN75" i="30"/>
  <c r="AN77" i="30"/>
  <c r="AN79" i="30"/>
  <c r="AN81" i="30"/>
  <c r="AN83" i="30"/>
  <c r="D85" i="30"/>
  <c r="F85" i="30"/>
  <c r="H85" i="30"/>
  <c r="J85" i="30"/>
  <c r="K96" i="30"/>
  <c r="K108" i="30" s="1"/>
  <c r="K85" i="30"/>
  <c r="M96" i="30"/>
  <c r="M108" i="30" s="1"/>
  <c r="M85" i="30"/>
  <c r="O96" i="30"/>
  <c r="O108" i="30" s="1"/>
  <c r="O85" i="30"/>
  <c r="Q96" i="30"/>
  <c r="Q108" i="30" s="1"/>
  <c r="Q85" i="30"/>
  <c r="S96" i="30"/>
  <c r="W96" i="30"/>
  <c r="W85" i="30"/>
  <c r="Y96" i="30"/>
  <c r="Y108" i="30" s="1"/>
  <c r="Y85" i="30"/>
  <c r="AA96" i="30"/>
  <c r="AA108" i="30" s="1"/>
  <c r="AA85" i="30"/>
  <c r="AC96" i="30"/>
  <c r="AC108" i="30" s="1"/>
  <c r="AC85" i="30"/>
  <c r="AE96" i="30"/>
  <c r="AE108" i="30" s="1"/>
  <c r="AE85" i="30"/>
  <c r="AG96" i="30"/>
  <c r="AG85" i="30"/>
  <c r="AI96" i="30"/>
  <c r="AI108" i="30" s="1"/>
  <c r="AI85" i="30"/>
  <c r="AK96" i="30"/>
  <c r="AK85" i="30"/>
  <c r="AN74" i="30"/>
  <c r="AJ99" i="30"/>
  <c r="AN76" i="30"/>
  <c r="AJ101" i="30"/>
  <c r="AN78" i="30"/>
  <c r="AN80" i="30"/>
  <c r="AN104" i="30"/>
  <c r="AN82" i="30"/>
  <c r="AN106" i="30"/>
  <c r="AN84" i="30"/>
  <c r="E85" i="30"/>
  <c r="G85" i="30"/>
  <c r="I85" i="30"/>
  <c r="K96" i="29"/>
  <c r="K108" i="29" s="1"/>
  <c r="K85" i="29"/>
  <c r="M96" i="29"/>
  <c r="M108" i="29" s="1"/>
  <c r="M85" i="29"/>
  <c r="O96" i="29"/>
  <c r="O108" i="29" s="1"/>
  <c r="O85" i="29"/>
  <c r="Q96" i="29"/>
  <c r="Q108" i="29" s="1"/>
  <c r="Q85" i="29"/>
  <c r="S96" i="29"/>
  <c r="W96" i="29"/>
  <c r="W85" i="29"/>
  <c r="Y96" i="29"/>
  <c r="Y108" i="29" s="1"/>
  <c r="Y85" i="29"/>
  <c r="AA96" i="29"/>
  <c r="AA108" i="29" s="1"/>
  <c r="AA85" i="29"/>
  <c r="AC96" i="29"/>
  <c r="AC108" i="29" s="1"/>
  <c r="AC85" i="29"/>
  <c r="AE96" i="29"/>
  <c r="AE108" i="29" s="1"/>
  <c r="AE85" i="29"/>
  <c r="AG96" i="29"/>
  <c r="AG85" i="29"/>
  <c r="AI96" i="29"/>
  <c r="AI108" i="29" s="1"/>
  <c r="AI85" i="29"/>
  <c r="AK96" i="29"/>
  <c r="AK85" i="29"/>
  <c r="AN74" i="29"/>
  <c r="AJ99" i="29"/>
  <c r="AN76" i="29"/>
  <c r="AN78" i="29"/>
  <c r="AN102" i="29"/>
  <c r="AJ103" i="29"/>
  <c r="AN80" i="29"/>
  <c r="R104" i="29"/>
  <c r="AN104" i="29"/>
  <c r="AJ105" i="29"/>
  <c r="AN82" i="29"/>
  <c r="R106" i="29"/>
  <c r="AN106" i="29"/>
  <c r="AN84" i="29"/>
  <c r="E85" i="29"/>
  <c r="G85" i="29"/>
  <c r="I85" i="29"/>
  <c r="D108" i="29"/>
  <c r="J85" i="29"/>
  <c r="J96" i="29"/>
  <c r="J108" i="29" s="1"/>
  <c r="L85" i="29"/>
  <c r="L96" i="29"/>
  <c r="L108" i="29" s="1"/>
  <c r="N85" i="29"/>
  <c r="N96" i="29"/>
  <c r="N108" i="29" s="1"/>
  <c r="P85" i="29"/>
  <c r="P96" i="29"/>
  <c r="P108" i="29" s="1"/>
  <c r="T85" i="29"/>
  <c r="T96" i="29"/>
  <c r="T108" i="29" s="1"/>
  <c r="V85" i="29"/>
  <c r="V96" i="29"/>
  <c r="V108" i="29" s="1"/>
  <c r="X85" i="29"/>
  <c r="X96" i="29"/>
  <c r="X108" i="29" s="1"/>
  <c r="Z85" i="29"/>
  <c r="Z96" i="29"/>
  <c r="Z108" i="29" s="1"/>
  <c r="AB85" i="29"/>
  <c r="AB96" i="29"/>
  <c r="AB108" i="29" s="1"/>
  <c r="AD85" i="29"/>
  <c r="AD96" i="29"/>
  <c r="AD108" i="29" s="1"/>
  <c r="AF85" i="29"/>
  <c r="AF96" i="29"/>
  <c r="AF108" i="29" s="1"/>
  <c r="AH85" i="29"/>
  <c r="AH96" i="29"/>
  <c r="AH108" i="29" s="1"/>
  <c r="AL85" i="29"/>
  <c r="AL96" i="29"/>
  <c r="AL108" i="29" s="1"/>
  <c r="AN73" i="29"/>
  <c r="AJ98" i="29"/>
  <c r="AN75" i="29"/>
  <c r="AN99" i="29"/>
  <c r="AN77" i="29"/>
  <c r="AJ102" i="29"/>
  <c r="AN79" i="29"/>
  <c r="AJ104" i="29"/>
  <c r="AN81" i="29"/>
  <c r="AJ106" i="29"/>
  <c r="AN83" i="29"/>
  <c r="D85" i="29"/>
  <c r="F85" i="29"/>
  <c r="H85" i="29"/>
  <c r="K96" i="28"/>
  <c r="K108" i="28" s="1"/>
  <c r="K85" i="28"/>
  <c r="M96" i="28"/>
  <c r="M108" i="28" s="1"/>
  <c r="M85" i="28"/>
  <c r="O96" i="28"/>
  <c r="O108" i="28" s="1"/>
  <c r="O85" i="28"/>
  <c r="Q96" i="28"/>
  <c r="Q108" i="28" s="1"/>
  <c r="Q85" i="28"/>
  <c r="S96" i="28"/>
  <c r="W96" i="28"/>
  <c r="W85" i="28"/>
  <c r="Y96" i="28"/>
  <c r="Y108" i="28" s="1"/>
  <c r="Y85" i="28"/>
  <c r="AA96" i="28"/>
  <c r="AA108" i="28" s="1"/>
  <c r="AA85" i="28"/>
  <c r="AC96" i="28"/>
  <c r="AC108" i="28" s="1"/>
  <c r="AC85" i="28"/>
  <c r="AE96" i="28"/>
  <c r="AE108" i="28" s="1"/>
  <c r="AE85" i="28"/>
  <c r="AG96" i="28"/>
  <c r="AG85" i="28"/>
  <c r="AI96" i="28"/>
  <c r="AI108" i="28" s="1"/>
  <c r="AI85" i="28"/>
  <c r="AK96" i="28"/>
  <c r="AK85" i="28"/>
  <c r="AN74" i="28"/>
  <c r="AN98" i="28"/>
  <c r="AJ99" i="28"/>
  <c r="AN76" i="28"/>
  <c r="AN100" i="28"/>
  <c r="AJ101" i="28"/>
  <c r="AN78" i="28"/>
  <c r="AN80" i="28"/>
  <c r="AJ105" i="28"/>
  <c r="AN82" i="28"/>
  <c r="AN84" i="28"/>
  <c r="E85" i="28"/>
  <c r="G85" i="28"/>
  <c r="I85" i="28"/>
  <c r="L85" i="28"/>
  <c r="D108" i="28"/>
  <c r="N85" i="28"/>
  <c r="N96" i="28"/>
  <c r="N108" i="28" s="1"/>
  <c r="P85" i="28"/>
  <c r="P96" i="28"/>
  <c r="P108" i="28" s="1"/>
  <c r="T85" i="28"/>
  <c r="T96" i="28"/>
  <c r="T108" i="28" s="1"/>
  <c r="V85" i="28"/>
  <c r="V96" i="28"/>
  <c r="V108" i="28" s="1"/>
  <c r="X85" i="28"/>
  <c r="X96" i="28"/>
  <c r="X108" i="28" s="1"/>
  <c r="Z85" i="28"/>
  <c r="Z96" i="28"/>
  <c r="Z108" i="28" s="1"/>
  <c r="AB85" i="28"/>
  <c r="AB96" i="28"/>
  <c r="AB108" i="28" s="1"/>
  <c r="AD85" i="28"/>
  <c r="AD96" i="28"/>
  <c r="AD108" i="28" s="1"/>
  <c r="AF85" i="28"/>
  <c r="AF96" i="28"/>
  <c r="AF108" i="28" s="1"/>
  <c r="AH85" i="28"/>
  <c r="AH96" i="28"/>
  <c r="AH108" i="28" s="1"/>
  <c r="AL85" i="28"/>
  <c r="AL96" i="28"/>
  <c r="AL108" i="28" s="1"/>
  <c r="AN73" i="28"/>
  <c r="AN75" i="28"/>
  <c r="AN77" i="28"/>
  <c r="AN79" i="28"/>
  <c r="AJ104" i="28"/>
  <c r="AN81" i="28"/>
  <c r="AN83" i="28"/>
  <c r="D85" i="28"/>
  <c r="F85" i="28"/>
  <c r="H85" i="28"/>
  <c r="J85" i="28"/>
  <c r="K96" i="27"/>
  <c r="K108" i="27" s="1"/>
  <c r="K85" i="27"/>
  <c r="M96" i="27"/>
  <c r="M108" i="27" s="1"/>
  <c r="M85" i="27"/>
  <c r="O96" i="27"/>
  <c r="O108" i="27" s="1"/>
  <c r="O85" i="27"/>
  <c r="Q96" i="27"/>
  <c r="Q108" i="27" s="1"/>
  <c r="Q85" i="27"/>
  <c r="S96" i="27"/>
  <c r="W96" i="27"/>
  <c r="W85" i="27"/>
  <c r="Y96" i="27"/>
  <c r="Y108" i="27" s="1"/>
  <c r="Y85" i="27"/>
  <c r="AA96" i="27"/>
  <c r="AA108" i="27" s="1"/>
  <c r="AA85" i="27"/>
  <c r="AC96" i="27"/>
  <c r="AC108" i="27" s="1"/>
  <c r="AC85" i="27"/>
  <c r="AE96" i="27"/>
  <c r="AE108" i="27" s="1"/>
  <c r="AE85" i="27"/>
  <c r="AG96" i="27"/>
  <c r="AG85" i="27"/>
  <c r="AI96" i="27"/>
  <c r="AI108" i="27" s="1"/>
  <c r="AI85" i="27"/>
  <c r="AK96" i="27"/>
  <c r="AK85" i="27"/>
  <c r="AN74" i="27"/>
  <c r="R98" i="27"/>
  <c r="AN98" i="27"/>
  <c r="AJ99" i="27"/>
  <c r="AN76" i="27"/>
  <c r="U100" i="27"/>
  <c r="R100" i="27"/>
  <c r="AN100" i="27"/>
  <c r="AJ101" i="27"/>
  <c r="AN78" i="27"/>
  <c r="AJ103" i="27"/>
  <c r="AN80" i="27"/>
  <c r="AN82" i="27"/>
  <c r="AN106" i="27"/>
  <c r="AN84" i="27"/>
  <c r="E85" i="27"/>
  <c r="G85" i="27"/>
  <c r="I85" i="27"/>
  <c r="L85" i="27"/>
  <c r="D108" i="27"/>
  <c r="N85" i="27"/>
  <c r="N96" i="27"/>
  <c r="N108" i="27" s="1"/>
  <c r="P85" i="27"/>
  <c r="P96" i="27"/>
  <c r="P108" i="27" s="1"/>
  <c r="T85" i="27"/>
  <c r="T96" i="27"/>
  <c r="T108" i="27" s="1"/>
  <c r="V85" i="27"/>
  <c r="V96" i="27"/>
  <c r="V108" i="27" s="1"/>
  <c r="X85" i="27"/>
  <c r="X96" i="27"/>
  <c r="X108" i="27" s="1"/>
  <c r="Z85" i="27"/>
  <c r="Z96" i="27"/>
  <c r="Z108" i="27" s="1"/>
  <c r="AB85" i="27"/>
  <c r="AB96" i="27"/>
  <c r="AB108" i="27" s="1"/>
  <c r="AD85" i="27"/>
  <c r="AD96" i="27"/>
  <c r="AD108" i="27" s="1"/>
  <c r="AF85" i="27"/>
  <c r="AF96" i="27"/>
  <c r="AF108" i="27" s="1"/>
  <c r="AH85" i="27"/>
  <c r="AH96" i="27"/>
  <c r="AH108" i="27" s="1"/>
  <c r="AL85" i="27"/>
  <c r="AL96" i="27"/>
  <c r="AL108" i="27" s="1"/>
  <c r="AN73" i="27"/>
  <c r="AJ98" i="27"/>
  <c r="AN75" i="27"/>
  <c r="AJ100" i="27"/>
  <c r="AN77" i="27"/>
  <c r="AN79" i="27"/>
  <c r="AN103" i="27"/>
  <c r="AN81" i="27"/>
  <c r="AJ106" i="27"/>
  <c r="AN83" i="27"/>
  <c r="D85" i="27"/>
  <c r="F85" i="27"/>
  <c r="H85" i="27"/>
  <c r="J85" i="27"/>
  <c r="K96" i="26"/>
  <c r="K108" i="26" s="1"/>
  <c r="K85" i="26"/>
  <c r="M96" i="26"/>
  <c r="M108" i="26" s="1"/>
  <c r="M85" i="26"/>
  <c r="O96" i="26"/>
  <c r="O108" i="26" s="1"/>
  <c r="O85" i="26"/>
  <c r="Q96" i="26"/>
  <c r="Q108" i="26" s="1"/>
  <c r="Q85" i="26"/>
  <c r="S96" i="26"/>
  <c r="W96" i="26"/>
  <c r="W85" i="26"/>
  <c r="Y96" i="26"/>
  <c r="Y108" i="26" s="1"/>
  <c r="Y85" i="26"/>
  <c r="AA96" i="26"/>
  <c r="AA108" i="26" s="1"/>
  <c r="AA85" i="26"/>
  <c r="AC96" i="26"/>
  <c r="AC108" i="26" s="1"/>
  <c r="AC85" i="26"/>
  <c r="AE96" i="26"/>
  <c r="AE108" i="26" s="1"/>
  <c r="AE85" i="26"/>
  <c r="AG96" i="26"/>
  <c r="AG85" i="26"/>
  <c r="AI96" i="26"/>
  <c r="AI108" i="26" s="1"/>
  <c r="AI85" i="26"/>
  <c r="AK96" i="26"/>
  <c r="AK85" i="26"/>
  <c r="AN74" i="26"/>
  <c r="AN76" i="26"/>
  <c r="AN78" i="26"/>
  <c r="R102" i="26"/>
  <c r="AJ102" i="26" s="1"/>
  <c r="AN102" i="26"/>
  <c r="AN80" i="26"/>
  <c r="AN104" i="26"/>
  <c r="AJ105" i="26"/>
  <c r="AN82" i="26"/>
  <c r="AN84" i="26"/>
  <c r="E85" i="26"/>
  <c r="G85" i="26"/>
  <c r="I85" i="26"/>
  <c r="D108" i="26"/>
  <c r="J85" i="26"/>
  <c r="J96" i="26"/>
  <c r="J108" i="26" s="1"/>
  <c r="L85" i="26"/>
  <c r="L96" i="26"/>
  <c r="L108" i="26" s="1"/>
  <c r="N85" i="26"/>
  <c r="N96" i="26"/>
  <c r="N108" i="26" s="1"/>
  <c r="P85" i="26"/>
  <c r="P96" i="26"/>
  <c r="P108" i="26" s="1"/>
  <c r="T85" i="26"/>
  <c r="T96" i="26"/>
  <c r="T108" i="26" s="1"/>
  <c r="V85" i="26"/>
  <c r="V96" i="26"/>
  <c r="V108" i="26" s="1"/>
  <c r="X85" i="26"/>
  <c r="X96" i="26"/>
  <c r="Z85" i="26"/>
  <c r="Z96" i="26"/>
  <c r="Z108" i="26" s="1"/>
  <c r="AB85" i="26"/>
  <c r="AB96" i="26"/>
  <c r="AB108" i="26" s="1"/>
  <c r="AD85" i="26"/>
  <c r="AD96" i="26"/>
  <c r="AD108" i="26" s="1"/>
  <c r="AF85" i="26"/>
  <c r="AF96" i="26"/>
  <c r="AF108" i="26" s="1"/>
  <c r="AH85" i="26"/>
  <c r="AH96" i="26"/>
  <c r="AH108" i="26" s="1"/>
  <c r="AL85" i="26"/>
  <c r="AL96" i="26"/>
  <c r="AL108" i="26" s="1"/>
  <c r="AN73" i="26"/>
  <c r="AJ98" i="26"/>
  <c r="AN75" i="26"/>
  <c r="AN99" i="26"/>
  <c r="AJ100" i="26"/>
  <c r="AN77" i="26"/>
  <c r="AN79" i="26"/>
  <c r="AN81" i="26"/>
  <c r="AN83" i="26"/>
  <c r="D85" i="26"/>
  <c r="F85" i="26"/>
  <c r="H85" i="26"/>
  <c r="K96" i="25"/>
  <c r="K108" i="25" s="1"/>
  <c r="K85" i="25"/>
  <c r="M96" i="25"/>
  <c r="M108" i="25" s="1"/>
  <c r="M85" i="25"/>
  <c r="O96" i="25"/>
  <c r="O108" i="25" s="1"/>
  <c r="O85" i="25"/>
  <c r="Q96" i="25"/>
  <c r="Q108" i="25" s="1"/>
  <c r="Q85" i="25"/>
  <c r="S96" i="25"/>
  <c r="S108" i="25" s="1"/>
  <c r="S85" i="25"/>
  <c r="W96" i="25"/>
  <c r="W85" i="25"/>
  <c r="Y96" i="25"/>
  <c r="Y108" i="25" s="1"/>
  <c r="Y85" i="25"/>
  <c r="AA96" i="25"/>
  <c r="AA108" i="25" s="1"/>
  <c r="AA85" i="25"/>
  <c r="AC96" i="25"/>
  <c r="AC108" i="25" s="1"/>
  <c r="AC85" i="25"/>
  <c r="AE96" i="25"/>
  <c r="AE108" i="25" s="1"/>
  <c r="AE85" i="25"/>
  <c r="AG96" i="25"/>
  <c r="AG85" i="25"/>
  <c r="AI96" i="25"/>
  <c r="AI108" i="25" s="1"/>
  <c r="AI85" i="25"/>
  <c r="AK96" i="25"/>
  <c r="AK85" i="25"/>
  <c r="E108" i="25"/>
  <c r="G108" i="25"/>
  <c r="I108" i="25"/>
  <c r="AJ97" i="25"/>
  <c r="AN74" i="25"/>
  <c r="U75" i="25"/>
  <c r="U98" i="25"/>
  <c r="R98" i="25"/>
  <c r="AN98" i="25"/>
  <c r="AN76" i="25"/>
  <c r="AN78" i="25"/>
  <c r="AN80" i="25"/>
  <c r="AN82" i="25"/>
  <c r="AN84" i="25"/>
  <c r="E85" i="25"/>
  <c r="G85" i="25"/>
  <c r="I85" i="25"/>
  <c r="D108" i="25"/>
  <c r="J85" i="25"/>
  <c r="J96" i="25"/>
  <c r="J108" i="25" s="1"/>
  <c r="L85" i="25"/>
  <c r="L96" i="25"/>
  <c r="L108" i="25" s="1"/>
  <c r="N85" i="25"/>
  <c r="N96" i="25"/>
  <c r="N108" i="25" s="1"/>
  <c r="P85" i="25"/>
  <c r="P96" i="25"/>
  <c r="P108" i="25" s="1"/>
  <c r="T85" i="25"/>
  <c r="T96" i="25"/>
  <c r="T108" i="25" s="1"/>
  <c r="V85" i="25"/>
  <c r="V96" i="25"/>
  <c r="V108" i="25" s="1"/>
  <c r="X85" i="25"/>
  <c r="X96" i="25"/>
  <c r="Z85" i="25"/>
  <c r="Z96" i="25"/>
  <c r="Z108" i="25" s="1"/>
  <c r="AB85" i="25"/>
  <c r="AB96" i="25"/>
  <c r="AB108" i="25" s="1"/>
  <c r="AD85" i="25"/>
  <c r="AD96" i="25"/>
  <c r="AD108" i="25" s="1"/>
  <c r="AF85" i="25"/>
  <c r="AF96" i="25"/>
  <c r="AF108" i="25" s="1"/>
  <c r="AH85" i="25"/>
  <c r="AH96" i="25"/>
  <c r="AH108" i="25" s="1"/>
  <c r="AL85" i="25"/>
  <c r="AL96" i="25"/>
  <c r="AL108" i="25" s="1"/>
  <c r="AN73" i="25"/>
  <c r="AJ98" i="25"/>
  <c r="AN75" i="25"/>
  <c r="U76" i="25"/>
  <c r="U99" i="25"/>
  <c r="R99" i="25"/>
  <c r="AJ99" i="25" s="1"/>
  <c r="AN99" i="25"/>
  <c r="AJ100" i="25"/>
  <c r="AN77" i="25"/>
  <c r="U78" i="25"/>
  <c r="U101" i="25"/>
  <c r="R101" i="25"/>
  <c r="AJ101" i="25" s="1"/>
  <c r="AN101" i="25"/>
  <c r="AJ102" i="25"/>
  <c r="AN79" i="25"/>
  <c r="U80" i="25"/>
  <c r="U103" i="25"/>
  <c r="R103" i="25"/>
  <c r="AJ103" i="25" s="1"/>
  <c r="AN103" i="25"/>
  <c r="AJ104" i="25"/>
  <c r="AN81" i="25"/>
  <c r="U82" i="25"/>
  <c r="U105" i="25"/>
  <c r="R105" i="25"/>
  <c r="AJ105" i="25" s="1"/>
  <c r="AN105" i="25"/>
  <c r="AN83" i="25"/>
  <c r="U84" i="25"/>
  <c r="U107" i="25"/>
  <c r="R107" i="25"/>
  <c r="AJ107" i="25" s="1"/>
  <c r="AN107" i="25"/>
  <c r="D85" i="25"/>
  <c r="F85" i="25"/>
  <c r="H85" i="25"/>
  <c r="D108" i="24"/>
  <c r="L85" i="24"/>
  <c r="L96" i="24"/>
  <c r="L108" i="24" s="1"/>
  <c r="N85" i="24"/>
  <c r="N96" i="24"/>
  <c r="N108" i="24" s="1"/>
  <c r="P85" i="24"/>
  <c r="P96" i="24"/>
  <c r="P108" i="24" s="1"/>
  <c r="T85" i="24"/>
  <c r="T96" i="24"/>
  <c r="T108" i="24" s="1"/>
  <c r="V85" i="24"/>
  <c r="V96" i="24"/>
  <c r="V108" i="24" s="1"/>
  <c r="X85" i="24"/>
  <c r="X96" i="24"/>
  <c r="X108" i="24" s="1"/>
  <c r="Z85" i="24"/>
  <c r="Z96" i="24"/>
  <c r="Z108" i="24" s="1"/>
  <c r="AB85" i="24"/>
  <c r="AB96" i="24"/>
  <c r="AB108" i="24" s="1"/>
  <c r="AD85" i="24"/>
  <c r="AD96" i="24"/>
  <c r="AD108" i="24" s="1"/>
  <c r="AF85" i="24"/>
  <c r="AF96" i="24"/>
  <c r="AF108" i="24" s="1"/>
  <c r="AH85" i="24"/>
  <c r="AH96" i="24"/>
  <c r="AH108" i="24" s="1"/>
  <c r="AL85" i="24"/>
  <c r="AL96" i="24"/>
  <c r="AL108" i="24" s="1"/>
  <c r="U97" i="24"/>
  <c r="R97" i="24"/>
  <c r="AN97" i="24"/>
  <c r="AJ98" i="24"/>
  <c r="AN75" i="24"/>
  <c r="AN99" i="24"/>
  <c r="AJ100" i="24"/>
  <c r="AN77" i="24"/>
  <c r="AN101" i="24"/>
  <c r="AJ102" i="24"/>
  <c r="AN79" i="24"/>
  <c r="AN81" i="24"/>
  <c r="AN83" i="24"/>
  <c r="D85" i="24"/>
  <c r="F85" i="24"/>
  <c r="H85" i="24"/>
  <c r="J85" i="24"/>
  <c r="K96" i="24"/>
  <c r="K108" i="24" s="1"/>
  <c r="K85" i="24"/>
  <c r="M96" i="24"/>
  <c r="M108" i="24" s="1"/>
  <c r="M85" i="24"/>
  <c r="O96" i="24"/>
  <c r="O108" i="24" s="1"/>
  <c r="O85" i="24"/>
  <c r="Q96" i="24"/>
  <c r="Q108" i="24" s="1"/>
  <c r="Q85" i="24"/>
  <c r="S96" i="24"/>
  <c r="W96" i="24"/>
  <c r="W85" i="24"/>
  <c r="Y96" i="24"/>
  <c r="Y108" i="24" s="1"/>
  <c r="Y85" i="24"/>
  <c r="AA96" i="24"/>
  <c r="AA108" i="24" s="1"/>
  <c r="AA85" i="24"/>
  <c r="AC96" i="24"/>
  <c r="AC108" i="24" s="1"/>
  <c r="AC85" i="24"/>
  <c r="AE96" i="24"/>
  <c r="AE108" i="24" s="1"/>
  <c r="AE85" i="24"/>
  <c r="AG96" i="24"/>
  <c r="AG85" i="24"/>
  <c r="AI96" i="24"/>
  <c r="AI108" i="24" s="1"/>
  <c r="AI85" i="24"/>
  <c r="AK96" i="24"/>
  <c r="AK85" i="24"/>
  <c r="AJ97" i="24"/>
  <c r="AN74" i="24"/>
  <c r="AN76" i="24"/>
  <c r="AN78" i="24"/>
  <c r="AN80" i="24"/>
  <c r="U104" i="24"/>
  <c r="R104" i="24"/>
  <c r="AJ104" i="24" s="1"/>
  <c r="AN104" i="24"/>
  <c r="AJ105" i="24"/>
  <c r="AN82" i="24"/>
  <c r="U83" i="24"/>
  <c r="U106" i="24"/>
  <c r="R106" i="24"/>
  <c r="AJ106" i="24" s="1"/>
  <c r="AN106" i="24"/>
  <c r="AN84" i="24"/>
  <c r="E85" i="24"/>
  <c r="G85" i="24"/>
  <c r="I85" i="24"/>
  <c r="AM62" i="23"/>
  <c r="D108" i="23"/>
  <c r="J85" i="23"/>
  <c r="J96" i="23"/>
  <c r="J108" i="23" s="1"/>
  <c r="L85" i="23"/>
  <c r="L96" i="23"/>
  <c r="L108" i="23" s="1"/>
  <c r="N85" i="23"/>
  <c r="N96" i="23"/>
  <c r="N108" i="23" s="1"/>
  <c r="P85" i="23"/>
  <c r="P96" i="23"/>
  <c r="P108" i="23" s="1"/>
  <c r="T85" i="23"/>
  <c r="T96" i="23"/>
  <c r="T108" i="23" s="1"/>
  <c r="V85" i="23"/>
  <c r="V96" i="23"/>
  <c r="V108" i="23" s="1"/>
  <c r="X85" i="23"/>
  <c r="X96" i="23"/>
  <c r="X108" i="23" s="1"/>
  <c r="Z85" i="23"/>
  <c r="Z96" i="23"/>
  <c r="Z108" i="23" s="1"/>
  <c r="AB85" i="23"/>
  <c r="AB96" i="23"/>
  <c r="AB108" i="23" s="1"/>
  <c r="AD85" i="23"/>
  <c r="AD96" i="23"/>
  <c r="AD108" i="23" s="1"/>
  <c r="AF85" i="23"/>
  <c r="AF96" i="23"/>
  <c r="AF108" i="23" s="1"/>
  <c r="AH85" i="23"/>
  <c r="AH96" i="23"/>
  <c r="AH108" i="23" s="1"/>
  <c r="AL85" i="23"/>
  <c r="AL96" i="23"/>
  <c r="AL108" i="23" s="1"/>
  <c r="AN73" i="23"/>
  <c r="AN75" i="23"/>
  <c r="AN77" i="23"/>
  <c r="AN79" i="23"/>
  <c r="AN81" i="23"/>
  <c r="AJ106" i="23"/>
  <c r="AN83" i="23"/>
  <c r="D85" i="23"/>
  <c r="F85" i="23"/>
  <c r="H85" i="23"/>
  <c r="K85" i="23"/>
  <c r="O85" i="23"/>
  <c r="S85" i="23"/>
  <c r="W85" i="23"/>
  <c r="AA85" i="23"/>
  <c r="AE85" i="23"/>
  <c r="AI85" i="23"/>
  <c r="W108" i="23"/>
  <c r="AG108" i="23"/>
  <c r="AK108" i="23"/>
  <c r="AN108" i="23" s="1"/>
  <c r="AJ97" i="23"/>
  <c r="AN74" i="23"/>
  <c r="R98" i="23"/>
  <c r="AJ98" i="23" s="1"/>
  <c r="AN98" i="23"/>
  <c r="AJ99" i="23"/>
  <c r="AN76" i="23"/>
  <c r="R100" i="23"/>
  <c r="AJ100" i="23" s="1"/>
  <c r="AN100" i="23"/>
  <c r="AJ101" i="23"/>
  <c r="AN78" i="23"/>
  <c r="R102" i="23"/>
  <c r="AJ102" i="23" s="1"/>
  <c r="AN102" i="23"/>
  <c r="AJ103" i="23"/>
  <c r="AN80" i="23"/>
  <c r="AN104" i="23"/>
  <c r="AJ105" i="23"/>
  <c r="AN82" i="23"/>
  <c r="AN106" i="23"/>
  <c r="AJ107" i="23"/>
  <c r="AN84" i="23"/>
  <c r="E85" i="23"/>
  <c r="G85" i="23"/>
  <c r="I85" i="23"/>
  <c r="M85" i="23"/>
  <c r="Q85" i="23"/>
  <c r="Y85" i="23"/>
  <c r="AC85" i="23"/>
  <c r="AG85" i="23"/>
  <c r="AK85" i="23"/>
  <c r="D108" i="22"/>
  <c r="L85" i="22"/>
  <c r="L96" i="22"/>
  <c r="L108" i="22" s="1"/>
  <c r="N85" i="22"/>
  <c r="N96" i="22"/>
  <c r="N108" i="22" s="1"/>
  <c r="P85" i="22"/>
  <c r="P96" i="22"/>
  <c r="P108" i="22" s="1"/>
  <c r="T85" i="22"/>
  <c r="T96" i="22"/>
  <c r="T108" i="22" s="1"/>
  <c r="V85" i="22"/>
  <c r="V96" i="22"/>
  <c r="V108" i="22" s="1"/>
  <c r="X85" i="22"/>
  <c r="X96" i="22"/>
  <c r="X108" i="22" s="1"/>
  <c r="Z85" i="22"/>
  <c r="Z96" i="22"/>
  <c r="Z108" i="22" s="1"/>
  <c r="AB85" i="22"/>
  <c r="AB96" i="22"/>
  <c r="AB108" i="22" s="1"/>
  <c r="AD85" i="22"/>
  <c r="AD96" i="22"/>
  <c r="AD108" i="22" s="1"/>
  <c r="AF85" i="22"/>
  <c r="AF96" i="22"/>
  <c r="AF108" i="22" s="1"/>
  <c r="AH85" i="22"/>
  <c r="AH96" i="22"/>
  <c r="AH108" i="22" s="1"/>
  <c r="AL85" i="22"/>
  <c r="AL96" i="22"/>
  <c r="AL108" i="22" s="1"/>
  <c r="AN75" i="22"/>
  <c r="AN77" i="22"/>
  <c r="AN79" i="22"/>
  <c r="AN81" i="22"/>
  <c r="AN83" i="22"/>
  <c r="D85" i="22"/>
  <c r="F85" i="22"/>
  <c r="H85" i="22"/>
  <c r="J85" i="22"/>
  <c r="K96" i="22"/>
  <c r="K108" i="22" s="1"/>
  <c r="K85" i="22"/>
  <c r="M96" i="22"/>
  <c r="M108" i="22" s="1"/>
  <c r="M85" i="22"/>
  <c r="O96" i="22"/>
  <c r="O108" i="22" s="1"/>
  <c r="O85" i="22"/>
  <c r="Q96" i="22"/>
  <c r="Q108" i="22" s="1"/>
  <c r="Q85" i="22"/>
  <c r="S96" i="22"/>
  <c r="S108" i="22" s="1"/>
  <c r="S85" i="22"/>
  <c r="W96" i="22"/>
  <c r="W85" i="22"/>
  <c r="Y96" i="22"/>
  <c r="Y108" i="22" s="1"/>
  <c r="Y85" i="22"/>
  <c r="AA96" i="22"/>
  <c r="AA108" i="22" s="1"/>
  <c r="AA85" i="22"/>
  <c r="AC96" i="22"/>
  <c r="AC108" i="22" s="1"/>
  <c r="AC85" i="22"/>
  <c r="AE96" i="22"/>
  <c r="AE108" i="22" s="1"/>
  <c r="AE85" i="22"/>
  <c r="AG96" i="22"/>
  <c r="AG85" i="22"/>
  <c r="AI96" i="22"/>
  <c r="AI108" i="22" s="1"/>
  <c r="AI85" i="22"/>
  <c r="AK96" i="22"/>
  <c r="AK85" i="22"/>
  <c r="AJ97" i="22"/>
  <c r="AN74" i="22"/>
  <c r="AN98" i="22"/>
  <c r="AN76" i="22"/>
  <c r="AN100" i="22"/>
  <c r="AJ101" i="22"/>
  <c r="AN78" i="22"/>
  <c r="AJ103" i="22"/>
  <c r="AN80" i="22"/>
  <c r="U104" i="22"/>
  <c r="R104" i="22"/>
  <c r="AJ104" i="22" s="1"/>
  <c r="AN104" i="22"/>
  <c r="AJ105" i="22"/>
  <c r="AN82" i="22"/>
  <c r="U106" i="22"/>
  <c r="R106" i="22"/>
  <c r="AJ106" i="22" s="1"/>
  <c r="AN106" i="22"/>
  <c r="AJ107" i="22"/>
  <c r="AN84" i="22"/>
  <c r="E85" i="22"/>
  <c r="G85" i="22"/>
  <c r="I85" i="22"/>
  <c r="K96" i="21"/>
  <c r="K108" i="21" s="1"/>
  <c r="K85" i="21"/>
  <c r="M96" i="21"/>
  <c r="M108" i="21" s="1"/>
  <c r="M85" i="21"/>
  <c r="O96" i="21"/>
  <c r="O108" i="21" s="1"/>
  <c r="O85" i="21"/>
  <c r="Q96" i="21"/>
  <c r="Q108" i="21" s="1"/>
  <c r="Q85" i="21"/>
  <c r="S96" i="21"/>
  <c r="S108" i="21" s="1"/>
  <c r="S85" i="21"/>
  <c r="W96" i="21"/>
  <c r="W85" i="21"/>
  <c r="Y96" i="21"/>
  <c r="Y108" i="21" s="1"/>
  <c r="Y85" i="21"/>
  <c r="AA96" i="21"/>
  <c r="AA108" i="21" s="1"/>
  <c r="AA85" i="21"/>
  <c r="AC96" i="21"/>
  <c r="AC108" i="21" s="1"/>
  <c r="AC85" i="21"/>
  <c r="AE96" i="21"/>
  <c r="AE108" i="21" s="1"/>
  <c r="AE85" i="21"/>
  <c r="AG96" i="21"/>
  <c r="AG85" i="21"/>
  <c r="AI96" i="21"/>
  <c r="AI108" i="21" s="1"/>
  <c r="AI85" i="21"/>
  <c r="AK96" i="21"/>
  <c r="AK85" i="21"/>
  <c r="AJ97" i="21"/>
  <c r="AN74" i="21"/>
  <c r="AN76" i="21"/>
  <c r="AJ101" i="21"/>
  <c r="AN78" i="21"/>
  <c r="AN80" i="21"/>
  <c r="AN82" i="21"/>
  <c r="AN84" i="21"/>
  <c r="E85" i="21"/>
  <c r="G85" i="21"/>
  <c r="I85" i="21"/>
  <c r="D108" i="21"/>
  <c r="J85" i="21"/>
  <c r="J96" i="21"/>
  <c r="J108" i="21" s="1"/>
  <c r="L85" i="21"/>
  <c r="L96" i="21"/>
  <c r="L108" i="21" s="1"/>
  <c r="N85" i="21"/>
  <c r="N96" i="21"/>
  <c r="N108" i="21" s="1"/>
  <c r="P85" i="21"/>
  <c r="P96" i="21"/>
  <c r="P108" i="21" s="1"/>
  <c r="T85" i="21"/>
  <c r="T96" i="21"/>
  <c r="T108" i="21" s="1"/>
  <c r="V85" i="21"/>
  <c r="V96" i="21"/>
  <c r="V108" i="21" s="1"/>
  <c r="X85" i="21"/>
  <c r="X96" i="21"/>
  <c r="X108" i="21" s="1"/>
  <c r="Z85" i="21"/>
  <c r="Z96" i="21"/>
  <c r="Z108" i="21" s="1"/>
  <c r="AB85" i="21"/>
  <c r="AB96" i="21"/>
  <c r="AB108" i="21" s="1"/>
  <c r="AD85" i="21"/>
  <c r="AD96" i="21"/>
  <c r="AD108" i="21" s="1"/>
  <c r="AF85" i="21"/>
  <c r="AF96" i="21"/>
  <c r="AF108" i="21" s="1"/>
  <c r="AH85" i="21"/>
  <c r="AH96" i="21"/>
  <c r="AH108" i="21" s="1"/>
  <c r="AL85" i="21"/>
  <c r="AL96" i="21"/>
  <c r="AL108" i="21" s="1"/>
  <c r="AN73" i="21"/>
  <c r="AJ98" i="21"/>
  <c r="AN75" i="21"/>
  <c r="AJ100" i="21"/>
  <c r="AN77" i="21"/>
  <c r="AN101" i="21"/>
  <c r="AJ102" i="21"/>
  <c r="AN79" i="21"/>
  <c r="U80" i="21"/>
  <c r="U103" i="21"/>
  <c r="R103" i="21"/>
  <c r="AJ103" i="21" s="1"/>
  <c r="AN103" i="21"/>
  <c r="AJ104" i="21"/>
  <c r="AN81" i="21"/>
  <c r="U82" i="21"/>
  <c r="U105" i="21"/>
  <c r="R105" i="21"/>
  <c r="AJ105" i="21" s="1"/>
  <c r="AN105" i="21"/>
  <c r="AJ106" i="21"/>
  <c r="AN83" i="21"/>
  <c r="U84" i="21"/>
  <c r="U107" i="21"/>
  <c r="R107" i="21"/>
  <c r="AJ107" i="21" s="1"/>
  <c r="AN107" i="21"/>
  <c r="D85" i="21"/>
  <c r="F85" i="21"/>
  <c r="H85" i="21"/>
  <c r="K96" i="20"/>
  <c r="K108" i="20" s="1"/>
  <c r="K85" i="20"/>
  <c r="M96" i="20"/>
  <c r="M108" i="20" s="1"/>
  <c r="M85" i="20"/>
  <c r="O96" i="20"/>
  <c r="O108" i="20" s="1"/>
  <c r="O85" i="20"/>
  <c r="Q96" i="20"/>
  <c r="Q108" i="20" s="1"/>
  <c r="Q85" i="20"/>
  <c r="S96" i="20"/>
  <c r="W96" i="20"/>
  <c r="W85" i="20"/>
  <c r="Y96" i="20"/>
  <c r="Y108" i="20" s="1"/>
  <c r="Y85" i="20"/>
  <c r="AA96" i="20"/>
  <c r="AA108" i="20" s="1"/>
  <c r="AA85" i="20"/>
  <c r="AC96" i="20"/>
  <c r="AC108" i="20" s="1"/>
  <c r="AC85" i="20"/>
  <c r="AE96" i="20"/>
  <c r="AE108" i="20" s="1"/>
  <c r="AE85" i="20"/>
  <c r="AG96" i="20"/>
  <c r="AG85" i="20"/>
  <c r="AI96" i="20"/>
  <c r="AI108" i="20" s="1"/>
  <c r="AI85" i="20"/>
  <c r="AK96" i="20"/>
  <c r="AK85" i="20"/>
  <c r="AN74" i="20"/>
  <c r="AJ99" i="20"/>
  <c r="AN76" i="20"/>
  <c r="AN78" i="20"/>
  <c r="AN80" i="20"/>
  <c r="AN82" i="20"/>
  <c r="AN84" i="20"/>
  <c r="E85" i="20"/>
  <c r="G85" i="20"/>
  <c r="I85" i="20"/>
  <c r="L85" i="20"/>
  <c r="D108" i="20"/>
  <c r="N85" i="20"/>
  <c r="N96" i="20"/>
  <c r="P85" i="20"/>
  <c r="P96" i="20"/>
  <c r="P108" i="20" s="1"/>
  <c r="T85" i="20"/>
  <c r="T96" i="20"/>
  <c r="T108" i="20" s="1"/>
  <c r="V85" i="20"/>
  <c r="V96" i="20"/>
  <c r="V108" i="20" s="1"/>
  <c r="X85" i="20"/>
  <c r="X96" i="20"/>
  <c r="X108" i="20" s="1"/>
  <c r="Z85" i="20"/>
  <c r="Z96" i="20"/>
  <c r="Z108" i="20" s="1"/>
  <c r="AB85" i="20"/>
  <c r="AB96" i="20"/>
  <c r="AB108" i="20" s="1"/>
  <c r="AD85" i="20"/>
  <c r="AD96" i="20"/>
  <c r="AD108" i="20" s="1"/>
  <c r="AF85" i="20"/>
  <c r="AF96" i="20"/>
  <c r="AF108" i="20" s="1"/>
  <c r="AH85" i="20"/>
  <c r="AH96" i="20"/>
  <c r="AH108" i="20" s="1"/>
  <c r="AL85" i="20"/>
  <c r="AL96" i="20"/>
  <c r="AL108" i="20" s="1"/>
  <c r="AN73" i="20"/>
  <c r="AN75" i="20"/>
  <c r="AN77" i="20"/>
  <c r="AN101" i="20"/>
  <c r="AJ102" i="20"/>
  <c r="AN79" i="20"/>
  <c r="U103" i="20"/>
  <c r="R103" i="20"/>
  <c r="AJ103" i="20" s="1"/>
  <c r="AN103" i="20"/>
  <c r="AN81" i="20"/>
  <c r="U82" i="20"/>
  <c r="U105" i="20"/>
  <c r="R105" i="20"/>
  <c r="AJ105" i="20" s="1"/>
  <c r="AN105" i="20"/>
  <c r="AJ106" i="20"/>
  <c r="AN83" i="20"/>
  <c r="U84" i="20"/>
  <c r="U107" i="20"/>
  <c r="R107" i="20"/>
  <c r="AN107" i="20"/>
  <c r="D85" i="20"/>
  <c r="F85" i="20"/>
  <c r="H85" i="20"/>
  <c r="J85" i="20"/>
  <c r="D108" i="19"/>
  <c r="L85" i="19"/>
  <c r="L96" i="19"/>
  <c r="L108" i="19" s="1"/>
  <c r="N85" i="19"/>
  <c r="N96" i="19"/>
  <c r="N108" i="19" s="1"/>
  <c r="P85" i="19"/>
  <c r="P96" i="19"/>
  <c r="P108" i="19" s="1"/>
  <c r="T85" i="19"/>
  <c r="T96" i="19"/>
  <c r="T108" i="19" s="1"/>
  <c r="V85" i="19"/>
  <c r="V96" i="19"/>
  <c r="V108" i="19" s="1"/>
  <c r="X85" i="19"/>
  <c r="X96" i="19"/>
  <c r="X108" i="19" s="1"/>
  <c r="Z85" i="19"/>
  <c r="Z96" i="19"/>
  <c r="Z108" i="19" s="1"/>
  <c r="AB85" i="19"/>
  <c r="AB96" i="19"/>
  <c r="AB108" i="19" s="1"/>
  <c r="AD85" i="19"/>
  <c r="AD96" i="19"/>
  <c r="AD108" i="19" s="1"/>
  <c r="AF85" i="19"/>
  <c r="AF96" i="19"/>
  <c r="AF108" i="19" s="1"/>
  <c r="AH85" i="19"/>
  <c r="AH96" i="19"/>
  <c r="AH108" i="19" s="1"/>
  <c r="AL85" i="19"/>
  <c r="AL96" i="19"/>
  <c r="AL108" i="19" s="1"/>
  <c r="AN73" i="19"/>
  <c r="AN75" i="19"/>
  <c r="AN77" i="19"/>
  <c r="AN79" i="19"/>
  <c r="AN81" i="19"/>
  <c r="AN83" i="19"/>
  <c r="D85" i="19"/>
  <c r="F85" i="19"/>
  <c r="H85" i="19"/>
  <c r="J85" i="19"/>
  <c r="K96" i="19"/>
  <c r="K108" i="19" s="1"/>
  <c r="K85" i="19"/>
  <c r="M96" i="19"/>
  <c r="M108" i="19" s="1"/>
  <c r="M85" i="19"/>
  <c r="O96" i="19"/>
  <c r="O108" i="19" s="1"/>
  <c r="O85" i="19"/>
  <c r="Q96" i="19"/>
  <c r="Q108" i="19" s="1"/>
  <c r="Q85" i="19"/>
  <c r="S96" i="19"/>
  <c r="W96" i="19"/>
  <c r="W85" i="19"/>
  <c r="Y96" i="19"/>
  <c r="Y108" i="19" s="1"/>
  <c r="Y85" i="19"/>
  <c r="AA96" i="19"/>
  <c r="AA108" i="19" s="1"/>
  <c r="AA85" i="19"/>
  <c r="AC96" i="19"/>
  <c r="AC108" i="19" s="1"/>
  <c r="AC85" i="19"/>
  <c r="AE96" i="19"/>
  <c r="AE108" i="19" s="1"/>
  <c r="AE85" i="19"/>
  <c r="AG96" i="19"/>
  <c r="AG85" i="19"/>
  <c r="AI96" i="19"/>
  <c r="AI108" i="19" s="1"/>
  <c r="AI85" i="19"/>
  <c r="AK96" i="19"/>
  <c r="AK85" i="19"/>
  <c r="U73" i="19"/>
  <c r="AN74" i="19"/>
  <c r="U75" i="19"/>
  <c r="U98" i="19"/>
  <c r="R98" i="19"/>
  <c r="AJ98" i="19" s="1"/>
  <c r="AN98" i="19"/>
  <c r="AJ99" i="19"/>
  <c r="AN76" i="19"/>
  <c r="U77" i="19"/>
  <c r="U100" i="19"/>
  <c r="R100" i="19"/>
  <c r="AJ100" i="19" s="1"/>
  <c r="AN100" i="19"/>
  <c r="AN78" i="19"/>
  <c r="U79" i="19"/>
  <c r="U102" i="19"/>
  <c r="R102" i="19"/>
  <c r="AJ102" i="19" s="1"/>
  <c r="AN102" i="19"/>
  <c r="AN80" i="19"/>
  <c r="U81" i="19"/>
  <c r="U104" i="19"/>
  <c r="R104" i="19"/>
  <c r="AJ104" i="19" s="1"/>
  <c r="AN104" i="19"/>
  <c r="AN82" i="19"/>
  <c r="AN106" i="19"/>
  <c r="AN84" i="19"/>
  <c r="E85" i="19"/>
  <c r="G85" i="19"/>
  <c r="I85" i="19"/>
  <c r="D108" i="18"/>
  <c r="L85" i="18"/>
  <c r="L96" i="18"/>
  <c r="L108" i="18" s="1"/>
  <c r="N85" i="18"/>
  <c r="N96" i="18"/>
  <c r="N108" i="18" s="1"/>
  <c r="P85" i="18"/>
  <c r="P96" i="18"/>
  <c r="P108" i="18" s="1"/>
  <c r="T85" i="18"/>
  <c r="T96" i="18"/>
  <c r="T108" i="18" s="1"/>
  <c r="V85" i="18"/>
  <c r="V96" i="18"/>
  <c r="V108" i="18" s="1"/>
  <c r="X85" i="18"/>
  <c r="X96" i="18"/>
  <c r="X108" i="18" s="1"/>
  <c r="Z85" i="18"/>
  <c r="Z96" i="18"/>
  <c r="Z108" i="18" s="1"/>
  <c r="AB85" i="18"/>
  <c r="AB96" i="18"/>
  <c r="AB108" i="18" s="1"/>
  <c r="AD85" i="18"/>
  <c r="AD96" i="18"/>
  <c r="AD108" i="18" s="1"/>
  <c r="AF85" i="18"/>
  <c r="AF96" i="18"/>
  <c r="AF108" i="18" s="1"/>
  <c r="AH85" i="18"/>
  <c r="AH96" i="18"/>
  <c r="AH108" i="18" s="1"/>
  <c r="AL85" i="18"/>
  <c r="AL96" i="18"/>
  <c r="AL108" i="18" s="1"/>
  <c r="AN75" i="18"/>
  <c r="AN99" i="18"/>
  <c r="AJ100" i="18"/>
  <c r="AN77" i="18"/>
  <c r="AJ102" i="18"/>
  <c r="AN79" i="18"/>
  <c r="AN81" i="18"/>
  <c r="AN83" i="18"/>
  <c r="D85" i="18"/>
  <c r="F85" i="18"/>
  <c r="H85" i="18"/>
  <c r="J85" i="18"/>
  <c r="K96" i="18"/>
  <c r="K108" i="18" s="1"/>
  <c r="K85" i="18"/>
  <c r="M96" i="18"/>
  <c r="M108" i="18" s="1"/>
  <c r="M85" i="18"/>
  <c r="O96" i="18"/>
  <c r="O108" i="18" s="1"/>
  <c r="O85" i="18"/>
  <c r="Q96" i="18"/>
  <c r="Q108" i="18" s="1"/>
  <c r="Q85" i="18"/>
  <c r="S96" i="18"/>
  <c r="W96" i="18"/>
  <c r="W85" i="18"/>
  <c r="Y96" i="18"/>
  <c r="Y108" i="18" s="1"/>
  <c r="Y85" i="18"/>
  <c r="AA96" i="18"/>
  <c r="AA108" i="18" s="1"/>
  <c r="AA85" i="18"/>
  <c r="AC96" i="18"/>
  <c r="AC108" i="18" s="1"/>
  <c r="AC85" i="18"/>
  <c r="AE96" i="18"/>
  <c r="AE108" i="18" s="1"/>
  <c r="AE85" i="18"/>
  <c r="AG96" i="18"/>
  <c r="AG85" i="18"/>
  <c r="AI96" i="18"/>
  <c r="AI108" i="18" s="1"/>
  <c r="AI85" i="18"/>
  <c r="AK96" i="18"/>
  <c r="AK85" i="18"/>
  <c r="AJ97" i="18"/>
  <c r="AN74" i="18"/>
  <c r="AJ99" i="18"/>
  <c r="AN76" i="18"/>
  <c r="AN78" i="18"/>
  <c r="AN102" i="18"/>
  <c r="AJ103" i="18"/>
  <c r="AN80" i="18"/>
  <c r="U104" i="18"/>
  <c r="R104" i="18"/>
  <c r="AJ104" i="18" s="1"/>
  <c r="AN104" i="18"/>
  <c r="AJ105" i="18"/>
  <c r="AN82" i="18"/>
  <c r="R106" i="18"/>
  <c r="AJ106" i="18" s="1"/>
  <c r="AN106" i="18"/>
  <c r="AN84" i="18"/>
  <c r="E85" i="18"/>
  <c r="G85" i="18"/>
  <c r="I85" i="18"/>
  <c r="D108" i="17"/>
  <c r="L85" i="17"/>
  <c r="L96" i="17"/>
  <c r="L108" i="17" s="1"/>
  <c r="N85" i="17"/>
  <c r="N96" i="17"/>
  <c r="N108" i="17" s="1"/>
  <c r="P85" i="17"/>
  <c r="P96" i="17"/>
  <c r="P108" i="17" s="1"/>
  <c r="T85" i="17"/>
  <c r="T96" i="17"/>
  <c r="T108" i="17" s="1"/>
  <c r="V85" i="17"/>
  <c r="V96" i="17"/>
  <c r="V108" i="17" s="1"/>
  <c r="X85" i="17"/>
  <c r="X96" i="17"/>
  <c r="X108" i="17" s="1"/>
  <c r="Z85" i="17"/>
  <c r="Z96" i="17"/>
  <c r="Z108" i="17" s="1"/>
  <c r="AB85" i="17"/>
  <c r="AB96" i="17"/>
  <c r="AB108" i="17" s="1"/>
  <c r="AD85" i="17"/>
  <c r="AD96" i="17"/>
  <c r="AD108" i="17" s="1"/>
  <c r="AF85" i="17"/>
  <c r="AF96" i="17"/>
  <c r="AF108" i="17" s="1"/>
  <c r="AH85" i="17"/>
  <c r="AH96" i="17"/>
  <c r="AH108" i="17" s="1"/>
  <c r="AL85" i="17"/>
  <c r="AL96" i="17"/>
  <c r="AL108" i="17" s="1"/>
  <c r="AN75" i="17"/>
  <c r="AJ100" i="17"/>
  <c r="AN77" i="17"/>
  <c r="AN79" i="17"/>
  <c r="AN103" i="17"/>
  <c r="AJ104" i="17"/>
  <c r="AN81" i="17"/>
  <c r="AN83" i="17"/>
  <c r="D85" i="17"/>
  <c r="F85" i="17"/>
  <c r="H85" i="17"/>
  <c r="J85" i="17"/>
  <c r="K96" i="17"/>
  <c r="K108" i="17" s="1"/>
  <c r="K85" i="17"/>
  <c r="M96" i="17"/>
  <c r="M108" i="17" s="1"/>
  <c r="M85" i="17"/>
  <c r="O96" i="17"/>
  <c r="O108" i="17" s="1"/>
  <c r="O85" i="17"/>
  <c r="Q96" i="17"/>
  <c r="Q108" i="17" s="1"/>
  <c r="Q85" i="17"/>
  <c r="S96" i="17"/>
  <c r="W96" i="17"/>
  <c r="W85" i="17"/>
  <c r="Y96" i="17"/>
  <c r="Y108" i="17" s="1"/>
  <c r="Y85" i="17"/>
  <c r="AA96" i="17"/>
  <c r="AA108" i="17" s="1"/>
  <c r="AA85" i="17"/>
  <c r="AC96" i="17"/>
  <c r="AC108" i="17" s="1"/>
  <c r="AC85" i="17"/>
  <c r="AE96" i="17"/>
  <c r="AE108" i="17" s="1"/>
  <c r="AE85" i="17"/>
  <c r="AG96" i="17"/>
  <c r="AG85" i="17"/>
  <c r="AI96" i="17"/>
  <c r="AI108" i="17" s="1"/>
  <c r="AI85" i="17"/>
  <c r="AK96" i="17"/>
  <c r="AK85" i="17"/>
  <c r="AJ97" i="17"/>
  <c r="AN74" i="17"/>
  <c r="AJ99" i="17"/>
  <c r="AN76" i="17"/>
  <c r="AJ101" i="17"/>
  <c r="AN78" i="17"/>
  <c r="AJ103" i="17"/>
  <c r="AN80" i="17"/>
  <c r="AN82" i="17"/>
  <c r="R106" i="17"/>
  <c r="AJ106" i="17" s="1"/>
  <c r="AN106" i="17"/>
  <c r="AN84" i="17"/>
  <c r="E85" i="17"/>
  <c r="G85" i="17"/>
  <c r="I85" i="17"/>
  <c r="D108" i="16"/>
  <c r="L85" i="16"/>
  <c r="L96" i="16"/>
  <c r="L108" i="16" s="1"/>
  <c r="N85" i="16"/>
  <c r="N96" i="16"/>
  <c r="N108" i="16" s="1"/>
  <c r="P85" i="16"/>
  <c r="P96" i="16"/>
  <c r="P108" i="16" s="1"/>
  <c r="T85" i="16"/>
  <c r="T96" i="16"/>
  <c r="T108" i="16" s="1"/>
  <c r="V85" i="16"/>
  <c r="V96" i="16"/>
  <c r="V108" i="16" s="1"/>
  <c r="X85" i="16"/>
  <c r="X96" i="16"/>
  <c r="X108" i="16" s="1"/>
  <c r="Z85" i="16"/>
  <c r="Z96" i="16"/>
  <c r="Z108" i="16" s="1"/>
  <c r="AB85" i="16"/>
  <c r="AB96" i="16"/>
  <c r="AB108" i="16" s="1"/>
  <c r="AD85" i="16"/>
  <c r="AD96" i="16"/>
  <c r="AD108" i="16" s="1"/>
  <c r="AF85" i="16"/>
  <c r="AF96" i="16"/>
  <c r="AF108" i="16" s="1"/>
  <c r="AH85" i="16"/>
  <c r="AH96" i="16"/>
  <c r="AH108" i="16" s="1"/>
  <c r="AL85" i="16"/>
  <c r="AL96" i="16"/>
  <c r="AL108" i="16" s="1"/>
  <c r="AN97" i="16"/>
  <c r="AJ98" i="16"/>
  <c r="AN75" i="16"/>
  <c r="AJ100" i="16"/>
  <c r="AN77" i="16"/>
  <c r="AN79" i="16"/>
  <c r="AN81" i="16"/>
  <c r="AN83" i="16"/>
  <c r="D85" i="16"/>
  <c r="F85" i="16"/>
  <c r="H85" i="16"/>
  <c r="J85" i="16"/>
  <c r="K96" i="16"/>
  <c r="K108" i="16" s="1"/>
  <c r="K85" i="16"/>
  <c r="M96" i="16"/>
  <c r="M108" i="16" s="1"/>
  <c r="M85" i="16"/>
  <c r="O96" i="16"/>
  <c r="O108" i="16" s="1"/>
  <c r="O85" i="16"/>
  <c r="Q96" i="16"/>
  <c r="Q108" i="16" s="1"/>
  <c r="Q85" i="16"/>
  <c r="S96" i="16"/>
  <c r="W96" i="16"/>
  <c r="W85" i="16"/>
  <c r="Y96" i="16"/>
  <c r="Y108" i="16" s="1"/>
  <c r="Y85" i="16"/>
  <c r="AA96" i="16"/>
  <c r="AA108" i="16" s="1"/>
  <c r="AA85" i="16"/>
  <c r="AC96" i="16"/>
  <c r="AC108" i="16" s="1"/>
  <c r="AC85" i="16"/>
  <c r="AE96" i="16"/>
  <c r="AE108" i="16" s="1"/>
  <c r="AE85" i="16"/>
  <c r="AG96" i="16"/>
  <c r="AG85" i="16"/>
  <c r="AI96" i="16"/>
  <c r="AI108" i="16" s="1"/>
  <c r="AI85" i="16"/>
  <c r="AK96" i="16"/>
  <c r="AK85" i="16"/>
  <c r="AN74" i="16"/>
  <c r="AN76" i="16"/>
  <c r="AN100" i="16"/>
  <c r="AJ101" i="16"/>
  <c r="AN78" i="16"/>
  <c r="R102" i="16"/>
  <c r="AJ102" i="16" s="1"/>
  <c r="AN102" i="16"/>
  <c r="AJ103" i="16"/>
  <c r="AN80" i="16"/>
  <c r="U104" i="16"/>
  <c r="R104" i="16"/>
  <c r="AJ104" i="16" s="1"/>
  <c r="AN104" i="16"/>
  <c r="AJ105" i="16"/>
  <c r="AN82" i="16"/>
  <c r="U106" i="16"/>
  <c r="R106" i="16"/>
  <c r="AJ106" i="16" s="1"/>
  <c r="AN106" i="16"/>
  <c r="AN84" i="16"/>
  <c r="E85" i="16"/>
  <c r="G85" i="16"/>
  <c r="I85" i="16"/>
  <c r="D108" i="15"/>
  <c r="L85" i="15"/>
  <c r="L96" i="15"/>
  <c r="L108" i="15" s="1"/>
  <c r="N85" i="15"/>
  <c r="N96" i="15"/>
  <c r="N108" i="15" s="1"/>
  <c r="P85" i="15"/>
  <c r="P96" i="15"/>
  <c r="P108" i="15" s="1"/>
  <c r="T85" i="15"/>
  <c r="T96" i="15"/>
  <c r="T108" i="15" s="1"/>
  <c r="V85" i="15"/>
  <c r="V96" i="15"/>
  <c r="V108" i="15" s="1"/>
  <c r="X85" i="15"/>
  <c r="X96" i="15"/>
  <c r="X108" i="15" s="1"/>
  <c r="Z85" i="15"/>
  <c r="Z96" i="15"/>
  <c r="Z108" i="15" s="1"/>
  <c r="AB85" i="15"/>
  <c r="AB96" i="15"/>
  <c r="AB108" i="15" s="1"/>
  <c r="AD85" i="15"/>
  <c r="AD96" i="15"/>
  <c r="AD108" i="15" s="1"/>
  <c r="AF85" i="15"/>
  <c r="AF96" i="15"/>
  <c r="AF108" i="15" s="1"/>
  <c r="AH85" i="15"/>
  <c r="AH96" i="15"/>
  <c r="AH108" i="15" s="1"/>
  <c r="AL85" i="15"/>
  <c r="AL96" i="15"/>
  <c r="AL108" i="15" s="1"/>
  <c r="AN97" i="15"/>
  <c r="AJ98" i="15"/>
  <c r="AN75" i="15"/>
  <c r="R99" i="15"/>
  <c r="AN99" i="15"/>
  <c r="AJ100" i="15"/>
  <c r="AN77" i="15"/>
  <c r="R101" i="15"/>
  <c r="AJ101" i="15" s="1"/>
  <c r="AN101" i="15"/>
  <c r="AJ102" i="15"/>
  <c r="AN79" i="15"/>
  <c r="AN103" i="15"/>
  <c r="AN81" i="15"/>
  <c r="AN83" i="15"/>
  <c r="D85" i="15"/>
  <c r="F85" i="15"/>
  <c r="H85" i="15"/>
  <c r="J85" i="15"/>
  <c r="K96" i="15"/>
  <c r="K108" i="15" s="1"/>
  <c r="K85" i="15"/>
  <c r="M96" i="15"/>
  <c r="M108" i="15" s="1"/>
  <c r="M85" i="15"/>
  <c r="O96" i="15"/>
  <c r="O108" i="15" s="1"/>
  <c r="O85" i="15"/>
  <c r="Q96" i="15"/>
  <c r="Q108" i="15" s="1"/>
  <c r="Q85" i="15"/>
  <c r="S96" i="15"/>
  <c r="Y96" i="15"/>
  <c r="Y108" i="15" s="1"/>
  <c r="Y85" i="15"/>
  <c r="AA96" i="15"/>
  <c r="AA108" i="15" s="1"/>
  <c r="AA85" i="15"/>
  <c r="AC96" i="15"/>
  <c r="AC108" i="15" s="1"/>
  <c r="AC85" i="15"/>
  <c r="AE96" i="15"/>
  <c r="AE108" i="15" s="1"/>
  <c r="AE85" i="15"/>
  <c r="AG96" i="15"/>
  <c r="AG85" i="15"/>
  <c r="AI96" i="15"/>
  <c r="AI108" i="15" s="1"/>
  <c r="AI85" i="15"/>
  <c r="AK96" i="15"/>
  <c r="AK85" i="15"/>
  <c r="AN74" i="15"/>
  <c r="AJ99" i="15"/>
  <c r="AN76" i="15"/>
  <c r="AN78" i="15"/>
  <c r="AN80" i="15"/>
  <c r="AN82" i="15"/>
  <c r="AN106" i="15"/>
  <c r="AN84" i="15"/>
  <c r="E85" i="15"/>
  <c r="G85" i="15"/>
  <c r="I85" i="15"/>
  <c r="K96" i="14"/>
  <c r="K108" i="14" s="1"/>
  <c r="K85" i="14"/>
  <c r="M96" i="14"/>
  <c r="M108" i="14" s="1"/>
  <c r="M85" i="14"/>
  <c r="O96" i="14"/>
  <c r="O108" i="14" s="1"/>
  <c r="O85" i="14"/>
  <c r="Q96" i="14"/>
  <c r="Q108" i="14" s="1"/>
  <c r="Q85" i="14"/>
  <c r="S96" i="14"/>
  <c r="S108" i="14" s="1"/>
  <c r="S85" i="14"/>
  <c r="W96" i="14"/>
  <c r="W85" i="14"/>
  <c r="Y96" i="14"/>
  <c r="Y108" i="14" s="1"/>
  <c r="Y85" i="14"/>
  <c r="AA96" i="14"/>
  <c r="AA108" i="14" s="1"/>
  <c r="AA85" i="14"/>
  <c r="AC96" i="14"/>
  <c r="AC108" i="14" s="1"/>
  <c r="AC85" i="14"/>
  <c r="AE96" i="14"/>
  <c r="AE108" i="14" s="1"/>
  <c r="AE85" i="14"/>
  <c r="AG96" i="14"/>
  <c r="AG85" i="14"/>
  <c r="AI96" i="14"/>
  <c r="AI108" i="14" s="1"/>
  <c r="AI85" i="14"/>
  <c r="AK96" i="14"/>
  <c r="AK85" i="14"/>
  <c r="AN74" i="14"/>
  <c r="AN76" i="14"/>
  <c r="AN78" i="14"/>
  <c r="AN80" i="14"/>
  <c r="AN82" i="14"/>
  <c r="AN84" i="14"/>
  <c r="E85" i="14"/>
  <c r="G85" i="14"/>
  <c r="I85" i="14"/>
  <c r="L85" i="14"/>
  <c r="D108" i="14"/>
  <c r="N85" i="14"/>
  <c r="N96" i="14"/>
  <c r="N108" i="14" s="1"/>
  <c r="P85" i="14"/>
  <c r="P96" i="14"/>
  <c r="P108" i="14" s="1"/>
  <c r="T85" i="14"/>
  <c r="T96" i="14"/>
  <c r="T108" i="14" s="1"/>
  <c r="V85" i="14"/>
  <c r="V96" i="14"/>
  <c r="V108" i="14" s="1"/>
  <c r="X85" i="14"/>
  <c r="X96" i="14"/>
  <c r="X108" i="14" s="1"/>
  <c r="Z85" i="14"/>
  <c r="Z96" i="14"/>
  <c r="Z108" i="14" s="1"/>
  <c r="AB85" i="14"/>
  <c r="AB96" i="14"/>
  <c r="AB108" i="14" s="1"/>
  <c r="AD85" i="14"/>
  <c r="AD96" i="14"/>
  <c r="AD108" i="14" s="1"/>
  <c r="AF85" i="14"/>
  <c r="AF96" i="14"/>
  <c r="AF108" i="14" s="1"/>
  <c r="AH85" i="14"/>
  <c r="AH96" i="14"/>
  <c r="AH108" i="14" s="1"/>
  <c r="AL85" i="14"/>
  <c r="AL96" i="14"/>
  <c r="AL108" i="14" s="1"/>
  <c r="AN73" i="14"/>
  <c r="U97" i="14"/>
  <c r="R97" i="14"/>
  <c r="AJ97" i="14" s="1"/>
  <c r="AN97" i="14"/>
  <c r="AJ98" i="14"/>
  <c r="AN75" i="14"/>
  <c r="R99" i="14"/>
  <c r="AJ99" i="14" s="1"/>
  <c r="AN99" i="14"/>
  <c r="AJ100" i="14"/>
  <c r="AN77" i="14"/>
  <c r="AJ102" i="14"/>
  <c r="AN79" i="14"/>
  <c r="AN103" i="14"/>
  <c r="AJ104" i="14"/>
  <c r="AN81" i="14"/>
  <c r="R105" i="14"/>
  <c r="AJ105" i="14" s="1"/>
  <c r="AN105" i="14"/>
  <c r="AJ106" i="14"/>
  <c r="AN83" i="14"/>
  <c r="D85" i="14"/>
  <c r="F85" i="14"/>
  <c r="H85" i="14"/>
  <c r="J85" i="14"/>
  <c r="D108" i="13"/>
  <c r="L85" i="13"/>
  <c r="L96" i="13"/>
  <c r="L108" i="13" s="1"/>
  <c r="N85" i="13"/>
  <c r="N96" i="13"/>
  <c r="N108" i="13" s="1"/>
  <c r="P85" i="13"/>
  <c r="P96" i="13"/>
  <c r="P108" i="13" s="1"/>
  <c r="T85" i="13"/>
  <c r="T96" i="13"/>
  <c r="T108" i="13" s="1"/>
  <c r="V85" i="13"/>
  <c r="V96" i="13"/>
  <c r="V108" i="13" s="1"/>
  <c r="X85" i="13"/>
  <c r="X96" i="13"/>
  <c r="X108" i="13" s="1"/>
  <c r="Z85" i="13"/>
  <c r="Z96" i="13"/>
  <c r="Z108" i="13" s="1"/>
  <c r="AB85" i="13"/>
  <c r="AB96" i="13"/>
  <c r="AB108" i="13" s="1"/>
  <c r="AD85" i="13"/>
  <c r="AD96" i="13"/>
  <c r="AD108" i="13" s="1"/>
  <c r="AF85" i="13"/>
  <c r="AF96" i="13"/>
  <c r="AF108" i="13" s="1"/>
  <c r="AH85" i="13"/>
  <c r="AH96" i="13"/>
  <c r="AH108" i="13" s="1"/>
  <c r="AL85" i="13"/>
  <c r="AL96" i="13"/>
  <c r="AL108" i="13" s="1"/>
  <c r="AN97" i="13"/>
  <c r="AJ98" i="13"/>
  <c r="AN75" i="13"/>
  <c r="R99" i="13"/>
  <c r="AJ99" i="13" s="1"/>
  <c r="AN99" i="13"/>
  <c r="AN77" i="13"/>
  <c r="AJ102" i="13"/>
  <c r="AN79" i="13"/>
  <c r="AN81" i="13"/>
  <c r="AN83" i="13"/>
  <c r="D85" i="13"/>
  <c r="F85" i="13"/>
  <c r="H85" i="13"/>
  <c r="J85" i="13"/>
  <c r="K96" i="13"/>
  <c r="K108" i="13" s="1"/>
  <c r="K85" i="13"/>
  <c r="M96" i="13"/>
  <c r="M108" i="13" s="1"/>
  <c r="M85" i="13"/>
  <c r="O96" i="13"/>
  <c r="O108" i="13" s="1"/>
  <c r="O85" i="13"/>
  <c r="Q96" i="13"/>
  <c r="Q108" i="13" s="1"/>
  <c r="Q85" i="13"/>
  <c r="S96" i="13"/>
  <c r="W96" i="13"/>
  <c r="W85" i="13"/>
  <c r="Y96" i="13"/>
  <c r="Y108" i="13" s="1"/>
  <c r="Y85" i="13"/>
  <c r="AA96" i="13"/>
  <c r="AA108" i="13" s="1"/>
  <c r="AA85" i="13"/>
  <c r="AC96" i="13"/>
  <c r="AC108" i="13" s="1"/>
  <c r="AC85" i="13"/>
  <c r="AE96" i="13"/>
  <c r="AE108" i="13" s="1"/>
  <c r="AE85" i="13"/>
  <c r="AG96" i="13"/>
  <c r="AG85" i="13"/>
  <c r="AI96" i="13"/>
  <c r="AI108" i="13" s="1"/>
  <c r="AI85" i="13"/>
  <c r="AK96" i="13"/>
  <c r="AK85" i="13"/>
  <c r="AN74" i="13"/>
  <c r="AN76" i="13"/>
  <c r="AN78" i="13"/>
  <c r="AJ103" i="13"/>
  <c r="AN80" i="13"/>
  <c r="R104" i="13"/>
  <c r="AJ104" i="13" s="1"/>
  <c r="AN104" i="13"/>
  <c r="AJ105" i="13"/>
  <c r="AN82" i="13"/>
  <c r="R106" i="13"/>
  <c r="AJ106" i="13" s="1"/>
  <c r="AN106" i="13"/>
  <c r="AN84" i="13"/>
  <c r="E85" i="13"/>
  <c r="G85" i="13"/>
  <c r="I85" i="13"/>
  <c r="K96" i="12"/>
  <c r="K108" i="12" s="1"/>
  <c r="K85" i="12"/>
  <c r="M96" i="12"/>
  <c r="M108" i="12" s="1"/>
  <c r="M85" i="12"/>
  <c r="O96" i="12"/>
  <c r="O108" i="12" s="1"/>
  <c r="O85" i="12"/>
  <c r="Q96" i="12"/>
  <c r="Q108" i="12" s="1"/>
  <c r="Q85" i="12"/>
  <c r="S96" i="12"/>
  <c r="W96" i="12"/>
  <c r="W85" i="12"/>
  <c r="Y96" i="12"/>
  <c r="Y108" i="12" s="1"/>
  <c r="Y85" i="12"/>
  <c r="AA96" i="12"/>
  <c r="AA108" i="12" s="1"/>
  <c r="AA85" i="12"/>
  <c r="AC96" i="12"/>
  <c r="AC108" i="12" s="1"/>
  <c r="AC85" i="12"/>
  <c r="AE96" i="12"/>
  <c r="AE108" i="12" s="1"/>
  <c r="AE85" i="12"/>
  <c r="AG96" i="12"/>
  <c r="AG85" i="12"/>
  <c r="AI96" i="12"/>
  <c r="AI108" i="12" s="1"/>
  <c r="AI85" i="12"/>
  <c r="AK96" i="12"/>
  <c r="AK85" i="12"/>
  <c r="AN74" i="12"/>
  <c r="AN76" i="12"/>
  <c r="AN78" i="12"/>
  <c r="AN80" i="12"/>
  <c r="AN82" i="12"/>
  <c r="AN106" i="12"/>
  <c r="AN84" i="12"/>
  <c r="E85" i="12"/>
  <c r="G85" i="12"/>
  <c r="I85" i="12"/>
  <c r="L85" i="12"/>
  <c r="D108" i="12"/>
  <c r="N85" i="12"/>
  <c r="N96" i="12"/>
  <c r="N108" i="12" s="1"/>
  <c r="P85" i="12"/>
  <c r="P96" i="12"/>
  <c r="P108" i="12" s="1"/>
  <c r="T85" i="12"/>
  <c r="T96" i="12"/>
  <c r="T108" i="12" s="1"/>
  <c r="V85" i="12"/>
  <c r="V96" i="12"/>
  <c r="V108" i="12" s="1"/>
  <c r="X85" i="12"/>
  <c r="X96" i="12"/>
  <c r="X108" i="12" s="1"/>
  <c r="Z85" i="12"/>
  <c r="Z96" i="12"/>
  <c r="Z108" i="12" s="1"/>
  <c r="AB85" i="12"/>
  <c r="AB96" i="12"/>
  <c r="AB108" i="12" s="1"/>
  <c r="AD85" i="12"/>
  <c r="AD96" i="12"/>
  <c r="AD108" i="12" s="1"/>
  <c r="AF85" i="12"/>
  <c r="AF96" i="12"/>
  <c r="AF108" i="12" s="1"/>
  <c r="AH85" i="12"/>
  <c r="AH96" i="12"/>
  <c r="AH108" i="12" s="1"/>
  <c r="AL85" i="12"/>
  <c r="AL96" i="12"/>
  <c r="AL108" i="12" s="1"/>
  <c r="AN73" i="12"/>
  <c r="AN97" i="12"/>
  <c r="AN75" i="12"/>
  <c r="AN99" i="12"/>
  <c r="AJ100" i="12"/>
  <c r="AN77" i="12"/>
  <c r="AN101" i="12"/>
  <c r="AJ102" i="12"/>
  <c r="AN79" i="12"/>
  <c r="U103" i="12"/>
  <c r="R103" i="12"/>
  <c r="AJ103" i="12" s="1"/>
  <c r="AN103" i="12"/>
  <c r="AJ104" i="12"/>
  <c r="AN81" i="12"/>
  <c r="AJ106" i="12"/>
  <c r="AN83" i="12"/>
  <c r="D85" i="12"/>
  <c r="F85" i="12"/>
  <c r="H85" i="12"/>
  <c r="J85" i="12"/>
  <c r="D108" i="11"/>
  <c r="L85" i="11"/>
  <c r="L96" i="11"/>
  <c r="L108" i="11" s="1"/>
  <c r="N85" i="11"/>
  <c r="N96" i="11"/>
  <c r="N108" i="11" s="1"/>
  <c r="P85" i="11"/>
  <c r="P96" i="11"/>
  <c r="P108" i="11" s="1"/>
  <c r="T85" i="11"/>
  <c r="T96" i="11"/>
  <c r="T108" i="11" s="1"/>
  <c r="V85" i="11"/>
  <c r="V96" i="11"/>
  <c r="V108" i="11" s="1"/>
  <c r="X85" i="11"/>
  <c r="X96" i="11"/>
  <c r="X108" i="11" s="1"/>
  <c r="Z85" i="11"/>
  <c r="Z96" i="11"/>
  <c r="Z108" i="11" s="1"/>
  <c r="AB85" i="11"/>
  <c r="AB96" i="11"/>
  <c r="AB108" i="11" s="1"/>
  <c r="AD85" i="11"/>
  <c r="AD96" i="11"/>
  <c r="AD108" i="11" s="1"/>
  <c r="AF85" i="11"/>
  <c r="AF96" i="11"/>
  <c r="AF108" i="11" s="1"/>
  <c r="AH85" i="11"/>
  <c r="AH96" i="11"/>
  <c r="AH108" i="11" s="1"/>
  <c r="AL85" i="11"/>
  <c r="AL96" i="11"/>
  <c r="AL108" i="11" s="1"/>
  <c r="AJ98" i="11"/>
  <c r="AN75" i="11"/>
  <c r="AN77" i="11"/>
  <c r="AN79" i="11"/>
  <c r="AN81" i="11"/>
  <c r="AN83" i="11"/>
  <c r="D85" i="11"/>
  <c r="F85" i="11"/>
  <c r="H85" i="11"/>
  <c r="J85" i="11"/>
  <c r="K96" i="11"/>
  <c r="K108" i="11" s="1"/>
  <c r="K85" i="11"/>
  <c r="M96" i="11"/>
  <c r="M108" i="11" s="1"/>
  <c r="M85" i="11"/>
  <c r="O96" i="11"/>
  <c r="O108" i="11" s="1"/>
  <c r="O85" i="11"/>
  <c r="Q96" i="11"/>
  <c r="Q108" i="11" s="1"/>
  <c r="Q85" i="11"/>
  <c r="S96" i="11"/>
  <c r="S108" i="11" s="1"/>
  <c r="S85" i="11"/>
  <c r="W96" i="11"/>
  <c r="W85" i="11"/>
  <c r="Y96" i="11"/>
  <c r="Y108" i="11" s="1"/>
  <c r="Y85" i="11"/>
  <c r="AA96" i="11"/>
  <c r="AA108" i="11" s="1"/>
  <c r="AA85" i="11"/>
  <c r="AC96" i="11"/>
  <c r="AC108" i="11" s="1"/>
  <c r="AC85" i="11"/>
  <c r="AE96" i="11"/>
  <c r="AE108" i="11" s="1"/>
  <c r="AE85" i="11"/>
  <c r="AG96" i="11"/>
  <c r="AG85" i="11"/>
  <c r="AI96" i="11"/>
  <c r="AI108" i="11" s="1"/>
  <c r="AI85" i="11"/>
  <c r="AK96" i="11"/>
  <c r="AK85" i="11"/>
  <c r="AN74" i="11"/>
  <c r="AN98" i="11"/>
  <c r="AJ99" i="11"/>
  <c r="AN76" i="11"/>
  <c r="U77" i="11"/>
  <c r="U100" i="11"/>
  <c r="R100" i="11"/>
  <c r="AJ100" i="11" s="1"/>
  <c r="AN100" i="11"/>
  <c r="AJ101" i="11"/>
  <c r="AN78" i="11"/>
  <c r="U79" i="11"/>
  <c r="U102" i="11"/>
  <c r="R102" i="11"/>
  <c r="AJ102" i="11" s="1"/>
  <c r="AN102" i="11"/>
  <c r="AJ103" i="11"/>
  <c r="AN80" i="11"/>
  <c r="U81" i="11"/>
  <c r="U104" i="11"/>
  <c r="R104" i="11"/>
  <c r="AJ104" i="11" s="1"/>
  <c r="AN104" i="11"/>
  <c r="AJ105" i="11"/>
  <c r="AN82" i="11"/>
  <c r="U83" i="11"/>
  <c r="U106" i="11"/>
  <c r="R106" i="11"/>
  <c r="AJ106" i="11" s="1"/>
  <c r="AN106" i="11"/>
  <c r="AJ107" i="11"/>
  <c r="AN84" i="11"/>
  <c r="E85" i="11"/>
  <c r="G85" i="11"/>
  <c r="I85" i="11"/>
  <c r="D108" i="10"/>
  <c r="L85" i="10"/>
  <c r="L96" i="10"/>
  <c r="L108" i="10" s="1"/>
  <c r="N85" i="10"/>
  <c r="N96" i="10"/>
  <c r="N108" i="10" s="1"/>
  <c r="P85" i="10"/>
  <c r="P96" i="10"/>
  <c r="P108" i="10" s="1"/>
  <c r="T85" i="10"/>
  <c r="T96" i="10"/>
  <c r="T108" i="10" s="1"/>
  <c r="V85" i="10"/>
  <c r="V96" i="10"/>
  <c r="V108" i="10" s="1"/>
  <c r="X85" i="10"/>
  <c r="X96" i="10"/>
  <c r="X108" i="10" s="1"/>
  <c r="Z85" i="10"/>
  <c r="Z96" i="10"/>
  <c r="Z108" i="10" s="1"/>
  <c r="AB85" i="10"/>
  <c r="AB96" i="10"/>
  <c r="AB108" i="10" s="1"/>
  <c r="AD85" i="10"/>
  <c r="AD96" i="10"/>
  <c r="AD108" i="10" s="1"/>
  <c r="AF85" i="10"/>
  <c r="AF96" i="10"/>
  <c r="AF108" i="10" s="1"/>
  <c r="AH85" i="10"/>
  <c r="AH96" i="10"/>
  <c r="AH108" i="10" s="1"/>
  <c r="AL85" i="10"/>
  <c r="AL96" i="10"/>
  <c r="AL108" i="10" s="1"/>
  <c r="AN97" i="10"/>
  <c r="AJ98" i="10"/>
  <c r="AN75" i="10"/>
  <c r="AN77" i="10"/>
  <c r="AN79" i="10"/>
  <c r="AN81" i="10"/>
  <c r="AN83" i="10"/>
  <c r="D85" i="10"/>
  <c r="F85" i="10"/>
  <c r="H85" i="10"/>
  <c r="J85" i="10"/>
  <c r="K96" i="10"/>
  <c r="K108" i="10" s="1"/>
  <c r="K85" i="10"/>
  <c r="M96" i="10"/>
  <c r="M108" i="10" s="1"/>
  <c r="M85" i="10"/>
  <c r="O96" i="10"/>
  <c r="O108" i="10" s="1"/>
  <c r="O85" i="10"/>
  <c r="Q96" i="10"/>
  <c r="Q108" i="10" s="1"/>
  <c r="Q85" i="10"/>
  <c r="S96" i="10"/>
  <c r="W96" i="10"/>
  <c r="W85" i="10"/>
  <c r="Y96" i="10"/>
  <c r="Y108" i="10" s="1"/>
  <c r="Y85" i="10"/>
  <c r="AA96" i="10"/>
  <c r="AA108" i="10" s="1"/>
  <c r="AA85" i="10"/>
  <c r="AC96" i="10"/>
  <c r="AC108" i="10" s="1"/>
  <c r="AC85" i="10"/>
  <c r="AE96" i="10"/>
  <c r="AE108" i="10" s="1"/>
  <c r="AE85" i="10"/>
  <c r="AG96" i="10"/>
  <c r="AG85" i="10"/>
  <c r="AI96" i="10"/>
  <c r="AI108" i="10" s="1"/>
  <c r="AI85" i="10"/>
  <c r="AK96" i="10"/>
  <c r="AK85" i="10"/>
  <c r="AJ97" i="10"/>
  <c r="AN74" i="10"/>
  <c r="AJ99" i="10"/>
  <c r="AN76" i="10"/>
  <c r="AJ101" i="10"/>
  <c r="AN78" i="10"/>
  <c r="R102" i="10"/>
  <c r="AJ102" i="10" s="1"/>
  <c r="AN102" i="10"/>
  <c r="AJ103" i="10"/>
  <c r="AN80" i="10"/>
  <c r="U104" i="10"/>
  <c r="R104" i="10"/>
  <c r="AJ104" i="10" s="1"/>
  <c r="AN104" i="10"/>
  <c r="AJ105" i="10"/>
  <c r="AN82" i="10"/>
  <c r="AN106" i="10"/>
  <c r="AN84" i="10"/>
  <c r="E85" i="10"/>
  <c r="G85" i="10"/>
  <c r="I85" i="10"/>
  <c r="K96" i="9"/>
  <c r="K108" i="9" s="1"/>
  <c r="K85" i="9"/>
  <c r="M96" i="9"/>
  <c r="M108" i="9" s="1"/>
  <c r="M85" i="9"/>
  <c r="O96" i="9"/>
  <c r="O108" i="9" s="1"/>
  <c r="O85" i="9"/>
  <c r="Q96" i="9"/>
  <c r="Q108" i="9" s="1"/>
  <c r="Q85" i="9"/>
  <c r="S96" i="9"/>
  <c r="S108" i="9" s="1"/>
  <c r="S85" i="9"/>
  <c r="W96" i="9"/>
  <c r="W85" i="9"/>
  <c r="Y96" i="9"/>
  <c r="Y108" i="9" s="1"/>
  <c r="Y85" i="9"/>
  <c r="AA96" i="9"/>
  <c r="AA108" i="9" s="1"/>
  <c r="AA85" i="9"/>
  <c r="AC96" i="9"/>
  <c r="AC108" i="9" s="1"/>
  <c r="AC85" i="9"/>
  <c r="AE96" i="9"/>
  <c r="AE108" i="9" s="1"/>
  <c r="AE85" i="9"/>
  <c r="AG96" i="9"/>
  <c r="AG85" i="9"/>
  <c r="AI96" i="9"/>
  <c r="AI108" i="9" s="1"/>
  <c r="AI85" i="9"/>
  <c r="AK96" i="9"/>
  <c r="AK85" i="9"/>
  <c r="AN74" i="9"/>
  <c r="AN76" i="9"/>
  <c r="AN78" i="9"/>
  <c r="AN80" i="9"/>
  <c r="AN82" i="9"/>
  <c r="AN84" i="9"/>
  <c r="E85" i="9"/>
  <c r="G85" i="9"/>
  <c r="I85" i="9"/>
  <c r="L85" i="9"/>
  <c r="D108" i="9"/>
  <c r="N85" i="9"/>
  <c r="N96" i="9"/>
  <c r="N108" i="9" s="1"/>
  <c r="P85" i="9"/>
  <c r="P96" i="9"/>
  <c r="P108" i="9" s="1"/>
  <c r="T85" i="9"/>
  <c r="T96" i="9"/>
  <c r="T108" i="9" s="1"/>
  <c r="V85" i="9"/>
  <c r="V96" i="9"/>
  <c r="V108" i="9" s="1"/>
  <c r="X85" i="9"/>
  <c r="X96" i="9"/>
  <c r="X108" i="9" s="1"/>
  <c r="Z85" i="9"/>
  <c r="Z96" i="9"/>
  <c r="Z108" i="9" s="1"/>
  <c r="AB85" i="9"/>
  <c r="AB96" i="9"/>
  <c r="AB108" i="9" s="1"/>
  <c r="AD85" i="9"/>
  <c r="AD96" i="9"/>
  <c r="AD108" i="9" s="1"/>
  <c r="AF85" i="9"/>
  <c r="AF96" i="9"/>
  <c r="AF108" i="9" s="1"/>
  <c r="AH85" i="9"/>
  <c r="AH96" i="9"/>
  <c r="AH108" i="9" s="1"/>
  <c r="AL85" i="9"/>
  <c r="AL96" i="9"/>
  <c r="AL108" i="9" s="1"/>
  <c r="AN73" i="9"/>
  <c r="AJ98" i="9"/>
  <c r="AN75" i="9"/>
  <c r="AN99" i="9"/>
  <c r="AN77" i="9"/>
  <c r="U101" i="9"/>
  <c r="R101" i="9"/>
  <c r="AJ101" i="9" s="1"/>
  <c r="AN101" i="9"/>
  <c r="AJ102" i="9"/>
  <c r="AN79" i="9"/>
  <c r="U80" i="9"/>
  <c r="U103" i="9"/>
  <c r="R103" i="9"/>
  <c r="AJ103" i="9" s="1"/>
  <c r="AN103" i="9"/>
  <c r="AJ104" i="9"/>
  <c r="AN81" i="9"/>
  <c r="U82" i="9"/>
  <c r="U105" i="9"/>
  <c r="R105" i="9"/>
  <c r="AJ105" i="9" s="1"/>
  <c r="AN105" i="9"/>
  <c r="AJ106" i="9"/>
  <c r="AN83" i="9"/>
  <c r="U84" i="9"/>
  <c r="U107" i="9"/>
  <c r="R107" i="9"/>
  <c r="AJ107" i="9" s="1"/>
  <c r="AN107" i="9"/>
  <c r="D85" i="9"/>
  <c r="H85" i="9"/>
  <c r="J85" i="9"/>
  <c r="K96" i="8"/>
  <c r="K108" i="8" s="1"/>
  <c r="K85" i="8"/>
  <c r="M96" i="8"/>
  <c r="M108" i="8" s="1"/>
  <c r="M85" i="8"/>
  <c r="O96" i="8"/>
  <c r="O108" i="8" s="1"/>
  <c r="O85" i="8"/>
  <c r="Q96" i="8"/>
  <c r="Q108" i="8" s="1"/>
  <c r="Q85" i="8"/>
  <c r="S96" i="8"/>
  <c r="W96" i="8"/>
  <c r="W85" i="8"/>
  <c r="Y96" i="8"/>
  <c r="Y108" i="8" s="1"/>
  <c r="Y85" i="8"/>
  <c r="AA96" i="8"/>
  <c r="AA108" i="8" s="1"/>
  <c r="AA85" i="8"/>
  <c r="AC96" i="8"/>
  <c r="AC108" i="8" s="1"/>
  <c r="AC85" i="8"/>
  <c r="AE96" i="8"/>
  <c r="AE108" i="8" s="1"/>
  <c r="AE85" i="8"/>
  <c r="AG96" i="8"/>
  <c r="AG85" i="8"/>
  <c r="AI96" i="8"/>
  <c r="AI108" i="8" s="1"/>
  <c r="AI85" i="8"/>
  <c r="AK96" i="8"/>
  <c r="AK85" i="8"/>
  <c r="AN74" i="8"/>
  <c r="AN76" i="8"/>
  <c r="AJ101" i="8"/>
  <c r="AN78" i="8"/>
  <c r="AN102" i="8"/>
  <c r="AJ103" i="8"/>
  <c r="AN80" i="8"/>
  <c r="AN104" i="8"/>
  <c r="AN82" i="8"/>
  <c r="AN106" i="8"/>
  <c r="AN84" i="8"/>
  <c r="E85" i="8"/>
  <c r="G85" i="8"/>
  <c r="I85" i="8"/>
  <c r="L85" i="8"/>
  <c r="D108" i="8"/>
  <c r="N85" i="8"/>
  <c r="N96" i="8"/>
  <c r="N108" i="8" s="1"/>
  <c r="P85" i="8"/>
  <c r="P96" i="8"/>
  <c r="P108" i="8" s="1"/>
  <c r="T85" i="8"/>
  <c r="T96" i="8"/>
  <c r="T108" i="8" s="1"/>
  <c r="V85" i="8"/>
  <c r="V96" i="8"/>
  <c r="V108" i="8" s="1"/>
  <c r="X85" i="8"/>
  <c r="X96" i="8"/>
  <c r="X108" i="8" s="1"/>
  <c r="Z85" i="8"/>
  <c r="Z96" i="8"/>
  <c r="Z108" i="8" s="1"/>
  <c r="AB85" i="8"/>
  <c r="AB96" i="8"/>
  <c r="AB108" i="8" s="1"/>
  <c r="AD85" i="8"/>
  <c r="AD96" i="8"/>
  <c r="AD108" i="8" s="1"/>
  <c r="AF85" i="8"/>
  <c r="AF96" i="8"/>
  <c r="AF108" i="8" s="1"/>
  <c r="AH85" i="8"/>
  <c r="AH96" i="8"/>
  <c r="AH108" i="8" s="1"/>
  <c r="AL85" i="8"/>
  <c r="AL96" i="8"/>
  <c r="AL108" i="8" s="1"/>
  <c r="AN73" i="8"/>
  <c r="R97" i="8"/>
  <c r="AJ97" i="8" s="1"/>
  <c r="AN97" i="8"/>
  <c r="AJ98" i="8"/>
  <c r="AN75" i="8"/>
  <c r="AJ100" i="8"/>
  <c r="AN77" i="8"/>
  <c r="AJ102" i="8"/>
  <c r="AN79" i="8"/>
  <c r="AN81" i="8"/>
  <c r="AN83" i="8"/>
  <c r="D85" i="8"/>
  <c r="F85" i="8"/>
  <c r="H85" i="8"/>
  <c r="J85" i="8"/>
  <c r="K96" i="7"/>
  <c r="K108" i="7" s="1"/>
  <c r="K85" i="7"/>
  <c r="M96" i="7"/>
  <c r="M108" i="7" s="1"/>
  <c r="M85" i="7"/>
  <c r="O96" i="7"/>
  <c r="O108" i="7" s="1"/>
  <c r="O85" i="7"/>
  <c r="Q96" i="7"/>
  <c r="Q108" i="7" s="1"/>
  <c r="Q85" i="7"/>
  <c r="S96" i="7"/>
  <c r="S108" i="7" s="1"/>
  <c r="S85" i="7"/>
  <c r="W96" i="7"/>
  <c r="W85" i="7"/>
  <c r="Y96" i="7"/>
  <c r="Y108" i="7" s="1"/>
  <c r="Y85" i="7"/>
  <c r="AA96" i="7"/>
  <c r="AA108" i="7" s="1"/>
  <c r="AA85" i="7"/>
  <c r="AC96" i="7"/>
  <c r="AC108" i="7" s="1"/>
  <c r="AC85" i="7"/>
  <c r="AE96" i="7"/>
  <c r="AE108" i="7" s="1"/>
  <c r="AE85" i="7"/>
  <c r="AG96" i="7"/>
  <c r="AG85" i="7"/>
  <c r="AI96" i="7"/>
  <c r="AI108" i="7" s="1"/>
  <c r="AI85" i="7"/>
  <c r="AK96" i="7"/>
  <c r="AK85" i="7"/>
  <c r="AJ97" i="7"/>
  <c r="AN74" i="7"/>
  <c r="AJ99" i="7"/>
  <c r="AN76" i="7"/>
  <c r="AN100" i="7"/>
  <c r="AJ101" i="7"/>
  <c r="AN78" i="7"/>
  <c r="AN80" i="7"/>
  <c r="AN82" i="7"/>
  <c r="AJ107" i="7"/>
  <c r="AN84" i="7"/>
  <c r="E85" i="7"/>
  <c r="G85" i="7"/>
  <c r="I85" i="7"/>
  <c r="D108" i="7"/>
  <c r="J85" i="7"/>
  <c r="J96" i="7"/>
  <c r="J108" i="7" s="1"/>
  <c r="L85" i="7"/>
  <c r="L96" i="7"/>
  <c r="L108" i="7" s="1"/>
  <c r="N85" i="7"/>
  <c r="N96" i="7"/>
  <c r="N108" i="7" s="1"/>
  <c r="P85" i="7"/>
  <c r="P96" i="7"/>
  <c r="P108" i="7" s="1"/>
  <c r="T85" i="7"/>
  <c r="T96" i="7"/>
  <c r="T108" i="7" s="1"/>
  <c r="V85" i="7"/>
  <c r="V96" i="7"/>
  <c r="V108" i="7" s="1"/>
  <c r="X85" i="7"/>
  <c r="X96" i="7"/>
  <c r="X108" i="7" s="1"/>
  <c r="Z85" i="7"/>
  <c r="Z96" i="7"/>
  <c r="Z108" i="7" s="1"/>
  <c r="AB85" i="7"/>
  <c r="AB96" i="7"/>
  <c r="AB108" i="7" s="1"/>
  <c r="AD85" i="7"/>
  <c r="AD96" i="7"/>
  <c r="AD108" i="7" s="1"/>
  <c r="AF85" i="7"/>
  <c r="AF96" i="7"/>
  <c r="AF108" i="7" s="1"/>
  <c r="AH85" i="7"/>
  <c r="AH96" i="7"/>
  <c r="AH108" i="7" s="1"/>
  <c r="AL85" i="7"/>
  <c r="AL96" i="7"/>
  <c r="AL108" i="7" s="1"/>
  <c r="AN73" i="7"/>
  <c r="AN75" i="7"/>
  <c r="AJ100" i="7"/>
  <c r="AN77" i="7"/>
  <c r="AN79" i="7"/>
  <c r="AJ104" i="7"/>
  <c r="AN81" i="7"/>
  <c r="AJ106" i="7"/>
  <c r="AN83" i="7"/>
  <c r="D85" i="7"/>
  <c r="F85" i="7"/>
  <c r="H85" i="7"/>
  <c r="K96" i="6"/>
  <c r="K108" i="6" s="1"/>
  <c r="K85" i="6"/>
  <c r="M96" i="6"/>
  <c r="M108" i="6" s="1"/>
  <c r="M85" i="6"/>
  <c r="O96" i="6"/>
  <c r="O108" i="6" s="1"/>
  <c r="O85" i="6"/>
  <c r="Q96" i="6"/>
  <c r="Q108" i="6" s="1"/>
  <c r="Q85" i="6"/>
  <c r="S96" i="6"/>
  <c r="W96" i="6"/>
  <c r="W85" i="6"/>
  <c r="Y96" i="6"/>
  <c r="Y108" i="6" s="1"/>
  <c r="Y85" i="6"/>
  <c r="AA96" i="6"/>
  <c r="AA108" i="6" s="1"/>
  <c r="AA85" i="6"/>
  <c r="AC96" i="6"/>
  <c r="AC108" i="6" s="1"/>
  <c r="AC85" i="6"/>
  <c r="AE96" i="6"/>
  <c r="AE108" i="6" s="1"/>
  <c r="AE85" i="6"/>
  <c r="AG96" i="6"/>
  <c r="AG85" i="6"/>
  <c r="AI96" i="6"/>
  <c r="AI108" i="6" s="1"/>
  <c r="AI85" i="6"/>
  <c r="AK96" i="6"/>
  <c r="AK85" i="6"/>
  <c r="AN74" i="6"/>
  <c r="AN76" i="6"/>
  <c r="AN78" i="6"/>
  <c r="AN80" i="6"/>
  <c r="AN82" i="6"/>
  <c r="AN84" i="6"/>
  <c r="E85" i="6"/>
  <c r="G85" i="6"/>
  <c r="I85" i="6"/>
  <c r="D108" i="6"/>
  <c r="J85" i="6"/>
  <c r="J96" i="6"/>
  <c r="J108" i="6" s="1"/>
  <c r="L85" i="6"/>
  <c r="L96" i="6"/>
  <c r="L108" i="6" s="1"/>
  <c r="N85" i="6"/>
  <c r="N96" i="6"/>
  <c r="N108" i="6" s="1"/>
  <c r="P85" i="6"/>
  <c r="P96" i="6"/>
  <c r="P108" i="6" s="1"/>
  <c r="T85" i="6"/>
  <c r="T96" i="6"/>
  <c r="T108" i="6" s="1"/>
  <c r="V85" i="6"/>
  <c r="V96" i="6"/>
  <c r="V108" i="6" s="1"/>
  <c r="X85" i="6"/>
  <c r="X96" i="6"/>
  <c r="X108" i="6" s="1"/>
  <c r="Z85" i="6"/>
  <c r="Z96" i="6"/>
  <c r="Z108" i="6" s="1"/>
  <c r="AB85" i="6"/>
  <c r="AB96" i="6"/>
  <c r="AB108" i="6" s="1"/>
  <c r="AD85" i="6"/>
  <c r="AD96" i="6"/>
  <c r="AD108" i="6" s="1"/>
  <c r="AF85" i="6"/>
  <c r="AF96" i="6"/>
  <c r="AF108" i="6" s="1"/>
  <c r="AH85" i="6"/>
  <c r="AH96" i="6"/>
  <c r="AH108" i="6" s="1"/>
  <c r="AL85" i="6"/>
  <c r="AL96" i="6"/>
  <c r="AL108" i="6" s="1"/>
  <c r="AN73" i="6"/>
  <c r="AJ98" i="6"/>
  <c r="AN75" i="6"/>
  <c r="AN99" i="6"/>
  <c r="AJ100" i="6"/>
  <c r="AN77" i="6"/>
  <c r="AN101" i="6"/>
  <c r="AJ102" i="6"/>
  <c r="AN79" i="6"/>
  <c r="AN103" i="6"/>
  <c r="AJ104" i="6"/>
  <c r="AN81" i="6"/>
  <c r="AJ106" i="6"/>
  <c r="AN83" i="6"/>
  <c r="D85" i="6"/>
  <c r="F85" i="6"/>
  <c r="H85" i="6"/>
  <c r="K96" i="5"/>
  <c r="K108" i="5" s="1"/>
  <c r="K85" i="5"/>
  <c r="M96" i="5"/>
  <c r="M108" i="5" s="1"/>
  <c r="M85" i="5"/>
  <c r="O96" i="5"/>
  <c r="O108" i="5" s="1"/>
  <c r="O85" i="5"/>
  <c r="Q96" i="5"/>
  <c r="Q108" i="5" s="1"/>
  <c r="Q85" i="5"/>
  <c r="S96" i="5"/>
  <c r="S108" i="5" s="1"/>
  <c r="S85" i="5"/>
  <c r="W96" i="5"/>
  <c r="W85" i="5"/>
  <c r="Y96" i="5"/>
  <c r="Y108" i="5" s="1"/>
  <c r="Y85" i="5"/>
  <c r="AA96" i="5"/>
  <c r="AA108" i="5" s="1"/>
  <c r="AA85" i="5"/>
  <c r="AC96" i="5"/>
  <c r="AC108" i="5" s="1"/>
  <c r="AC85" i="5"/>
  <c r="AE96" i="5"/>
  <c r="AE108" i="5" s="1"/>
  <c r="AE85" i="5"/>
  <c r="AG96" i="5"/>
  <c r="AG85" i="5"/>
  <c r="AI96" i="5"/>
  <c r="AI108" i="5" s="1"/>
  <c r="AI85" i="5"/>
  <c r="AK96" i="5"/>
  <c r="AK85" i="5"/>
  <c r="AJ97" i="5"/>
  <c r="AN74" i="5"/>
  <c r="AN76" i="5"/>
  <c r="AN78" i="5"/>
  <c r="AN80" i="5"/>
  <c r="AN82" i="5"/>
  <c r="AN84" i="5"/>
  <c r="E85" i="5"/>
  <c r="G85" i="5"/>
  <c r="I85" i="5"/>
  <c r="L85" i="5"/>
  <c r="D108" i="5"/>
  <c r="N85" i="5"/>
  <c r="N96" i="5"/>
  <c r="N108" i="5" s="1"/>
  <c r="P85" i="5"/>
  <c r="P96" i="5"/>
  <c r="P108" i="5" s="1"/>
  <c r="T85" i="5"/>
  <c r="T96" i="5"/>
  <c r="T108" i="5" s="1"/>
  <c r="V85" i="5"/>
  <c r="V96" i="5"/>
  <c r="V108" i="5" s="1"/>
  <c r="X85" i="5"/>
  <c r="X96" i="5"/>
  <c r="X108" i="5" s="1"/>
  <c r="Z85" i="5"/>
  <c r="Z96" i="5"/>
  <c r="Z108" i="5" s="1"/>
  <c r="AB85" i="5"/>
  <c r="AB96" i="5"/>
  <c r="AB108" i="5" s="1"/>
  <c r="AD85" i="5"/>
  <c r="AD96" i="5"/>
  <c r="AD108" i="5" s="1"/>
  <c r="AF85" i="5"/>
  <c r="AF96" i="5"/>
  <c r="AF108" i="5" s="1"/>
  <c r="AH85" i="5"/>
  <c r="AH96" i="5"/>
  <c r="AH108" i="5" s="1"/>
  <c r="AL85" i="5"/>
  <c r="AL96" i="5"/>
  <c r="AL108" i="5" s="1"/>
  <c r="AN73" i="5"/>
  <c r="AN75" i="5"/>
  <c r="R99" i="5"/>
  <c r="AJ99" i="5" s="1"/>
  <c r="AN99" i="5"/>
  <c r="AJ100" i="5"/>
  <c r="AN77" i="5"/>
  <c r="AN101" i="5"/>
  <c r="AJ102" i="5"/>
  <c r="AN79" i="5"/>
  <c r="R103" i="5"/>
  <c r="AJ103" i="5" s="1"/>
  <c r="AN103" i="5"/>
  <c r="AJ104" i="5"/>
  <c r="AN81" i="5"/>
  <c r="R105" i="5"/>
  <c r="AJ105" i="5" s="1"/>
  <c r="AN105" i="5"/>
  <c r="AJ106" i="5"/>
  <c r="AN83" i="5"/>
  <c r="D85" i="5"/>
  <c r="F85" i="5"/>
  <c r="H85" i="5"/>
  <c r="J85" i="5"/>
  <c r="K96" i="4"/>
  <c r="K108" i="4" s="1"/>
  <c r="K85" i="4"/>
  <c r="M96" i="4"/>
  <c r="M108" i="4" s="1"/>
  <c r="M85" i="4"/>
  <c r="O96" i="4"/>
  <c r="O108" i="4" s="1"/>
  <c r="O85" i="4"/>
  <c r="Q96" i="4"/>
  <c r="Q108" i="4" s="1"/>
  <c r="Q85" i="4"/>
  <c r="S96" i="4"/>
  <c r="W96" i="4"/>
  <c r="W85" i="4"/>
  <c r="Y96" i="4"/>
  <c r="Y108" i="4" s="1"/>
  <c r="Y85" i="4"/>
  <c r="AA96" i="4"/>
  <c r="AA108" i="4" s="1"/>
  <c r="AA85" i="4"/>
  <c r="AC96" i="4"/>
  <c r="AC108" i="4" s="1"/>
  <c r="AC85" i="4"/>
  <c r="AE96" i="4"/>
  <c r="AE108" i="4" s="1"/>
  <c r="AE85" i="4"/>
  <c r="AG96" i="4"/>
  <c r="AG85" i="4"/>
  <c r="AI96" i="4"/>
  <c r="AI108" i="4" s="1"/>
  <c r="AI85" i="4"/>
  <c r="AK96" i="4"/>
  <c r="AK85" i="4"/>
  <c r="AN74" i="4"/>
  <c r="AN98" i="4"/>
  <c r="AJ99" i="4"/>
  <c r="AN76" i="4"/>
  <c r="AN100" i="4"/>
  <c r="AJ101" i="4"/>
  <c r="AN78" i="4"/>
  <c r="U102" i="4"/>
  <c r="R102" i="4"/>
  <c r="AJ102" i="4" s="1"/>
  <c r="AN102" i="4"/>
  <c r="AN80" i="4"/>
  <c r="U81" i="4"/>
  <c r="U104" i="4"/>
  <c r="R104" i="4"/>
  <c r="AN104" i="4"/>
  <c r="AJ105" i="4"/>
  <c r="AN82" i="4"/>
  <c r="U83" i="4"/>
  <c r="U106" i="4"/>
  <c r="R106" i="4"/>
  <c r="AJ106" i="4" s="1"/>
  <c r="AN106" i="4"/>
  <c r="AN84" i="4"/>
  <c r="E85" i="4"/>
  <c r="G85" i="4"/>
  <c r="I85" i="4"/>
  <c r="D108" i="4"/>
  <c r="J85" i="4"/>
  <c r="J96" i="4"/>
  <c r="J108" i="4" s="1"/>
  <c r="L85" i="4"/>
  <c r="L96" i="4"/>
  <c r="L108" i="4" s="1"/>
  <c r="N85" i="4"/>
  <c r="N96" i="4"/>
  <c r="N108" i="4" s="1"/>
  <c r="P85" i="4"/>
  <c r="P96" i="4"/>
  <c r="P108" i="4" s="1"/>
  <c r="T85" i="4"/>
  <c r="T96" i="4"/>
  <c r="T108" i="4" s="1"/>
  <c r="V85" i="4"/>
  <c r="V96" i="4"/>
  <c r="V108" i="4" s="1"/>
  <c r="X85" i="4"/>
  <c r="X96" i="4"/>
  <c r="Z85" i="4"/>
  <c r="Z96" i="4"/>
  <c r="Z108" i="4" s="1"/>
  <c r="AB85" i="4"/>
  <c r="AB96" i="4"/>
  <c r="AB108" i="4" s="1"/>
  <c r="AD85" i="4"/>
  <c r="AD96" i="4"/>
  <c r="AD108" i="4" s="1"/>
  <c r="AF85" i="4"/>
  <c r="AF96" i="4"/>
  <c r="AF108" i="4" s="1"/>
  <c r="AH85" i="4"/>
  <c r="AH96" i="4"/>
  <c r="AH108" i="4" s="1"/>
  <c r="AL85" i="4"/>
  <c r="AL96" i="4"/>
  <c r="AL108" i="4" s="1"/>
  <c r="AN73" i="4"/>
  <c r="AN75" i="4"/>
  <c r="AN77" i="4"/>
  <c r="AN79" i="4"/>
  <c r="AJ104" i="4"/>
  <c r="AN81" i="4"/>
  <c r="AN83" i="4"/>
  <c r="D85" i="4"/>
  <c r="F85" i="4"/>
  <c r="H85" i="4"/>
  <c r="D108" i="3"/>
  <c r="L85" i="3"/>
  <c r="L96" i="3"/>
  <c r="L108" i="3" s="1"/>
  <c r="N85" i="3"/>
  <c r="N96" i="3"/>
  <c r="N108" i="3" s="1"/>
  <c r="P85" i="3"/>
  <c r="P96" i="3"/>
  <c r="P108" i="3" s="1"/>
  <c r="T85" i="3"/>
  <c r="T96" i="3"/>
  <c r="T108" i="3" s="1"/>
  <c r="V85" i="3"/>
  <c r="V96" i="3"/>
  <c r="V108" i="3" s="1"/>
  <c r="X85" i="3"/>
  <c r="X96" i="3"/>
  <c r="X108" i="3" s="1"/>
  <c r="Z85" i="3"/>
  <c r="Z96" i="3"/>
  <c r="Z108" i="3" s="1"/>
  <c r="AB85" i="3"/>
  <c r="AB96" i="3"/>
  <c r="AB108" i="3" s="1"/>
  <c r="AD85" i="3"/>
  <c r="AD96" i="3"/>
  <c r="AD108" i="3" s="1"/>
  <c r="AF85" i="3"/>
  <c r="AF96" i="3"/>
  <c r="AF108" i="3" s="1"/>
  <c r="AH85" i="3"/>
  <c r="AH96" i="3"/>
  <c r="AH108" i="3" s="1"/>
  <c r="AL85" i="3"/>
  <c r="AL96" i="3"/>
  <c r="AL108" i="3" s="1"/>
  <c r="AN75" i="3"/>
  <c r="AN77" i="3"/>
  <c r="AN79" i="3"/>
  <c r="AN81" i="3"/>
  <c r="AJ106" i="3"/>
  <c r="AN83" i="3"/>
  <c r="D85" i="3"/>
  <c r="F85" i="3"/>
  <c r="H85" i="3"/>
  <c r="J85" i="3"/>
  <c r="K96" i="3"/>
  <c r="K108" i="3" s="1"/>
  <c r="K85" i="3"/>
  <c r="M96" i="3"/>
  <c r="M108" i="3" s="1"/>
  <c r="M85" i="3"/>
  <c r="O96" i="3"/>
  <c r="O108" i="3" s="1"/>
  <c r="O85" i="3"/>
  <c r="Q96" i="3"/>
  <c r="Q108" i="3" s="1"/>
  <c r="Q85" i="3"/>
  <c r="S96" i="3"/>
  <c r="S108" i="3" s="1"/>
  <c r="S85" i="3"/>
  <c r="W96" i="3"/>
  <c r="W85" i="3"/>
  <c r="Y96" i="3"/>
  <c r="Y108" i="3" s="1"/>
  <c r="Y85" i="3"/>
  <c r="AA96" i="3"/>
  <c r="AA108" i="3" s="1"/>
  <c r="AA85" i="3"/>
  <c r="AC96" i="3"/>
  <c r="AC108" i="3" s="1"/>
  <c r="AC85" i="3"/>
  <c r="AE96" i="3"/>
  <c r="AE108" i="3" s="1"/>
  <c r="AE85" i="3"/>
  <c r="AG96" i="3"/>
  <c r="AG85" i="3"/>
  <c r="AI96" i="3"/>
  <c r="AI108" i="3" s="1"/>
  <c r="AI85" i="3"/>
  <c r="AK96" i="3"/>
  <c r="AK85" i="3"/>
  <c r="AJ97" i="3"/>
  <c r="AN74" i="3"/>
  <c r="R98" i="3"/>
  <c r="AJ98" i="3" s="1"/>
  <c r="AN98" i="3"/>
  <c r="AJ99" i="3"/>
  <c r="AN76" i="3"/>
  <c r="AN100" i="3"/>
  <c r="AJ101" i="3"/>
  <c r="AN78" i="3"/>
  <c r="AN102" i="3"/>
  <c r="AJ103" i="3"/>
  <c r="AN80" i="3"/>
  <c r="AJ105" i="3"/>
  <c r="AN82" i="3"/>
  <c r="AJ107" i="3"/>
  <c r="AN84" i="3"/>
  <c r="E85" i="3"/>
  <c r="G85" i="3"/>
  <c r="I85" i="3"/>
  <c r="K96" i="2"/>
  <c r="K108" i="2" s="1"/>
  <c r="K85" i="2"/>
  <c r="M96" i="2"/>
  <c r="M108" i="2" s="1"/>
  <c r="M85" i="2"/>
  <c r="O96" i="2"/>
  <c r="O108" i="2" s="1"/>
  <c r="O85" i="2"/>
  <c r="Q96" i="2"/>
  <c r="Q108" i="2" s="1"/>
  <c r="Q85" i="2"/>
  <c r="S96" i="2"/>
  <c r="W96" i="2"/>
  <c r="W85" i="2"/>
  <c r="Y96" i="2"/>
  <c r="Y108" i="2" s="1"/>
  <c r="Y85" i="2"/>
  <c r="AA96" i="2"/>
  <c r="AA108" i="2" s="1"/>
  <c r="AA85" i="2"/>
  <c r="AC96" i="2"/>
  <c r="AC108" i="2" s="1"/>
  <c r="AC85" i="2"/>
  <c r="AE96" i="2"/>
  <c r="AE108" i="2" s="1"/>
  <c r="AE85" i="2"/>
  <c r="AG96" i="2"/>
  <c r="AG85" i="2"/>
  <c r="AI96" i="2"/>
  <c r="AI108" i="2" s="1"/>
  <c r="AI85" i="2"/>
  <c r="AK96" i="2"/>
  <c r="AK85" i="2"/>
  <c r="AN74" i="2"/>
  <c r="AN76" i="2"/>
  <c r="AN78" i="2"/>
  <c r="AN80" i="2"/>
  <c r="AN82" i="2"/>
  <c r="AN84" i="2"/>
  <c r="E85" i="2"/>
  <c r="G85" i="2"/>
  <c r="I85" i="2"/>
  <c r="D108" i="2"/>
  <c r="J85" i="2"/>
  <c r="J96" i="2"/>
  <c r="J108" i="2" s="1"/>
  <c r="L85" i="2"/>
  <c r="L96" i="2"/>
  <c r="L108" i="2" s="1"/>
  <c r="N85" i="2"/>
  <c r="N96" i="2"/>
  <c r="N108" i="2" s="1"/>
  <c r="P85" i="2"/>
  <c r="P96" i="2"/>
  <c r="P108" i="2" s="1"/>
  <c r="T85" i="2"/>
  <c r="T96" i="2"/>
  <c r="T108" i="2" s="1"/>
  <c r="V85" i="2"/>
  <c r="V96" i="2"/>
  <c r="V108" i="2" s="1"/>
  <c r="X85" i="2"/>
  <c r="X96" i="2"/>
  <c r="X108" i="2" s="1"/>
  <c r="Z85" i="2"/>
  <c r="Z96" i="2"/>
  <c r="Z108" i="2" s="1"/>
  <c r="AB85" i="2"/>
  <c r="AB96" i="2"/>
  <c r="AB108" i="2" s="1"/>
  <c r="AD85" i="2"/>
  <c r="AD96" i="2"/>
  <c r="AD108" i="2" s="1"/>
  <c r="AF85" i="2"/>
  <c r="AF96" i="2"/>
  <c r="AF108" i="2" s="1"/>
  <c r="AH85" i="2"/>
  <c r="AH96" i="2"/>
  <c r="AH108" i="2" s="1"/>
  <c r="AL85" i="2"/>
  <c r="AL96" i="2"/>
  <c r="AL108" i="2" s="1"/>
  <c r="AN73" i="2"/>
  <c r="U74" i="2"/>
  <c r="U97" i="2"/>
  <c r="R97" i="2"/>
  <c r="AJ97" i="2" s="1"/>
  <c r="AN97" i="2"/>
  <c r="AJ98" i="2"/>
  <c r="AN75" i="2"/>
  <c r="U76" i="2"/>
  <c r="U99" i="2"/>
  <c r="R99" i="2"/>
  <c r="AJ99" i="2" s="1"/>
  <c r="AN99" i="2"/>
  <c r="AJ100" i="2"/>
  <c r="AN77" i="2"/>
  <c r="U101" i="2"/>
  <c r="R101" i="2"/>
  <c r="AJ101" i="2" s="1"/>
  <c r="AN101" i="2"/>
  <c r="AJ102" i="2"/>
  <c r="AN79" i="2"/>
  <c r="U80" i="2"/>
  <c r="U103" i="2"/>
  <c r="R103" i="2"/>
  <c r="AJ103" i="2" s="1"/>
  <c r="AN103" i="2"/>
  <c r="AJ104" i="2"/>
  <c r="AN81" i="2"/>
  <c r="U82" i="2"/>
  <c r="U105" i="2"/>
  <c r="R105" i="2"/>
  <c r="AJ105" i="2" s="1"/>
  <c r="AN105" i="2"/>
  <c r="AN83" i="2"/>
  <c r="U84" i="2"/>
  <c r="U107" i="2"/>
  <c r="R107" i="2"/>
  <c r="AN107" i="2"/>
  <c r="D85" i="2"/>
  <c r="F85" i="2"/>
  <c r="H85" i="2"/>
  <c r="U19" i="38"/>
  <c r="U18" i="38"/>
  <c r="U17" i="38"/>
  <c r="U16" i="38"/>
  <c r="U15" i="38"/>
  <c r="U14" i="38"/>
  <c r="U13" i="38"/>
  <c r="U12" i="38"/>
  <c r="U11" i="38"/>
  <c r="AJ11" i="38"/>
  <c r="U10" i="38"/>
  <c r="U9" i="38"/>
  <c r="U8" i="38"/>
  <c r="U19" i="37"/>
  <c r="U18" i="37"/>
  <c r="U17" i="37"/>
  <c r="U16" i="37"/>
  <c r="U15" i="37"/>
  <c r="U14" i="37"/>
  <c r="U13" i="37"/>
  <c r="U12" i="37"/>
  <c r="U11" i="37"/>
  <c r="U10" i="37"/>
  <c r="U9" i="37"/>
  <c r="U8" i="37"/>
  <c r="U19" i="36"/>
  <c r="U18" i="36"/>
  <c r="U17" i="36"/>
  <c r="U16" i="36"/>
  <c r="U15" i="36"/>
  <c r="U14" i="36"/>
  <c r="U13" i="36"/>
  <c r="U12" i="36"/>
  <c r="U11" i="36"/>
  <c r="U10" i="36"/>
  <c r="U9" i="36"/>
  <c r="U8" i="36"/>
  <c r="U19" i="35"/>
  <c r="U18" i="35"/>
  <c r="U17" i="35"/>
  <c r="U16" i="35"/>
  <c r="U15" i="35"/>
  <c r="U14" i="35"/>
  <c r="U13" i="35"/>
  <c r="U12" i="35"/>
  <c r="U11" i="35"/>
  <c r="U10" i="35"/>
  <c r="U9" i="35"/>
  <c r="U8" i="35"/>
  <c r="U19" i="34"/>
  <c r="U18" i="34"/>
  <c r="U17" i="34"/>
  <c r="U16" i="34"/>
  <c r="U15" i="34"/>
  <c r="U14" i="34"/>
  <c r="U13" i="34"/>
  <c r="U12" i="34"/>
  <c r="U11" i="34"/>
  <c r="U10" i="34"/>
  <c r="U9" i="34"/>
  <c r="U8" i="34"/>
  <c r="U19" i="33"/>
  <c r="U18" i="33"/>
  <c r="U17" i="33"/>
  <c r="U16" i="33"/>
  <c r="U15" i="33"/>
  <c r="U14" i="33"/>
  <c r="U13" i="33"/>
  <c r="U12" i="33"/>
  <c r="U11" i="33"/>
  <c r="U10" i="33"/>
  <c r="U9" i="33"/>
  <c r="U8" i="33"/>
  <c r="U19" i="32"/>
  <c r="U18" i="32"/>
  <c r="U17" i="32"/>
  <c r="U16" i="32"/>
  <c r="U15" i="32"/>
  <c r="U14" i="32"/>
  <c r="U13" i="32"/>
  <c r="U12" i="32"/>
  <c r="U11" i="32"/>
  <c r="U10" i="32"/>
  <c r="U9" i="32"/>
  <c r="U8" i="32"/>
  <c r="U19" i="31"/>
  <c r="U18" i="31"/>
  <c r="U17" i="31"/>
  <c r="U16" i="31"/>
  <c r="U15" i="31"/>
  <c r="U14" i="31"/>
  <c r="U13" i="31"/>
  <c r="U12" i="31"/>
  <c r="U11" i="31"/>
  <c r="U10" i="31"/>
  <c r="U9" i="31"/>
  <c r="U8" i="31"/>
  <c r="U19" i="30"/>
  <c r="U18" i="30"/>
  <c r="U17" i="30"/>
  <c r="U16" i="30"/>
  <c r="U15" i="30"/>
  <c r="U14" i="30"/>
  <c r="U13" i="30"/>
  <c r="U12" i="30"/>
  <c r="U11" i="30"/>
  <c r="U10" i="30"/>
  <c r="U9" i="30"/>
  <c r="U8" i="30"/>
  <c r="U19" i="29"/>
  <c r="U18" i="29"/>
  <c r="U17" i="29"/>
  <c r="U16" i="29"/>
  <c r="U15" i="29"/>
  <c r="U14" i="29"/>
  <c r="U13" i="29"/>
  <c r="U12" i="29"/>
  <c r="U11" i="29"/>
  <c r="U10" i="29"/>
  <c r="U9" i="29"/>
  <c r="U8" i="29"/>
  <c r="U19" i="28"/>
  <c r="U18" i="28"/>
  <c r="U17" i="28"/>
  <c r="U16" i="28"/>
  <c r="U15" i="28"/>
  <c r="U14" i="28"/>
  <c r="U13" i="28"/>
  <c r="U12" i="28"/>
  <c r="U11" i="28"/>
  <c r="U10" i="28"/>
  <c r="U9" i="28"/>
  <c r="U8" i="28"/>
  <c r="U19" i="27"/>
  <c r="U18" i="27"/>
  <c r="U17" i="27"/>
  <c r="U16" i="27"/>
  <c r="U15" i="27"/>
  <c r="U14" i="27"/>
  <c r="U13" i="27"/>
  <c r="U12" i="27"/>
  <c r="U11" i="27"/>
  <c r="U10" i="27"/>
  <c r="U9" i="27"/>
  <c r="U8" i="27"/>
  <c r="U19" i="26"/>
  <c r="U18" i="26"/>
  <c r="U17" i="26"/>
  <c r="U16" i="26"/>
  <c r="U15" i="26"/>
  <c r="U14" i="26"/>
  <c r="U13" i="26"/>
  <c r="U12" i="26"/>
  <c r="U11" i="26"/>
  <c r="U10" i="26"/>
  <c r="U9" i="26"/>
  <c r="U8" i="26"/>
  <c r="U19" i="25"/>
  <c r="U18" i="25"/>
  <c r="U17" i="25"/>
  <c r="U16" i="25"/>
  <c r="U15" i="25"/>
  <c r="U14" i="25"/>
  <c r="U13" i="25"/>
  <c r="U12" i="25"/>
  <c r="U11" i="25"/>
  <c r="U10" i="25"/>
  <c r="U9" i="25"/>
  <c r="U8" i="25"/>
  <c r="U19" i="24"/>
  <c r="U18" i="24"/>
  <c r="U17" i="24"/>
  <c r="U16" i="24"/>
  <c r="U15" i="24"/>
  <c r="U14" i="24"/>
  <c r="U13" i="24"/>
  <c r="U12" i="24"/>
  <c r="U11" i="24"/>
  <c r="U10" i="24"/>
  <c r="U9" i="24"/>
  <c r="U8" i="24"/>
  <c r="U19" i="23"/>
  <c r="U18" i="23"/>
  <c r="U17" i="23"/>
  <c r="U16" i="23"/>
  <c r="U15" i="23"/>
  <c r="U14" i="23"/>
  <c r="U13" i="23"/>
  <c r="U12" i="23"/>
  <c r="U11" i="23"/>
  <c r="U10" i="23"/>
  <c r="U9" i="23"/>
  <c r="U8" i="23"/>
  <c r="U19" i="22"/>
  <c r="U18" i="22"/>
  <c r="U17" i="22"/>
  <c r="U16" i="22"/>
  <c r="U15" i="22"/>
  <c r="U14" i="22"/>
  <c r="U13" i="22"/>
  <c r="U12" i="22"/>
  <c r="U11" i="22"/>
  <c r="U10" i="22"/>
  <c r="U9" i="22"/>
  <c r="U8" i="22"/>
  <c r="U19" i="21"/>
  <c r="U18" i="21"/>
  <c r="U17" i="21"/>
  <c r="U16" i="21"/>
  <c r="U15" i="21"/>
  <c r="U14" i="21"/>
  <c r="U13" i="21"/>
  <c r="U12" i="21"/>
  <c r="U11" i="21"/>
  <c r="U10" i="21"/>
  <c r="U9" i="21"/>
  <c r="U8" i="21"/>
  <c r="U19" i="20"/>
  <c r="U18" i="20"/>
  <c r="U17" i="20"/>
  <c r="U16" i="20"/>
  <c r="U15" i="20"/>
  <c r="U14" i="20"/>
  <c r="U13" i="20"/>
  <c r="U12" i="20"/>
  <c r="U11" i="20"/>
  <c r="U10" i="20"/>
  <c r="U9" i="20"/>
  <c r="U8" i="20"/>
  <c r="U19" i="19"/>
  <c r="U18" i="19"/>
  <c r="U17" i="19"/>
  <c r="U16" i="19"/>
  <c r="U15" i="19"/>
  <c r="U14" i="19"/>
  <c r="U13" i="19"/>
  <c r="U12" i="19"/>
  <c r="U11" i="19"/>
  <c r="U10" i="19"/>
  <c r="U9" i="19"/>
  <c r="U8" i="19"/>
  <c r="U19" i="18"/>
  <c r="U18" i="18"/>
  <c r="U17" i="18"/>
  <c r="U16" i="18"/>
  <c r="U15" i="18"/>
  <c r="U14" i="18"/>
  <c r="U13" i="18"/>
  <c r="U12" i="18"/>
  <c r="U11" i="18"/>
  <c r="U10" i="18"/>
  <c r="U9" i="18"/>
  <c r="U8" i="18"/>
  <c r="U19" i="17"/>
  <c r="U18" i="17"/>
  <c r="U17" i="17"/>
  <c r="U16" i="17"/>
  <c r="U15" i="17"/>
  <c r="U14" i="17"/>
  <c r="U13" i="17"/>
  <c r="U12" i="17"/>
  <c r="U11" i="17"/>
  <c r="U10" i="17"/>
  <c r="U9" i="17"/>
  <c r="U8" i="17"/>
  <c r="U19" i="16"/>
  <c r="R84" i="16"/>
  <c r="U18" i="16"/>
  <c r="R83" i="16"/>
  <c r="U17" i="16"/>
  <c r="R82" i="16"/>
  <c r="U16" i="16"/>
  <c r="R81" i="16"/>
  <c r="U15" i="16"/>
  <c r="R80" i="16"/>
  <c r="U14" i="16"/>
  <c r="R79" i="16"/>
  <c r="U13" i="16"/>
  <c r="U12" i="16"/>
  <c r="U11" i="16"/>
  <c r="U10" i="16"/>
  <c r="U9" i="16"/>
  <c r="U8" i="16"/>
  <c r="AJ8" i="16"/>
  <c r="U19" i="15"/>
  <c r="U18" i="15"/>
  <c r="U17" i="15"/>
  <c r="U16" i="15"/>
  <c r="U15" i="15"/>
  <c r="U14" i="15"/>
  <c r="U13" i="15"/>
  <c r="U12" i="15"/>
  <c r="U11" i="15"/>
  <c r="U10" i="15"/>
  <c r="U9" i="15"/>
  <c r="U8" i="15"/>
  <c r="U19" i="14"/>
  <c r="U18" i="14"/>
  <c r="U17" i="14"/>
  <c r="U16" i="14"/>
  <c r="U15" i="14"/>
  <c r="U14" i="14"/>
  <c r="U13" i="14"/>
  <c r="U12" i="14"/>
  <c r="U11" i="14"/>
  <c r="U9" i="14"/>
  <c r="U8" i="14"/>
  <c r="U19" i="13"/>
  <c r="U18" i="13"/>
  <c r="U17" i="13"/>
  <c r="U16" i="13"/>
  <c r="U15" i="13"/>
  <c r="U14" i="13"/>
  <c r="U13" i="13"/>
  <c r="U12" i="13"/>
  <c r="U11" i="13"/>
  <c r="U10" i="13"/>
  <c r="U9" i="13"/>
  <c r="U8" i="13"/>
  <c r="U19" i="12"/>
  <c r="U18" i="12"/>
  <c r="U17" i="12"/>
  <c r="U16" i="12"/>
  <c r="U15" i="12"/>
  <c r="U14" i="12"/>
  <c r="U13" i="12"/>
  <c r="U12" i="12"/>
  <c r="U11" i="12"/>
  <c r="U10" i="12"/>
  <c r="U9" i="12"/>
  <c r="U8" i="12"/>
  <c r="U19" i="11"/>
  <c r="U18" i="11"/>
  <c r="U17" i="11"/>
  <c r="U16" i="11"/>
  <c r="U15" i="11"/>
  <c r="U14" i="11"/>
  <c r="U13" i="11"/>
  <c r="U12" i="11"/>
  <c r="U11" i="11"/>
  <c r="U10" i="11"/>
  <c r="U9" i="11"/>
  <c r="U8" i="11"/>
  <c r="U19" i="10"/>
  <c r="R19" i="10"/>
  <c r="U18" i="10"/>
  <c r="R18" i="10"/>
  <c r="U17" i="10"/>
  <c r="R17" i="10"/>
  <c r="U16" i="10"/>
  <c r="R16" i="10"/>
  <c r="U15" i="10"/>
  <c r="R15" i="10"/>
  <c r="U14" i="10"/>
  <c r="R14" i="10"/>
  <c r="U13" i="10"/>
  <c r="R13" i="10"/>
  <c r="AJ13" i="10" s="1"/>
  <c r="U12" i="10"/>
  <c r="R12" i="10"/>
  <c r="U11" i="10"/>
  <c r="R11" i="10"/>
  <c r="U10" i="10"/>
  <c r="R10" i="10"/>
  <c r="U9" i="10"/>
  <c r="R9" i="10"/>
  <c r="U8" i="10"/>
  <c r="R8" i="10"/>
  <c r="U19" i="9"/>
  <c r="R19" i="9"/>
  <c r="U18" i="9"/>
  <c r="R18" i="9"/>
  <c r="U17" i="9"/>
  <c r="R17" i="9"/>
  <c r="U16" i="9"/>
  <c r="R16" i="9"/>
  <c r="U15" i="9"/>
  <c r="U14" i="9"/>
  <c r="U13" i="9"/>
  <c r="U77" i="9"/>
  <c r="R9" i="9"/>
  <c r="U8" i="9"/>
  <c r="R8" i="9"/>
  <c r="U19" i="8"/>
  <c r="R19" i="8"/>
  <c r="U18" i="8"/>
  <c r="R18" i="8"/>
  <c r="U17" i="8"/>
  <c r="R17" i="8"/>
  <c r="U16" i="8"/>
  <c r="R16" i="8"/>
  <c r="U15" i="8"/>
  <c r="R15" i="8"/>
  <c r="U14" i="8"/>
  <c r="R14" i="8"/>
  <c r="U13" i="8"/>
  <c r="R13" i="8"/>
  <c r="U12" i="8"/>
  <c r="R12" i="8"/>
  <c r="U11" i="8"/>
  <c r="R11" i="8"/>
  <c r="U10" i="8"/>
  <c r="R10" i="8"/>
  <c r="U9" i="8"/>
  <c r="R9" i="8"/>
  <c r="U8" i="8"/>
  <c r="U19" i="7"/>
  <c r="U18" i="7"/>
  <c r="U17" i="7"/>
  <c r="U16" i="7"/>
  <c r="U15" i="7"/>
  <c r="U14" i="7"/>
  <c r="U13" i="7"/>
  <c r="U12" i="7"/>
  <c r="U11" i="7"/>
  <c r="U10" i="7"/>
  <c r="U9" i="7"/>
  <c r="U8" i="7"/>
  <c r="U19" i="6"/>
  <c r="R19" i="6"/>
  <c r="U18" i="6"/>
  <c r="R18" i="6"/>
  <c r="U17" i="6"/>
  <c r="R17" i="6"/>
  <c r="U16" i="6"/>
  <c r="R16" i="6"/>
  <c r="U15" i="6"/>
  <c r="R15" i="6"/>
  <c r="U14" i="6"/>
  <c r="R14" i="6"/>
  <c r="U13" i="6"/>
  <c r="R13" i="6"/>
  <c r="U12" i="6"/>
  <c r="R12" i="6"/>
  <c r="U11" i="6"/>
  <c r="R11" i="6"/>
  <c r="U10" i="6"/>
  <c r="R10" i="6"/>
  <c r="U9" i="6"/>
  <c r="R9" i="6"/>
  <c r="U8" i="6"/>
  <c r="R8" i="6"/>
  <c r="U19" i="5"/>
  <c r="R19" i="5"/>
  <c r="U18" i="5"/>
  <c r="R18" i="5"/>
  <c r="U17" i="5"/>
  <c r="R17" i="5"/>
  <c r="U16" i="5"/>
  <c r="R16" i="5"/>
  <c r="U15" i="5"/>
  <c r="R15" i="5"/>
  <c r="U14" i="5"/>
  <c r="R14" i="5"/>
  <c r="U13" i="5"/>
  <c r="R13" i="5"/>
  <c r="U12" i="5"/>
  <c r="R12" i="5"/>
  <c r="U11" i="5"/>
  <c r="U10" i="5"/>
  <c r="R10" i="5"/>
  <c r="U9" i="5"/>
  <c r="R9" i="5"/>
  <c r="U8" i="5"/>
  <c r="R8" i="5"/>
  <c r="R19" i="4"/>
  <c r="R18" i="4"/>
  <c r="R17" i="4"/>
  <c r="R16" i="4"/>
  <c r="R15" i="4"/>
  <c r="R14" i="4"/>
  <c r="R11" i="4"/>
  <c r="R10" i="4"/>
  <c r="R9" i="4"/>
  <c r="R8" i="4"/>
  <c r="U19" i="3"/>
  <c r="U18" i="3"/>
  <c r="U17" i="3"/>
  <c r="U16" i="3"/>
  <c r="U15" i="3"/>
  <c r="U14" i="3"/>
  <c r="U13" i="3"/>
  <c r="U12" i="3"/>
  <c r="U11" i="3"/>
  <c r="U10" i="3"/>
  <c r="U9" i="3"/>
  <c r="U8" i="3"/>
  <c r="R8" i="2"/>
  <c r="R73" i="2" s="1"/>
  <c r="U8" i="2"/>
  <c r="AJ8" i="2"/>
  <c r="AN8" i="2"/>
  <c r="R9" i="2"/>
  <c r="R74" i="2" s="1"/>
  <c r="AJ74" i="2" s="1"/>
  <c r="AM74" i="2" s="1"/>
  <c r="U9" i="2"/>
  <c r="AJ9" i="2"/>
  <c r="AN9" i="2"/>
  <c r="R75" i="2"/>
  <c r="AJ75" i="2" s="1"/>
  <c r="AN10" i="2"/>
  <c r="R11" i="2"/>
  <c r="R76" i="2" s="1"/>
  <c r="AJ76" i="2" s="1"/>
  <c r="U11" i="2"/>
  <c r="AN11" i="2"/>
  <c r="R77" i="2"/>
  <c r="AJ77" i="2" s="1"/>
  <c r="AN12" i="2"/>
  <c r="AM12" i="2" s="1"/>
  <c r="R78" i="2"/>
  <c r="AJ78" i="2" s="1"/>
  <c r="U13" i="2"/>
  <c r="AJ13" i="2"/>
  <c r="AN13" i="2"/>
  <c r="R79" i="2"/>
  <c r="AJ79" i="2" s="1"/>
  <c r="U14" i="2"/>
  <c r="AN14" i="2"/>
  <c r="R15" i="2"/>
  <c r="R80" i="2" s="1"/>
  <c r="AJ80" i="2" s="1"/>
  <c r="U15" i="2"/>
  <c r="AJ15" i="2"/>
  <c r="AN15" i="2"/>
  <c r="R16" i="2"/>
  <c r="R81" i="2" s="1"/>
  <c r="AJ81" i="2" s="1"/>
  <c r="U16" i="2"/>
  <c r="AJ16" i="2"/>
  <c r="AN16" i="2"/>
  <c r="R17" i="2"/>
  <c r="R82" i="2" s="1"/>
  <c r="AJ82" i="2" s="1"/>
  <c r="U17" i="2"/>
  <c r="AJ17" i="2"/>
  <c r="AN17" i="2"/>
  <c r="R18" i="2"/>
  <c r="R83" i="2" s="1"/>
  <c r="U18" i="2"/>
  <c r="AJ18" i="2"/>
  <c r="AN18" i="2"/>
  <c r="R19" i="2"/>
  <c r="R84" i="2" s="1"/>
  <c r="U19" i="2"/>
  <c r="AN19" i="2"/>
  <c r="G20" i="2"/>
  <c r="G5" i="42" s="1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V20" i="2"/>
  <c r="W20" i="2"/>
  <c r="X20" i="2"/>
  <c r="Y20" i="2"/>
  <c r="Z20" i="2"/>
  <c r="AA20" i="2"/>
  <c r="AB20" i="2"/>
  <c r="AC20" i="2"/>
  <c r="AD20" i="2"/>
  <c r="AE20" i="2"/>
  <c r="AF20" i="2"/>
  <c r="AG20" i="2"/>
  <c r="AH20" i="2"/>
  <c r="AI20" i="2"/>
  <c r="AI5" i="42" s="1"/>
  <c r="AK20" i="2"/>
  <c r="AL20" i="2"/>
  <c r="N108" i="20" l="1"/>
  <c r="AM81" i="2"/>
  <c r="AM83" i="1"/>
  <c r="S108" i="29"/>
  <c r="U84" i="1"/>
  <c r="AD106" i="1"/>
  <c r="AD85" i="1"/>
  <c r="U83" i="1"/>
  <c r="AN85" i="3"/>
  <c r="S85" i="29"/>
  <c r="AJ107" i="29"/>
  <c r="AM41" i="21"/>
  <c r="AN85" i="37"/>
  <c r="AN85" i="34"/>
  <c r="AN85" i="30"/>
  <c r="AN85" i="24"/>
  <c r="AN85" i="23"/>
  <c r="AN85" i="22"/>
  <c r="AN85" i="19"/>
  <c r="AN85" i="18"/>
  <c r="AN85" i="17"/>
  <c r="AN85" i="16"/>
  <c r="AN85" i="15"/>
  <c r="AN85" i="13"/>
  <c r="AN85" i="11"/>
  <c r="AN85" i="10"/>
  <c r="AM75" i="2"/>
  <c r="U85" i="24"/>
  <c r="S41" i="36"/>
  <c r="AJ41" i="36" s="1"/>
  <c r="AM41" i="36" s="1"/>
  <c r="AJ39" i="36"/>
  <c r="AM39" i="36" s="1"/>
  <c r="S83" i="36"/>
  <c r="AM40" i="1"/>
  <c r="AJ41" i="1"/>
  <c r="AM41" i="1" s="1"/>
  <c r="AM106" i="1"/>
  <c r="AJ39" i="34"/>
  <c r="AM39" i="34" s="1"/>
  <c r="S41" i="34"/>
  <c r="AJ41" i="34" s="1"/>
  <c r="AM41" i="34" s="1"/>
  <c r="S83" i="34"/>
  <c r="AJ40" i="13"/>
  <c r="AM40" i="13" s="1"/>
  <c r="S84" i="13"/>
  <c r="S41" i="13"/>
  <c r="AJ41" i="13" s="1"/>
  <c r="AM41" i="13" s="1"/>
  <c r="AJ40" i="15"/>
  <c r="AM40" i="15" s="1"/>
  <c r="S41" i="15"/>
  <c r="AJ41" i="15" s="1"/>
  <c r="AM41" i="15" s="1"/>
  <c r="S84" i="15"/>
  <c r="AJ40" i="26"/>
  <c r="AM40" i="26" s="1"/>
  <c r="S84" i="26"/>
  <c r="S41" i="26"/>
  <c r="AJ41" i="26" s="1"/>
  <c r="AM41" i="26" s="1"/>
  <c r="AJ40" i="19"/>
  <c r="AM40" i="19" s="1"/>
  <c r="S41" i="19"/>
  <c r="AJ41" i="19" s="1"/>
  <c r="AM41" i="19" s="1"/>
  <c r="S84" i="19"/>
  <c r="AJ40" i="17"/>
  <c r="AM40" i="17" s="1"/>
  <c r="S84" i="17"/>
  <c r="S41" i="17"/>
  <c r="AJ41" i="17" s="1"/>
  <c r="AM41" i="17" s="1"/>
  <c r="AJ40" i="27"/>
  <c r="AM40" i="27" s="1"/>
  <c r="S84" i="27"/>
  <c r="S41" i="27"/>
  <c r="AJ41" i="27" s="1"/>
  <c r="AM41" i="27" s="1"/>
  <c r="AJ40" i="6"/>
  <c r="S41" i="6"/>
  <c r="S84" i="6"/>
  <c r="AJ40" i="18"/>
  <c r="AM40" i="18" s="1"/>
  <c r="S84" i="18"/>
  <c r="S41" i="18"/>
  <c r="AJ41" i="18" s="1"/>
  <c r="AM41" i="18" s="1"/>
  <c r="AJ40" i="38"/>
  <c r="AM40" i="38" s="1"/>
  <c r="S84" i="38"/>
  <c r="S41" i="38"/>
  <c r="AJ41" i="38" s="1"/>
  <c r="AM41" i="38" s="1"/>
  <c r="AJ40" i="8"/>
  <c r="AM40" i="8" s="1"/>
  <c r="S84" i="8"/>
  <c r="S41" i="8"/>
  <c r="AJ41" i="8" s="1"/>
  <c r="AM41" i="8" s="1"/>
  <c r="S107" i="1"/>
  <c r="AJ84" i="1"/>
  <c r="S85" i="1"/>
  <c r="AJ40" i="16"/>
  <c r="AM40" i="16" s="1"/>
  <c r="S84" i="16"/>
  <c r="S41" i="16"/>
  <c r="AJ41" i="16" s="1"/>
  <c r="AJ40" i="4"/>
  <c r="S84" i="4"/>
  <c r="S41" i="4"/>
  <c r="AJ40" i="12"/>
  <c r="AM40" i="12" s="1"/>
  <c r="S41" i="12"/>
  <c r="AJ41" i="12" s="1"/>
  <c r="AM41" i="12" s="1"/>
  <c r="S84" i="12"/>
  <c r="AJ40" i="28"/>
  <c r="AM40" i="28" s="1"/>
  <c r="S84" i="28"/>
  <c r="S41" i="28"/>
  <c r="AJ41" i="28" s="1"/>
  <c r="AM41" i="28" s="1"/>
  <c r="AJ40" i="30"/>
  <c r="AM40" i="30" s="1"/>
  <c r="S84" i="30"/>
  <c r="S41" i="30"/>
  <c r="AJ41" i="30" s="1"/>
  <c r="AM41" i="30" s="1"/>
  <c r="AJ40" i="35"/>
  <c r="AM40" i="35" s="1"/>
  <c r="S41" i="35"/>
  <c r="AJ41" i="35" s="1"/>
  <c r="AM41" i="35" s="1"/>
  <c r="S84" i="35"/>
  <c r="AJ40" i="10"/>
  <c r="AM40" i="10" s="1"/>
  <c r="S84" i="10"/>
  <c r="S41" i="10"/>
  <c r="AJ41" i="10" s="1"/>
  <c r="AM41" i="10" s="1"/>
  <c r="AJ40" i="24"/>
  <c r="AM40" i="24" s="1"/>
  <c r="S84" i="24"/>
  <c r="S41" i="24"/>
  <c r="AJ41" i="24" s="1"/>
  <c r="AM41" i="24" s="1"/>
  <c r="AJ40" i="20"/>
  <c r="AM40" i="20" s="1"/>
  <c r="S41" i="20"/>
  <c r="AJ41" i="20" s="1"/>
  <c r="AM41" i="20" s="1"/>
  <c r="S84" i="20"/>
  <c r="AJ39" i="2"/>
  <c r="AM39" i="2" s="1"/>
  <c r="S41" i="2"/>
  <c r="S83" i="2"/>
  <c r="AM41" i="14"/>
  <c r="AM78" i="2"/>
  <c r="X108" i="30"/>
  <c r="X108" i="26"/>
  <c r="AJ97" i="9"/>
  <c r="U96" i="29"/>
  <c r="U108" i="29" s="1"/>
  <c r="U85" i="14"/>
  <c r="X108" i="36"/>
  <c r="X108" i="34"/>
  <c r="AM62" i="35"/>
  <c r="AM62" i="28"/>
  <c r="AM41" i="25"/>
  <c r="AM62" i="15"/>
  <c r="AM62" i="17"/>
  <c r="U85" i="5"/>
  <c r="AM41" i="37"/>
  <c r="X108" i="37"/>
  <c r="X108" i="33"/>
  <c r="AM41" i="9"/>
  <c r="X108" i="35"/>
  <c r="X108" i="31"/>
  <c r="U85" i="23"/>
  <c r="X108" i="4"/>
  <c r="U85" i="18"/>
  <c r="U85" i="10"/>
  <c r="U85" i="6"/>
  <c r="U85" i="17"/>
  <c r="AM62" i="25"/>
  <c r="AM62" i="19"/>
  <c r="AM62" i="37"/>
  <c r="AM41" i="29"/>
  <c r="U85" i="26"/>
  <c r="X108" i="25"/>
  <c r="U85" i="29"/>
  <c r="U20" i="2"/>
  <c r="U85" i="30"/>
  <c r="U85" i="36"/>
  <c r="AM41" i="33"/>
  <c r="U85" i="12"/>
  <c r="U85" i="8"/>
  <c r="U85" i="7"/>
  <c r="AM82" i="2"/>
  <c r="R74" i="16"/>
  <c r="AJ74" i="16" s="1"/>
  <c r="AJ9" i="16"/>
  <c r="R75" i="16"/>
  <c r="AJ75" i="16" s="1"/>
  <c r="AJ10" i="16"/>
  <c r="R76" i="16"/>
  <c r="AJ76" i="16" s="1"/>
  <c r="AJ11" i="16"/>
  <c r="R78" i="16"/>
  <c r="AJ78" i="16" s="1"/>
  <c r="AJ13" i="16"/>
  <c r="U85" i="28"/>
  <c r="AM62" i="11"/>
  <c r="AM62" i="8"/>
  <c r="AM41" i="22"/>
  <c r="AM62" i="22"/>
  <c r="U85" i="22"/>
  <c r="U85" i="27"/>
  <c r="U85" i="35"/>
  <c r="AM18" i="2"/>
  <c r="AM17" i="2"/>
  <c r="AM15" i="2"/>
  <c r="AM62" i="12"/>
  <c r="U85" i="34"/>
  <c r="AM62" i="5"/>
  <c r="U85" i="3"/>
  <c r="AM62" i="36"/>
  <c r="AM62" i="27"/>
  <c r="AJ19" i="2"/>
  <c r="AM19" i="2" s="1"/>
  <c r="U85" i="13"/>
  <c r="AM62" i="3"/>
  <c r="AJ14" i="2"/>
  <c r="U85" i="20"/>
  <c r="U85" i="33"/>
  <c r="AM41" i="16"/>
  <c r="AM41" i="3"/>
  <c r="AM62" i="6"/>
  <c r="R85" i="2"/>
  <c r="AJ73" i="2"/>
  <c r="AM73" i="2" s="1"/>
  <c r="AJ8" i="3"/>
  <c r="R73" i="3"/>
  <c r="AJ9" i="3"/>
  <c r="R74" i="3"/>
  <c r="AJ74" i="3" s="1"/>
  <c r="AM74" i="3" s="1"/>
  <c r="AJ10" i="3"/>
  <c r="R75" i="3"/>
  <c r="AJ75" i="3" s="1"/>
  <c r="AM75" i="3" s="1"/>
  <c r="AJ11" i="3"/>
  <c r="R76" i="3"/>
  <c r="AJ76" i="3" s="1"/>
  <c r="AJ12" i="3"/>
  <c r="R77" i="3"/>
  <c r="AJ77" i="3" s="1"/>
  <c r="AM77" i="3" s="1"/>
  <c r="AJ13" i="3"/>
  <c r="R78" i="3"/>
  <c r="AJ78" i="3" s="1"/>
  <c r="AM78" i="3" s="1"/>
  <c r="AJ14" i="3"/>
  <c r="R79" i="3"/>
  <c r="AJ79" i="3" s="1"/>
  <c r="AJ15" i="3"/>
  <c r="R80" i="3"/>
  <c r="AJ80" i="3" s="1"/>
  <c r="AJ16" i="3"/>
  <c r="R81" i="3"/>
  <c r="AJ81" i="3" s="1"/>
  <c r="AJ17" i="3"/>
  <c r="R82" i="3"/>
  <c r="AJ82" i="3" s="1"/>
  <c r="AJ18" i="3"/>
  <c r="R83" i="3"/>
  <c r="AJ83" i="3" s="1"/>
  <c r="AM106" i="3" s="1"/>
  <c r="AJ19" i="3"/>
  <c r="R84" i="3"/>
  <c r="AJ84" i="3" s="1"/>
  <c r="AJ8" i="4"/>
  <c r="R73" i="4"/>
  <c r="AJ9" i="4"/>
  <c r="R74" i="4"/>
  <c r="AJ74" i="4" s="1"/>
  <c r="AM74" i="4" s="1"/>
  <c r="AJ10" i="4"/>
  <c r="R75" i="4"/>
  <c r="AJ75" i="4" s="1"/>
  <c r="AM75" i="4" s="1"/>
  <c r="AJ11" i="4"/>
  <c r="R76" i="4"/>
  <c r="AJ76" i="4" s="1"/>
  <c r="AM76" i="4" s="1"/>
  <c r="R77" i="4"/>
  <c r="AJ77" i="4" s="1"/>
  <c r="AM77" i="4" s="1"/>
  <c r="AJ13" i="4"/>
  <c r="R78" i="4"/>
  <c r="AJ78" i="4" s="1"/>
  <c r="AM78" i="4" s="1"/>
  <c r="AJ14" i="4"/>
  <c r="AM14" i="4" s="1"/>
  <c r="R79" i="4"/>
  <c r="AJ79" i="4" s="1"/>
  <c r="AJ15" i="4"/>
  <c r="AM15" i="4" s="1"/>
  <c r="R80" i="4"/>
  <c r="AJ80" i="4" s="1"/>
  <c r="AJ16" i="4"/>
  <c r="AM16" i="4" s="1"/>
  <c r="R81" i="4"/>
  <c r="AJ81" i="4" s="1"/>
  <c r="AJ17" i="4"/>
  <c r="AM17" i="4" s="1"/>
  <c r="R82" i="4"/>
  <c r="AJ82" i="4" s="1"/>
  <c r="AJ18" i="4"/>
  <c r="AM18" i="4" s="1"/>
  <c r="R83" i="4"/>
  <c r="AJ83" i="4" s="1"/>
  <c r="AJ19" i="4"/>
  <c r="AM19" i="4" s="1"/>
  <c r="R84" i="4"/>
  <c r="AJ8" i="5"/>
  <c r="R73" i="5"/>
  <c r="AJ9" i="5"/>
  <c r="R74" i="5"/>
  <c r="AJ74" i="5" s="1"/>
  <c r="AM74" i="5" s="1"/>
  <c r="AJ10" i="5"/>
  <c r="R75" i="5"/>
  <c r="AJ75" i="5" s="1"/>
  <c r="AM75" i="5" s="1"/>
  <c r="AJ11" i="5"/>
  <c r="R76" i="5"/>
  <c r="AJ12" i="5"/>
  <c r="R77" i="5"/>
  <c r="AJ77" i="5" s="1"/>
  <c r="AM77" i="5" s="1"/>
  <c r="AJ13" i="5"/>
  <c r="R78" i="5"/>
  <c r="AJ78" i="5" s="1"/>
  <c r="AM78" i="5" s="1"/>
  <c r="AJ14" i="5"/>
  <c r="R79" i="5"/>
  <c r="AJ79" i="5" s="1"/>
  <c r="AJ15" i="5"/>
  <c r="R80" i="5"/>
  <c r="AJ80" i="5" s="1"/>
  <c r="AJ16" i="5"/>
  <c r="R81" i="5"/>
  <c r="AJ81" i="5" s="1"/>
  <c r="AJ17" i="5"/>
  <c r="R82" i="5"/>
  <c r="AJ82" i="5" s="1"/>
  <c r="AJ18" i="5"/>
  <c r="R83" i="5"/>
  <c r="AJ19" i="5"/>
  <c r="R84" i="5"/>
  <c r="AJ84" i="5" s="1"/>
  <c r="AJ8" i="6"/>
  <c r="R73" i="6"/>
  <c r="AJ9" i="6"/>
  <c r="R74" i="6"/>
  <c r="AJ74" i="6" s="1"/>
  <c r="AM74" i="6" s="1"/>
  <c r="AJ10" i="6"/>
  <c r="R75" i="6"/>
  <c r="AJ75" i="6" s="1"/>
  <c r="AM75" i="6" s="1"/>
  <c r="AJ11" i="6"/>
  <c r="R76" i="6"/>
  <c r="AJ76" i="6" s="1"/>
  <c r="AM99" i="6" s="1"/>
  <c r="AJ12" i="6"/>
  <c r="R77" i="6"/>
  <c r="AJ77" i="6" s="1"/>
  <c r="AM100" i="6" s="1"/>
  <c r="AJ13" i="6"/>
  <c r="R78" i="6"/>
  <c r="AJ78" i="6" s="1"/>
  <c r="AM78" i="6" s="1"/>
  <c r="AJ14" i="6"/>
  <c r="R79" i="6"/>
  <c r="AJ79" i="6" s="1"/>
  <c r="AJ15" i="6"/>
  <c r="R80" i="6"/>
  <c r="AJ80" i="6" s="1"/>
  <c r="AJ16" i="6"/>
  <c r="R81" i="6"/>
  <c r="AJ81" i="6" s="1"/>
  <c r="AJ17" i="6"/>
  <c r="R82" i="6"/>
  <c r="AJ82" i="6" s="1"/>
  <c r="AJ18" i="6"/>
  <c r="R83" i="6"/>
  <c r="AJ83" i="6" s="1"/>
  <c r="AJ19" i="6"/>
  <c r="R84" i="6"/>
  <c r="AJ84" i="6" s="1"/>
  <c r="AJ8" i="7"/>
  <c r="R73" i="7"/>
  <c r="AJ9" i="7"/>
  <c r="R74" i="7"/>
  <c r="AJ74" i="7" s="1"/>
  <c r="AM74" i="7" s="1"/>
  <c r="AJ10" i="7"/>
  <c r="R75" i="7"/>
  <c r="AJ75" i="7" s="1"/>
  <c r="AM75" i="7" s="1"/>
  <c r="AJ11" i="7"/>
  <c r="R76" i="7"/>
  <c r="AJ76" i="7" s="1"/>
  <c r="AM99" i="7" s="1"/>
  <c r="AJ12" i="7"/>
  <c r="R77" i="7"/>
  <c r="AJ77" i="7" s="1"/>
  <c r="AM100" i="7" s="1"/>
  <c r="AJ13" i="7"/>
  <c r="R78" i="7"/>
  <c r="AJ78" i="7" s="1"/>
  <c r="AM78" i="7" s="1"/>
  <c r="AJ14" i="7"/>
  <c r="R79" i="7"/>
  <c r="AJ79" i="7" s="1"/>
  <c r="AJ15" i="7"/>
  <c r="R80" i="7"/>
  <c r="AJ80" i="7" s="1"/>
  <c r="AJ16" i="7"/>
  <c r="R81" i="7"/>
  <c r="AJ81" i="7" s="1"/>
  <c r="AJ17" i="7"/>
  <c r="R82" i="7"/>
  <c r="AJ82" i="7" s="1"/>
  <c r="AM105" i="7" s="1"/>
  <c r="AJ18" i="7"/>
  <c r="R83" i="7"/>
  <c r="AJ83" i="7" s="1"/>
  <c r="AJ19" i="7"/>
  <c r="R84" i="7"/>
  <c r="AJ84" i="7" s="1"/>
  <c r="AJ8" i="8"/>
  <c r="R73" i="8"/>
  <c r="AJ9" i="8"/>
  <c r="R74" i="8"/>
  <c r="AJ74" i="8" s="1"/>
  <c r="AM74" i="8" s="1"/>
  <c r="AJ10" i="8"/>
  <c r="R75" i="8"/>
  <c r="AJ75" i="8" s="1"/>
  <c r="AM75" i="8" s="1"/>
  <c r="AJ11" i="8"/>
  <c r="R76" i="8"/>
  <c r="AJ76" i="8" s="1"/>
  <c r="AM76" i="8" s="1"/>
  <c r="AJ12" i="8"/>
  <c r="R77" i="8"/>
  <c r="AJ77" i="8" s="1"/>
  <c r="AM77" i="8" s="1"/>
  <c r="AJ13" i="8"/>
  <c r="R78" i="8"/>
  <c r="AJ78" i="8" s="1"/>
  <c r="AM78" i="8" s="1"/>
  <c r="AJ14" i="8"/>
  <c r="R79" i="8"/>
  <c r="AJ79" i="8" s="1"/>
  <c r="AJ15" i="8"/>
  <c r="R80" i="8"/>
  <c r="AJ80" i="8" s="1"/>
  <c r="AJ16" i="8"/>
  <c r="R81" i="8"/>
  <c r="AJ81" i="8" s="1"/>
  <c r="AJ17" i="8"/>
  <c r="R82" i="8"/>
  <c r="AJ82" i="8" s="1"/>
  <c r="AJ18" i="8"/>
  <c r="R83" i="8"/>
  <c r="AJ83" i="8" s="1"/>
  <c r="AJ19" i="8"/>
  <c r="R84" i="8"/>
  <c r="AJ84" i="8" s="1"/>
  <c r="AJ8" i="9"/>
  <c r="R73" i="9"/>
  <c r="AJ9" i="9"/>
  <c r="R74" i="9"/>
  <c r="R75" i="9"/>
  <c r="AM77" i="9"/>
  <c r="R78" i="9"/>
  <c r="AJ78" i="9" s="1"/>
  <c r="AM78" i="9" s="1"/>
  <c r="R79" i="9"/>
  <c r="AJ79" i="9" s="1"/>
  <c r="AJ15" i="9"/>
  <c r="AM15" i="9" s="1"/>
  <c r="R80" i="9"/>
  <c r="AJ80" i="9" s="1"/>
  <c r="AJ16" i="9"/>
  <c r="AM16" i="9" s="1"/>
  <c r="R81" i="9"/>
  <c r="AJ81" i="9" s="1"/>
  <c r="AJ17" i="9"/>
  <c r="R82" i="9"/>
  <c r="AJ82" i="9" s="1"/>
  <c r="AJ18" i="9"/>
  <c r="R83" i="9"/>
  <c r="AJ83" i="9" s="1"/>
  <c r="AJ19" i="9"/>
  <c r="R84" i="9"/>
  <c r="AJ84" i="9" s="1"/>
  <c r="AJ8" i="10"/>
  <c r="R73" i="10"/>
  <c r="AJ9" i="10"/>
  <c r="R74" i="10"/>
  <c r="AJ74" i="10" s="1"/>
  <c r="AM97" i="10" s="1"/>
  <c r="AJ10" i="10"/>
  <c r="R75" i="10"/>
  <c r="AJ75" i="10" s="1"/>
  <c r="AM75" i="10" s="1"/>
  <c r="AJ11" i="10"/>
  <c r="R76" i="10"/>
  <c r="AJ76" i="10" s="1"/>
  <c r="AM76" i="10" s="1"/>
  <c r="AJ12" i="10"/>
  <c r="R77" i="10"/>
  <c r="AJ77" i="10" s="1"/>
  <c r="AM100" i="10" s="1"/>
  <c r="R78" i="10"/>
  <c r="AJ78" i="10" s="1"/>
  <c r="AM78" i="10" s="1"/>
  <c r="AJ14" i="10"/>
  <c r="R79" i="10"/>
  <c r="AJ79" i="10" s="1"/>
  <c r="AJ15" i="10"/>
  <c r="R80" i="10"/>
  <c r="AJ80" i="10" s="1"/>
  <c r="AJ16" i="10"/>
  <c r="R81" i="10"/>
  <c r="AJ81" i="10" s="1"/>
  <c r="AJ17" i="10"/>
  <c r="R82" i="10"/>
  <c r="AJ82" i="10" s="1"/>
  <c r="AJ18" i="10"/>
  <c r="R83" i="10"/>
  <c r="AJ83" i="10" s="1"/>
  <c r="AJ19" i="10"/>
  <c r="R84" i="10"/>
  <c r="AJ8" i="11"/>
  <c r="R73" i="11"/>
  <c r="AJ9" i="11"/>
  <c r="R74" i="11"/>
  <c r="AJ74" i="11" s="1"/>
  <c r="AM97" i="11" s="1"/>
  <c r="AJ10" i="11"/>
  <c r="R75" i="11"/>
  <c r="AJ75" i="11" s="1"/>
  <c r="AM75" i="11" s="1"/>
  <c r="AJ11" i="11"/>
  <c r="R76" i="11"/>
  <c r="AJ76" i="11" s="1"/>
  <c r="AM99" i="11" s="1"/>
  <c r="AJ12" i="11"/>
  <c r="R77" i="11"/>
  <c r="AJ77" i="11" s="1"/>
  <c r="AM77" i="11" s="1"/>
  <c r="AJ13" i="11"/>
  <c r="R78" i="11"/>
  <c r="AJ78" i="11" s="1"/>
  <c r="AM78" i="11" s="1"/>
  <c r="AJ14" i="11"/>
  <c r="R79" i="11"/>
  <c r="AJ79" i="11" s="1"/>
  <c r="AM79" i="11" s="1"/>
  <c r="AJ15" i="11"/>
  <c r="R80" i="11"/>
  <c r="AJ80" i="11" s="1"/>
  <c r="AJ16" i="11"/>
  <c r="R81" i="11"/>
  <c r="AJ81" i="11" s="1"/>
  <c r="AJ17" i="11"/>
  <c r="R82" i="11"/>
  <c r="AJ82" i="11" s="1"/>
  <c r="AJ18" i="11"/>
  <c r="R83" i="11"/>
  <c r="AJ83" i="11" s="1"/>
  <c r="AJ19" i="11"/>
  <c r="R84" i="11"/>
  <c r="AJ84" i="11" s="1"/>
  <c r="AJ8" i="12"/>
  <c r="R73" i="12"/>
  <c r="AJ9" i="12"/>
  <c r="R74" i="12"/>
  <c r="AJ74" i="12" s="1"/>
  <c r="AM74" i="12" s="1"/>
  <c r="AJ10" i="12"/>
  <c r="R75" i="12"/>
  <c r="AJ75" i="12" s="1"/>
  <c r="AM98" i="12" s="1"/>
  <c r="AJ11" i="12"/>
  <c r="R76" i="12"/>
  <c r="AJ76" i="12" s="1"/>
  <c r="AM99" i="12" s="1"/>
  <c r="AJ12" i="12"/>
  <c r="R77" i="12"/>
  <c r="AJ77" i="12" s="1"/>
  <c r="AM100" i="12" s="1"/>
  <c r="AJ13" i="12"/>
  <c r="R78" i="12"/>
  <c r="AJ78" i="12" s="1"/>
  <c r="AM101" i="12" s="1"/>
  <c r="AJ14" i="12"/>
  <c r="R79" i="12"/>
  <c r="AJ79" i="12" s="1"/>
  <c r="AJ15" i="12"/>
  <c r="R80" i="12"/>
  <c r="AJ80" i="12" s="1"/>
  <c r="AJ16" i="12"/>
  <c r="R81" i="12"/>
  <c r="AJ81" i="12" s="1"/>
  <c r="AJ17" i="12"/>
  <c r="R82" i="12"/>
  <c r="AJ82" i="12" s="1"/>
  <c r="AJ18" i="12"/>
  <c r="R83" i="12"/>
  <c r="AJ83" i="12" s="1"/>
  <c r="AJ19" i="12"/>
  <c r="R84" i="12"/>
  <c r="AJ8" i="13"/>
  <c r="R73" i="13"/>
  <c r="AJ9" i="13"/>
  <c r="R74" i="13"/>
  <c r="AJ74" i="13" s="1"/>
  <c r="AM97" i="13" s="1"/>
  <c r="AJ10" i="13"/>
  <c r="R75" i="13"/>
  <c r="AJ75" i="13" s="1"/>
  <c r="AM98" i="13" s="1"/>
  <c r="AJ11" i="13"/>
  <c r="R76" i="13"/>
  <c r="AJ76" i="13" s="1"/>
  <c r="AM76" i="13" s="1"/>
  <c r="AJ12" i="13"/>
  <c r="R77" i="13"/>
  <c r="AJ77" i="13" s="1"/>
  <c r="AM77" i="13" s="1"/>
  <c r="AJ13" i="13"/>
  <c r="R78" i="13"/>
  <c r="AJ78" i="13" s="1"/>
  <c r="AM78" i="13" s="1"/>
  <c r="AJ14" i="13"/>
  <c r="R79" i="13"/>
  <c r="AJ79" i="13" s="1"/>
  <c r="AJ15" i="13"/>
  <c r="R80" i="13"/>
  <c r="AJ80" i="13" s="1"/>
  <c r="AJ16" i="13"/>
  <c r="R81" i="13"/>
  <c r="AJ81" i="13" s="1"/>
  <c r="AJ17" i="13"/>
  <c r="R82" i="13"/>
  <c r="AJ82" i="13" s="1"/>
  <c r="AJ18" i="13"/>
  <c r="R83" i="13"/>
  <c r="AJ83" i="13" s="1"/>
  <c r="AJ19" i="13"/>
  <c r="R84" i="13"/>
  <c r="AJ84" i="13" s="1"/>
  <c r="AJ8" i="14"/>
  <c r="R73" i="14"/>
  <c r="R74" i="14"/>
  <c r="AJ74" i="14" s="1"/>
  <c r="AM97" i="14" s="1"/>
  <c r="R75" i="14"/>
  <c r="AJ75" i="14" s="1"/>
  <c r="AM98" i="14" s="1"/>
  <c r="R76" i="14"/>
  <c r="AJ76" i="14" s="1"/>
  <c r="AM99" i="14" s="1"/>
  <c r="R77" i="14"/>
  <c r="AJ77" i="14" s="1"/>
  <c r="AM77" i="14" s="1"/>
  <c r="R78" i="14"/>
  <c r="AJ78" i="14" s="1"/>
  <c r="AM101" i="14" s="1"/>
  <c r="R79" i="14"/>
  <c r="AJ79" i="14" s="1"/>
  <c r="R80" i="14"/>
  <c r="AJ80" i="14" s="1"/>
  <c r="R81" i="14"/>
  <c r="AJ81" i="14" s="1"/>
  <c r="R82" i="14"/>
  <c r="AJ82" i="14" s="1"/>
  <c r="R83" i="14"/>
  <c r="AJ83" i="14" s="1"/>
  <c r="R84" i="14"/>
  <c r="AJ84" i="14" s="1"/>
  <c r="AJ8" i="15"/>
  <c r="R73" i="15"/>
  <c r="AJ9" i="15"/>
  <c r="R74" i="15"/>
  <c r="AJ74" i="15" s="1"/>
  <c r="AM74" i="15" s="1"/>
  <c r="AJ10" i="15"/>
  <c r="R75" i="15"/>
  <c r="AJ75" i="15" s="1"/>
  <c r="AM75" i="15" s="1"/>
  <c r="AJ11" i="15"/>
  <c r="R76" i="15"/>
  <c r="AJ76" i="15" s="1"/>
  <c r="AM99" i="15" s="1"/>
  <c r="AJ12" i="15"/>
  <c r="R77" i="15"/>
  <c r="AJ77" i="15" s="1"/>
  <c r="AM77" i="15" s="1"/>
  <c r="AJ13" i="15"/>
  <c r="R78" i="15"/>
  <c r="AJ78" i="15" s="1"/>
  <c r="AM78" i="15" s="1"/>
  <c r="AJ14" i="15"/>
  <c r="R79" i="15"/>
  <c r="AJ79" i="15" s="1"/>
  <c r="AJ15" i="15"/>
  <c r="R80" i="15"/>
  <c r="AJ80" i="15" s="1"/>
  <c r="AJ16" i="15"/>
  <c r="R81" i="15"/>
  <c r="AJ81" i="15" s="1"/>
  <c r="AJ17" i="15"/>
  <c r="R82" i="15"/>
  <c r="AJ82" i="15" s="1"/>
  <c r="AJ18" i="15"/>
  <c r="R83" i="15"/>
  <c r="AJ83" i="15" s="1"/>
  <c r="AJ19" i="15"/>
  <c r="R84" i="15"/>
  <c r="R73" i="16"/>
  <c r="AJ77" i="16"/>
  <c r="AJ14" i="16"/>
  <c r="AJ79" i="16"/>
  <c r="AJ15" i="16"/>
  <c r="AJ80" i="16"/>
  <c r="AJ16" i="16"/>
  <c r="AJ81" i="16"/>
  <c r="AJ17" i="16"/>
  <c r="AJ82" i="16"/>
  <c r="AJ18" i="16"/>
  <c r="AJ83" i="16"/>
  <c r="AJ19" i="16"/>
  <c r="AJ84" i="16"/>
  <c r="AJ8" i="17"/>
  <c r="R73" i="17"/>
  <c r="AJ9" i="17"/>
  <c r="R74" i="17"/>
  <c r="AJ74" i="17" s="1"/>
  <c r="AM74" i="17" s="1"/>
  <c r="AJ10" i="17"/>
  <c r="R75" i="17"/>
  <c r="AJ75" i="17" s="1"/>
  <c r="AM98" i="17" s="1"/>
  <c r="AJ11" i="17"/>
  <c r="R76" i="17"/>
  <c r="AJ76" i="17" s="1"/>
  <c r="AM76" i="17" s="1"/>
  <c r="AJ12" i="17"/>
  <c r="R77" i="17"/>
  <c r="AJ77" i="17" s="1"/>
  <c r="AM77" i="17" s="1"/>
  <c r="AJ13" i="17"/>
  <c r="R78" i="17"/>
  <c r="AJ78" i="17" s="1"/>
  <c r="AM78" i="17" s="1"/>
  <c r="AJ14" i="17"/>
  <c r="R79" i="17"/>
  <c r="AJ79" i="17" s="1"/>
  <c r="AJ15" i="17"/>
  <c r="R80" i="17"/>
  <c r="AJ80" i="17" s="1"/>
  <c r="AJ16" i="17"/>
  <c r="R81" i="17"/>
  <c r="AJ81" i="17" s="1"/>
  <c r="AJ17" i="17"/>
  <c r="R82" i="17"/>
  <c r="AJ82" i="17" s="1"/>
  <c r="AJ18" i="17"/>
  <c r="R83" i="17"/>
  <c r="AJ83" i="17" s="1"/>
  <c r="AJ19" i="17"/>
  <c r="R84" i="17"/>
  <c r="AJ84" i="17" s="1"/>
  <c r="AJ8" i="18"/>
  <c r="R73" i="18"/>
  <c r="AJ9" i="18"/>
  <c r="R74" i="18"/>
  <c r="AJ74" i="18" s="1"/>
  <c r="AM97" i="18" s="1"/>
  <c r="AJ10" i="18"/>
  <c r="R75" i="18"/>
  <c r="AJ75" i="18" s="1"/>
  <c r="AM98" i="18" s="1"/>
  <c r="AJ11" i="18"/>
  <c r="R76" i="18"/>
  <c r="AJ76" i="18" s="1"/>
  <c r="AM76" i="18" s="1"/>
  <c r="AJ12" i="18"/>
  <c r="R77" i="18"/>
  <c r="AJ77" i="18" s="1"/>
  <c r="AM77" i="18" s="1"/>
  <c r="AJ13" i="18"/>
  <c r="R78" i="18"/>
  <c r="AJ78" i="18" s="1"/>
  <c r="AM101" i="18" s="1"/>
  <c r="AJ14" i="18"/>
  <c r="R79" i="18"/>
  <c r="AJ79" i="18" s="1"/>
  <c r="AJ15" i="18"/>
  <c r="R80" i="18"/>
  <c r="AJ80" i="18" s="1"/>
  <c r="AJ16" i="18"/>
  <c r="R81" i="18"/>
  <c r="AJ81" i="18" s="1"/>
  <c r="AJ17" i="18"/>
  <c r="R82" i="18"/>
  <c r="AJ82" i="18" s="1"/>
  <c r="AJ18" i="18"/>
  <c r="R83" i="18"/>
  <c r="AJ83" i="18" s="1"/>
  <c r="AJ19" i="18"/>
  <c r="R84" i="18"/>
  <c r="AJ8" i="19"/>
  <c r="R73" i="19"/>
  <c r="AJ9" i="19"/>
  <c r="R74" i="19"/>
  <c r="AJ74" i="19" s="1"/>
  <c r="AM97" i="19" s="1"/>
  <c r="AJ10" i="19"/>
  <c r="R75" i="19"/>
  <c r="AJ75" i="19" s="1"/>
  <c r="AM98" i="19" s="1"/>
  <c r="AJ11" i="19"/>
  <c r="R76" i="19"/>
  <c r="AJ76" i="19" s="1"/>
  <c r="AM76" i="19" s="1"/>
  <c r="AJ12" i="19"/>
  <c r="R77" i="19"/>
  <c r="AJ77" i="19" s="1"/>
  <c r="AM77" i="19" s="1"/>
  <c r="AJ13" i="19"/>
  <c r="R78" i="19"/>
  <c r="AJ78" i="19" s="1"/>
  <c r="AM78" i="19" s="1"/>
  <c r="AJ14" i="19"/>
  <c r="R79" i="19"/>
  <c r="AJ79" i="19" s="1"/>
  <c r="AJ15" i="19"/>
  <c r="R80" i="19"/>
  <c r="AJ80" i="19" s="1"/>
  <c r="AJ16" i="19"/>
  <c r="R81" i="19"/>
  <c r="AJ81" i="19" s="1"/>
  <c r="AJ17" i="19"/>
  <c r="R82" i="19"/>
  <c r="AJ82" i="19" s="1"/>
  <c r="AJ18" i="19"/>
  <c r="R83" i="19"/>
  <c r="AJ83" i="19" s="1"/>
  <c r="AJ19" i="19"/>
  <c r="R84" i="19"/>
  <c r="AJ8" i="20"/>
  <c r="R73" i="20"/>
  <c r="AJ9" i="20"/>
  <c r="R74" i="20"/>
  <c r="AJ74" i="20" s="1"/>
  <c r="AJ10" i="20"/>
  <c r="R75" i="20"/>
  <c r="AJ75" i="20" s="1"/>
  <c r="AM75" i="20" s="1"/>
  <c r="AJ11" i="20"/>
  <c r="R76" i="20"/>
  <c r="AJ76" i="20" s="1"/>
  <c r="AJ12" i="20"/>
  <c r="R77" i="20"/>
  <c r="AJ77" i="20" s="1"/>
  <c r="AJ13" i="20"/>
  <c r="R78" i="20"/>
  <c r="AJ78" i="20" s="1"/>
  <c r="AM78" i="20" s="1"/>
  <c r="AJ14" i="20"/>
  <c r="R79" i="20"/>
  <c r="AJ79" i="20" s="1"/>
  <c r="AJ15" i="20"/>
  <c r="R80" i="20"/>
  <c r="AJ80" i="20" s="1"/>
  <c r="AJ16" i="20"/>
  <c r="R81" i="20"/>
  <c r="AJ81" i="20" s="1"/>
  <c r="AJ17" i="20"/>
  <c r="R82" i="20"/>
  <c r="AJ82" i="20" s="1"/>
  <c r="AJ18" i="20"/>
  <c r="R83" i="20"/>
  <c r="AJ83" i="20" s="1"/>
  <c r="AJ19" i="20"/>
  <c r="R84" i="20"/>
  <c r="AJ8" i="21"/>
  <c r="R73" i="21"/>
  <c r="AJ9" i="21"/>
  <c r="R74" i="21"/>
  <c r="AJ74" i="21" s="1"/>
  <c r="AM74" i="21" s="1"/>
  <c r="AJ10" i="21"/>
  <c r="R75" i="21"/>
  <c r="AJ75" i="21" s="1"/>
  <c r="AM75" i="21" s="1"/>
  <c r="AJ11" i="21"/>
  <c r="R76" i="21"/>
  <c r="AJ76" i="21" s="1"/>
  <c r="AM76" i="21" s="1"/>
  <c r="AJ12" i="21"/>
  <c r="R77" i="21"/>
  <c r="AJ77" i="21" s="1"/>
  <c r="AM77" i="21" s="1"/>
  <c r="AJ13" i="21"/>
  <c r="R78" i="21"/>
  <c r="AJ78" i="21" s="1"/>
  <c r="AM78" i="21" s="1"/>
  <c r="AJ14" i="21"/>
  <c r="R79" i="21"/>
  <c r="AJ79" i="21" s="1"/>
  <c r="AJ15" i="21"/>
  <c r="R80" i="21"/>
  <c r="AJ80" i="21" s="1"/>
  <c r="AJ16" i="21"/>
  <c r="R81" i="21"/>
  <c r="AJ81" i="21" s="1"/>
  <c r="AJ17" i="21"/>
  <c r="R82" i="21"/>
  <c r="AJ82" i="21" s="1"/>
  <c r="AJ18" i="21"/>
  <c r="R83" i="21"/>
  <c r="AJ83" i="21" s="1"/>
  <c r="AJ19" i="21"/>
  <c r="R84" i="21"/>
  <c r="AJ84" i="21" s="1"/>
  <c r="AJ8" i="22"/>
  <c r="R73" i="22"/>
  <c r="AJ9" i="22"/>
  <c r="R74" i="22"/>
  <c r="AJ74" i="22" s="1"/>
  <c r="AM97" i="22" s="1"/>
  <c r="AJ10" i="22"/>
  <c r="R75" i="22"/>
  <c r="AJ75" i="22" s="1"/>
  <c r="AM98" i="22" s="1"/>
  <c r="AJ11" i="22"/>
  <c r="R76" i="22"/>
  <c r="AJ76" i="22" s="1"/>
  <c r="AJ12" i="22"/>
  <c r="R77" i="22"/>
  <c r="AJ77" i="22" s="1"/>
  <c r="AM77" i="22" s="1"/>
  <c r="AJ13" i="22"/>
  <c r="R78" i="22"/>
  <c r="AJ78" i="22" s="1"/>
  <c r="AM101" i="22" s="1"/>
  <c r="AJ14" i="22"/>
  <c r="R79" i="22"/>
  <c r="AJ79" i="22" s="1"/>
  <c r="AJ15" i="22"/>
  <c r="R80" i="22"/>
  <c r="AJ80" i="22" s="1"/>
  <c r="AJ16" i="22"/>
  <c r="R81" i="22"/>
  <c r="AJ81" i="22" s="1"/>
  <c r="AJ17" i="22"/>
  <c r="R82" i="22"/>
  <c r="AJ82" i="22" s="1"/>
  <c r="AJ18" i="22"/>
  <c r="R83" i="22"/>
  <c r="AJ83" i="22" s="1"/>
  <c r="AJ19" i="22"/>
  <c r="R84" i="22"/>
  <c r="AJ84" i="22" s="1"/>
  <c r="AJ8" i="23"/>
  <c r="R73" i="23"/>
  <c r="AJ9" i="23"/>
  <c r="R74" i="23"/>
  <c r="AJ74" i="23" s="1"/>
  <c r="AM97" i="23" s="1"/>
  <c r="AJ10" i="23"/>
  <c r="R75" i="23"/>
  <c r="AJ75" i="23" s="1"/>
  <c r="AM75" i="23" s="1"/>
  <c r="AJ11" i="23"/>
  <c r="R76" i="23"/>
  <c r="AJ76" i="23" s="1"/>
  <c r="AM76" i="23" s="1"/>
  <c r="AJ12" i="23"/>
  <c r="R77" i="23"/>
  <c r="AJ77" i="23" s="1"/>
  <c r="AM100" i="23" s="1"/>
  <c r="AJ13" i="23"/>
  <c r="R78" i="23"/>
  <c r="AJ78" i="23" s="1"/>
  <c r="AM101" i="23" s="1"/>
  <c r="AJ14" i="23"/>
  <c r="R79" i="23"/>
  <c r="AJ79" i="23" s="1"/>
  <c r="AJ15" i="23"/>
  <c r="R80" i="23"/>
  <c r="AJ80" i="23" s="1"/>
  <c r="AJ16" i="23"/>
  <c r="R81" i="23"/>
  <c r="AJ81" i="23" s="1"/>
  <c r="AJ17" i="23"/>
  <c r="R82" i="23"/>
  <c r="AJ82" i="23" s="1"/>
  <c r="AJ18" i="23"/>
  <c r="R83" i="23"/>
  <c r="AJ83" i="23" s="1"/>
  <c r="AJ19" i="23"/>
  <c r="R84" i="23"/>
  <c r="AJ84" i="23" s="1"/>
  <c r="AJ8" i="24"/>
  <c r="R73" i="24"/>
  <c r="AJ9" i="24"/>
  <c r="R74" i="24"/>
  <c r="AJ74" i="24" s="1"/>
  <c r="AM74" i="24" s="1"/>
  <c r="AJ10" i="24"/>
  <c r="R75" i="24"/>
  <c r="AJ75" i="24" s="1"/>
  <c r="AM98" i="24" s="1"/>
  <c r="AJ11" i="24"/>
  <c r="R76" i="24"/>
  <c r="AJ76" i="24" s="1"/>
  <c r="AM99" i="24" s="1"/>
  <c r="AJ12" i="24"/>
  <c r="R77" i="24"/>
  <c r="AJ77" i="24" s="1"/>
  <c r="AM100" i="24" s="1"/>
  <c r="AJ13" i="24"/>
  <c r="R78" i="24"/>
  <c r="AJ78" i="24" s="1"/>
  <c r="AM78" i="24" s="1"/>
  <c r="AJ14" i="24"/>
  <c r="R79" i="24"/>
  <c r="AJ79" i="24" s="1"/>
  <c r="AJ15" i="24"/>
  <c r="R80" i="24"/>
  <c r="AJ80" i="24" s="1"/>
  <c r="AJ16" i="24"/>
  <c r="R81" i="24"/>
  <c r="AJ81" i="24" s="1"/>
  <c r="AJ17" i="24"/>
  <c r="R82" i="24"/>
  <c r="AJ82" i="24" s="1"/>
  <c r="AJ18" i="24"/>
  <c r="R83" i="24"/>
  <c r="AJ83" i="24" s="1"/>
  <c r="AJ19" i="24"/>
  <c r="R84" i="24"/>
  <c r="AJ8" i="25"/>
  <c r="R73" i="25"/>
  <c r="AJ9" i="25"/>
  <c r="R74" i="25"/>
  <c r="AJ74" i="25" s="1"/>
  <c r="AM97" i="25" s="1"/>
  <c r="AJ10" i="25"/>
  <c r="R75" i="25"/>
  <c r="AJ75" i="25" s="1"/>
  <c r="AM75" i="25" s="1"/>
  <c r="AJ11" i="25"/>
  <c r="R76" i="25"/>
  <c r="AJ76" i="25" s="1"/>
  <c r="AM76" i="25" s="1"/>
  <c r="AJ12" i="25"/>
  <c r="R77" i="25"/>
  <c r="AJ77" i="25" s="1"/>
  <c r="AM100" i="25" s="1"/>
  <c r="AJ13" i="25"/>
  <c r="R78" i="25"/>
  <c r="AJ78" i="25" s="1"/>
  <c r="AJ14" i="25"/>
  <c r="R79" i="25"/>
  <c r="AJ79" i="25" s="1"/>
  <c r="AJ15" i="25"/>
  <c r="R80" i="25"/>
  <c r="AJ80" i="25" s="1"/>
  <c r="AJ16" i="25"/>
  <c r="R81" i="25"/>
  <c r="AJ81" i="25" s="1"/>
  <c r="AJ17" i="25"/>
  <c r="R82" i="25"/>
  <c r="AJ82" i="25" s="1"/>
  <c r="AJ18" i="25"/>
  <c r="R83" i="25"/>
  <c r="AJ83" i="25" s="1"/>
  <c r="AJ19" i="25"/>
  <c r="R84" i="25"/>
  <c r="AJ84" i="25" s="1"/>
  <c r="AJ8" i="26"/>
  <c r="R73" i="26"/>
  <c r="AJ9" i="26"/>
  <c r="R74" i="26"/>
  <c r="AJ74" i="26" s="1"/>
  <c r="AM74" i="26" s="1"/>
  <c r="AJ10" i="26"/>
  <c r="R75" i="26"/>
  <c r="AJ75" i="26" s="1"/>
  <c r="AM75" i="26" s="1"/>
  <c r="AJ11" i="26"/>
  <c r="R76" i="26"/>
  <c r="AJ76" i="26" s="1"/>
  <c r="AM76" i="26" s="1"/>
  <c r="AJ12" i="26"/>
  <c r="R77" i="26"/>
  <c r="AJ77" i="26" s="1"/>
  <c r="AM77" i="26" s="1"/>
  <c r="AJ13" i="26"/>
  <c r="R78" i="26"/>
  <c r="AJ78" i="26" s="1"/>
  <c r="AM101" i="26" s="1"/>
  <c r="AJ14" i="26"/>
  <c r="R79" i="26"/>
  <c r="AJ79" i="26" s="1"/>
  <c r="AJ15" i="26"/>
  <c r="R80" i="26"/>
  <c r="AJ80" i="26" s="1"/>
  <c r="AJ16" i="26"/>
  <c r="R81" i="26"/>
  <c r="AJ81" i="26" s="1"/>
  <c r="AJ17" i="26"/>
  <c r="R82" i="26"/>
  <c r="AJ82" i="26" s="1"/>
  <c r="AJ18" i="26"/>
  <c r="R83" i="26"/>
  <c r="AJ83" i="26" s="1"/>
  <c r="AJ19" i="26"/>
  <c r="R84" i="26"/>
  <c r="AJ8" i="27"/>
  <c r="R73" i="27"/>
  <c r="AJ9" i="27"/>
  <c r="R74" i="27"/>
  <c r="AJ74" i="27" s="1"/>
  <c r="AM97" i="27" s="1"/>
  <c r="AJ10" i="27"/>
  <c r="R75" i="27"/>
  <c r="AJ75" i="27" s="1"/>
  <c r="AM75" i="27" s="1"/>
  <c r="AJ11" i="27"/>
  <c r="R76" i="27"/>
  <c r="AJ76" i="27" s="1"/>
  <c r="AM76" i="27" s="1"/>
  <c r="AJ12" i="27"/>
  <c r="R77" i="27"/>
  <c r="AJ77" i="27" s="1"/>
  <c r="AM77" i="27" s="1"/>
  <c r="AJ13" i="27"/>
  <c r="R78" i="27"/>
  <c r="AJ78" i="27" s="1"/>
  <c r="AM78" i="27" s="1"/>
  <c r="AJ14" i="27"/>
  <c r="R79" i="27"/>
  <c r="AJ79" i="27" s="1"/>
  <c r="AJ15" i="27"/>
  <c r="R80" i="27"/>
  <c r="AJ80" i="27" s="1"/>
  <c r="AJ16" i="27"/>
  <c r="R81" i="27"/>
  <c r="AJ81" i="27" s="1"/>
  <c r="AJ17" i="27"/>
  <c r="R82" i="27"/>
  <c r="AJ82" i="27" s="1"/>
  <c r="AJ18" i="27"/>
  <c r="R83" i="27"/>
  <c r="AJ83" i="27" s="1"/>
  <c r="AJ19" i="27"/>
  <c r="R84" i="27"/>
  <c r="AJ84" i="27" s="1"/>
  <c r="AJ8" i="28"/>
  <c r="R73" i="28"/>
  <c r="AJ9" i="28"/>
  <c r="R74" i="28"/>
  <c r="AJ74" i="28" s="1"/>
  <c r="AM74" i="28" s="1"/>
  <c r="AJ10" i="28"/>
  <c r="R75" i="28"/>
  <c r="AJ75" i="28" s="1"/>
  <c r="AM75" i="28" s="1"/>
  <c r="AJ11" i="28"/>
  <c r="R76" i="28"/>
  <c r="AJ76" i="28" s="1"/>
  <c r="AM76" i="28" s="1"/>
  <c r="AJ12" i="28"/>
  <c r="R77" i="28"/>
  <c r="AJ77" i="28" s="1"/>
  <c r="AM100" i="28" s="1"/>
  <c r="AJ13" i="28"/>
  <c r="R78" i="28"/>
  <c r="AJ78" i="28" s="1"/>
  <c r="AM78" i="28" s="1"/>
  <c r="AJ14" i="28"/>
  <c r="R79" i="28"/>
  <c r="AJ79" i="28" s="1"/>
  <c r="AJ15" i="28"/>
  <c r="R80" i="28"/>
  <c r="AJ80" i="28" s="1"/>
  <c r="AJ16" i="28"/>
  <c r="R81" i="28"/>
  <c r="AJ81" i="28" s="1"/>
  <c r="AJ17" i="28"/>
  <c r="R82" i="28"/>
  <c r="AJ82" i="28" s="1"/>
  <c r="AJ18" i="28"/>
  <c r="R83" i="28"/>
  <c r="AJ83" i="28" s="1"/>
  <c r="AJ19" i="28"/>
  <c r="R84" i="28"/>
  <c r="AJ8" i="29"/>
  <c r="R73" i="29"/>
  <c r="AJ9" i="29"/>
  <c r="R74" i="29"/>
  <c r="AJ74" i="29" s="1"/>
  <c r="AJ10" i="29"/>
  <c r="R75" i="29"/>
  <c r="AJ75" i="29" s="1"/>
  <c r="AJ11" i="29"/>
  <c r="R76" i="29"/>
  <c r="AJ76" i="29" s="1"/>
  <c r="AJ12" i="29"/>
  <c r="R77" i="29"/>
  <c r="AJ77" i="29" s="1"/>
  <c r="AJ13" i="29"/>
  <c r="R78" i="29"/>
  <c r="AJ78" i="29" s="1"/>
  <c r="AJ14" i="29"/>
  <c r="R79" i="29"/>
  <c r="AJ79" i="29" s="1"/>
  <c r="AJ15" i="29"/>
  <c r="R80" i="29"/>
  <c r="AJ80" i="29" s="1"/>
  <c r="AJ16" i="29"/>
  <c r="R81" i="29"/>
  <c r="AJ81" i="29" s="1"/>
  <c r="AJ17" i="29"/>
  <c r="R82" i="29"/>
  <c r="AJ82" i="29" s="1"/>
  <c r="AJ18" i="29"/>
  <c r="R83" i="29"/>
  <c r="AJ83" i="29" s="1"/>
  <c r="AJ19" i="29"/>
  <c r="R84" i="29"/>
  <c r="AJ84" i="29" s="1"/>
  <c r="AJ8" i="30"/>
  <c r="R73" i="30"/>
  <c r="AJ9" i="30"/>
  <c r="R74" i="30"/>
  <c r="AJ74" i="30" s="1"/>
  <c r="AM74" i="30" s="1"/>
  <c r="AJ10" i="30"/>
  <c r="R75" i="30"/>
  <c r="AJ75" i="30" s="1"/>
  <c r="AM98" i="30" s="1"/>
  <c r="AJ11" i="30"/>
  <c r="R76" i="30"/>
  <c r="AJ76" i="30" s="1"/>
  <c r="AM76" i="30" s="1"/>
  <c r="AJ12" i="30"/>
  <c r="R77" i="30"/>
  <c r="AJ77" i="30" s="1"/>
  <c r="AM77" i="30" s="1"/>
  <c r="AJ13" i="30"/>
  <c r="R78" i="30"/>
  <c r="AJ78" i="30" s="1"/>
  <c r="AM78" i="30" s="1"/>
  <c r="AJ14" i="30"/>
  <c r="R79" i="30"/>
  <c r="AJ79" i="30" s="1"/>
  <c r="AJ15" i="30"/>
  <c r="R80" i="30"/>
  <c r="AJ80" i="30" s="1"/>
  <c r="AJ16" i="30"/>
  <c r="R81" i="30"/>
  <c r="AJ81" i="30" s="1"/>
  <c r="AJ17" i="30"/>
  <c r="R82" i="30"/>
  <c r="AJ82" i="30" s="1"/>
  <c r="AJ18" i="30"/>
  <c r="R83" i="30"/>
  <c r="AJ83" i="30" s="1"/>
  <c r="AJ19" i="30"/>
  <c r="R84" i="30"/>
  <c r="AJ84" i="30" s="1"/>
  <c r="AJ8" i="31"/>
  <c r="R73" i="31"/>
  <c r="AJ9" i="31"/>
  <c r="R74" i="31"/>
  <c r="AJ74" i="31" s="1"/>
  <c r="AM74" i="31" s="1"/>
  <c r="AJ10" i="31"/>
  <c r="R75" i="31"/>
  <c r="AJ75" i="31" s="1"/>
  <c r="AM75" i="31" s="1"/>
  <c r="AJ11" i="31"/>
  <c r="R76" i="31"/>
  <c r="AJ76" i="31" s="1"/>
  <c r="AM76" i="31" s="1"/>
  <c r="AJ12" i="31"/>
  <c r="R77" i="31"/>
  <c r="AJ77" i="31" s="1"/>
  <c r="AM77" i="31" s="1"/>
  <c r="AJ13" i="31"/>
  <c r="R78" i="31"/>
  <c r="AJ78" i="31" s="1"/>
  <c r="AM101" i="31" s="1"/>
  <c r="AJ14" i="31"/>
  <c r="R79" i="31"/>
  <c r="AJ79" i="31" s="1"/>
  <c r="AJ15" i="31"/>
  <c r="R80" i="31"/>
  <c r="AJ80" i="31" s="1"/>
  <c r="AJ16" i="31"/>
  <c r="R81" i="31"/>
  <c r="AJ81" i="31" s="1"/>
  <c r="AJ17" i="31"/>
  <c r="R82" i="31"/>
  <c r="AJ82" i="31" s="1"/>
  <c r="AJ18" i="31"/>
  <c r="R83" i="31"/>
  <c r="AJ83" i="31" s="1"/>
  <c r="AJ19" i="31"/>
  <c r="R84" i="31"/>
  <c r="AJ84" i="31" s="1"/>
  <c r="AJ8" i="32"/>
  <c r="R73" i="32"/>
  <c r="AJ9" i="32"/>
  <c r="R74" i="32"/>
  <c r="AJ74" i="32" s="1"/>
  <c r="AJ10" i="32"/>
  <c r="R75" i="32"/>
  <c r="AJ75" i="32" s="1"/>
  <c r="AJ11" i="32"/>
  <c r="R76" i="32"/>
  <c r="AJ76" i="32" s="1"/>
  <c r="AJ12" i="32"/>
  <c r="R77" i="32"/>
  <c r="AJ77" i="32" s="1"/>
  <c r="AM100" i="32" s="1"/>
  <c r="AJ13" i="32"/>
  <c r="R78" i="32"/>
  <c r="AJ78" i="32" s="1"/>
  <c r="AM78" i="32" s="1"/>
  <c r="AJ14" i="32"/>
  <c r="R79" i="32"/>
  <c r="AJ79" i="32" s="1"/>
  <c r="AJ15" i="32"/>
  <c r="R80" i="32"/>
  <c r="AJ80" i="32" s="1"/>
  <c r="AJ16" i="32"/>
  <c r="R81" i="32"/>
  <c r="AJ81" i="32" s="1"/>
  <c r="AJ17" i="32"/>
  <c r="R82" i="32"/>
  <c r="AJ82" i="32" s="1"/>
  <c r="AJ18" i="32"/>
  <c r="R83" i="32"/>
  <c r="AJ83" i="32" s="1"/>
  <c r="AJ19" i="32"/>
  <c r="R84" i="32"/>
  <c r="AJ84" i="32" s="1"/>
  <c r="AJ8" i="33"/>
  <c r="R73" i="33"/>
  <c r="AJ9" i="33"/>
  <c r="R74" i="33"/>
  <c r="AJ74" i="33" s="1"/>
  <c r="AM97" i="33" s="1"/>
  <c r="AJ10" i="33"/>
  <c r="R75" i="33"/>
  <c r="AJ75" i="33" s="1"/>
  <c r="AM75" i="33" s="1"/>
  <c r="AJ11" i="33"/>
  <c r="R76" i="33"/>
  <c r="AJ76" i="33" s="1"/>
  <c r="AM76" i="33" s="1"/>
  <c r="AJ12" i="33"/>
  <c r="R77" i="33"/>
  <c r="AJ77" i="33" s="1"/>
  <c r="AM77" i="33" s="1"/>
  <c r="AJ13" i="33"/>
  <c r="R78" i="33"/>
  <c r="AJ78" i="33" s="1"/>
  <c r="AM101" i="33" s="1"/>
  <c r="AJ14" i="33"/>
  <c r="R79" i="33"/>
  <c r="AJ79" i="33" s="1"/>
  <c r="AJ15" i="33"/>
  <c r="R80" i="33"/>
  <c r="AJ80" i="33" s="1"/>
  <c r="AJ16" i="33"/>
  <c r="R81" i="33"/>
  <c r="AJ81" i="33" s="1"/>
  <c r="AJ17" i="33"/>
  <c r="R82" i="33"/>
  <c r="AJ82" i="33" s="1"/>
  <c r="AJ18" i="33"/>
  <c r="R83" i="33"/>
  <c r="AJ83" i="33" s="1"/>
  <c r="AJ19" i="33"/>
  <c r="R84" i="33"/>
  <c r="AJ84" i="33" s="1"/>
  <c r="AJ8" i="34"/>
  <c r="R73" i="34"/>
  <c r="AJ9" i="34"/>
  <c r="R74" i="34"/>
  <c r="AJ74" i="34" s="1"/>
  <c r="AM74" i="34" s="1"/>
  <c r="AJ10" i="34"/>
  <c r="R75" i="34"/>
  <c r="AJ75" i="34" s="1"/>
  <c r="AM75" i="34" s="1"/>
  <c r="AJ11" i="34"/>
  <c r="R76" i="34"/>
  <c r="AJ76" i="34" s="1"/>
  <c r="AM99" i="34" s="1"/>
  <c r="AJ12" i="34"/>
  <c r="R77" i="34"/>
  <c r="AJ77" i="34" s="1"/>
  <c r="AM77" i="34" s="1"/>
  <c r="AJ13" i="34"/>
  <c r="R78" i="34"/>
  <c r="AJ78" i="34" s="1"/>
  <c r="AM78" i="34" s="1"/>
  <c r="AJ14" i="34"/>
  <c r="R79" i="34"/>
  <c r="AJ79" i="34" s="1"/>
  <c r="AJ15" i="34"/>
  <c r="R80" i="34"/>
  <c r="AJ80" i="34" s="1"/>
  <c r="AJ16" i="34"/>
  <c r="R81" i="34"/>
  <c r="AJ81" i="34" s="1"/>
  <c r="AJ17" i="34"/>
  <c r="R82" i="34"/>
  <c r="AJ82" i="34" s="1"/>
  <c r="AJ18" i="34"/>
  <c r="R83" i="34"/>
  <c r="AJ19" i="34"/>
  <c r="R84" i="34"/>
  <c r="AJ8" i="35"/>
  <c r="R73" i="35"/>
  <c r="AJ9" i="35"/>
  <c r="R74" i="35"/>
  <c r="AJ74" i="35" s="1"/>
  <c r="AM97" i="35" s="1"/>
  <c r="AJ10" i="35"/>
  <c r="R75" i="35"/>
  <c r="AJ75" i="35" s="1"/>
  <c r="AM75" i="35" s="1"/>
  <c r="AJ11" i="35"/>
  <c r="R76" i="35"/>
  <c r="AJ76" i="35" s="1"/>
  <c r="AM76" i="35" s="1"/>
  <c r="AJ12" i="35"/>
  <c r="R77" i="35"/>
  <c r="AJ77" i="35" s="1"/>
  <c r="AM77" i="35" s="1"/>
  <c r="AJ13" i="35"/>
  <c r="R78" i="35"/>
  <c r="AJ78" i="35" s="1"/>
  <c r="AM78" i="35" s="1"/>
  <c r="AJ14" i="35"/>
  <c r="R79" i="35"/>
  <c r="AJ79" i="35" s="1"/>
  <c r="AJ15" i="35"/>
  <c r="R80" i="35"/>
  <c r="AJ80" i="35" s="1"/>
  <c r="AJ16" i="35"/>
  <c r="R81" i="35"/>
  <c r="AJ81" i="35" s="1"/>
  <c r="AJ17" i="35"/>
  <c r="R82" i="35"/>
  <c r="AJ82" i="35" s="1"/>
  <c r="AJ18" i="35"/>
  <c r="R83" i="35"/>
  <c r="AJ83" i="35" s="1"/>
  <c r="AJ19" i="35"/>
  <c r="R84" i="35"/>
  <c r="AJ84" i="35" s="1"/>
  <c r="AJ8" i="36"/>
  <c r="R73" i="36"/>
  <c r="AJ9" i="36"/>
  <c r="R74" i="36"/>
  <c r="AJ74" i="36" s="1"/>
  <c r="AM74" i="36" s="1"/>
  <c r="AJ10" i="36"/>
  <c r="R75" i="36"/>
  <c r="AJ75" i="36" s="1"/>
  <c r="AM75" i="36" s="1"/>
  <c r="AJ11" i="36"/>
  <c r="R76" i="36"/>
  <c r="AJ76" i="36" s="1"/>
  <c r="AM76" i="36" s="1"/>
  <c r="AJ12" i="36"/>
  <c r="R77" i="36"/>
  <c r="AJ77" i="36" s="1"/>
  <c r="AM100" i="36" s="1"/>
  <c r="AJ13" i="36"/>
  <c r="R78" i="36"/>
  <c r="AJ78" i="36" s="1"/>
  <c r="AM101" i="36" s="1"/>
  <c r="AJ14" i="36"/>
  <c r="R79" i="36"/>
  <c r="AJ79" i="36" s="1"/>
  <c r="AJ15" i="36"/>
  <c r="R80" i="36"/>
  <c r="AJ80" i="36" s="1"/>
  <c r="AJ16" i="36"/>
  <c r="R81" i="36"/>
  <c r="AJ81" i="36" s="1"/>
  <c r="AJ17" i="36"/>
  <c r="R82" i="36"/>
  <c r="AJ82" i="36" s="1"/>
  <c r="AJ18" i="36"/>
  <c r="R83" i="36"/>
  <c r="AJ83" i="36" s="1"/>
  <c r="AJ19" i="36"/>
  <c r="R84" i="36"/>
  <c r="AJ8" i="37"/>
  <c r="R73" i="37"/>
  <c r="AJ9" i="37"/>
  <c r="R74" i="37"/>
  <c r="AJ74" i="37" s="1"/>
  <c r="AM74" i="37" s="1"/>
  <c r="AJ10" i="37"/>
  <c r="R75" i="37"/>
  <c r="AJ75" i="37" s="1"/>
  <c r="AM98" i="37" s="1"/>
  <c r="AJ11" i="37"/>
  <c r="R76" i="37"/>
  <c r="AJ76" i="37" s="1"/>
  <c r="AM76" i="37" s="1"/>
  <c r="AJ12" i="37"/>
  <c r="R77" i="37"/>
  <c r="AJ77" i="37" s="1"/>
  <c r="AM77" i="37" s="1"/>
  <c r="AJ13" i="37"/>
  <c r="R78" i="37"/>
  <c r="AJ78" i="37" s="1"/>
  <c r="AM78" i="37" s="1"/>
  <c r="AJ14" i="37"/>
  <c r="R79" i="37"/>
  <c r="AJ79" i="37" s="1"/>
  <c r="AJ15" i="37"/>
  <c r="R80" i="37"/>
  <c r="AJ80" i="37" s="1"/>
  <c r="AJ16" i="37"/>
  <c r="R81" i="37"/>
  <c r="AJ81" i="37" s="1"/>
  <c r="AJ17" i="37"/>
  <c r="R82" i="37"/>
  <c r="AJ82" i="37" s="1"/>
  <c r="AJ18" i="37"/>
  <c r="R83" i="37"/>
  <c r="AJ83" i="37" s="1"/>
  <c r="AJ19" i="37"/>
  <c r="R84" i="37"/>
  <c r="AJ84" i="37" s="1"/>
  <c r="AJ8" i="38"/>
  <c r="R73" i="38"/>
  <c r="AJ9" i="38"/>
  <c r="R74" i="38"/>
  <c r="AJ74" i="38" s="1"/>
  <c r="AM74" i="38" s="1"/>
  <c r="AJ10" i="38"/>
  <c r="R75" i="38"/>
  <c r="AJ75" i="38" s="1"/>
  <c r="AM75" i="38" s="1"/>
  <c r="R76" i="38"/>
  <c r="AJ76" i="38" s="1"/>
  <c r="AM76" i="38" s="1"/>
  <c r="AJ12" i="38"/>
  <c r="R77" i="38"/>
  <c r="AJ77" i="38" s="1"/>
  <c r="AM77" i="38" s="1"/>
  <c r="AJ13" i="38"/>
  <c r="R78" i="38"/>
  <c r="AJ78" i="38" s="1"/>
  <c r="AM78" i="38" s="1"/>
  <c r="AJ14" i="38"/>
  <c r="R79" i="38"/>
  <c r="AJ79" i="38" s="1"/>
  <c r="AJ15" i="38"/>
  <c r="R80" i="38"/>
  <c r="AJ80" i="38" s="1"/>
  <c r="AJ16" i="38"/>
  <c r="R81" i="38"/>
  <c r="AJ81" i="38" s="1"/>
  <c r="AJ17" i="38"/>
  <c r="R82" i="38"/>
  <c r="AJ82" i="38" s="1"/>
  <c r="AJ18" i="38"/>
  <c r="R83" i="38"/>
  <c r="AJ83" i="38" s="1"/>
  <c r="AJ19" i="38"/>
  <c r="R84" i="38"/>
  <c r="AJ84" i="38" s="1"/>
  <c r="AM105" i="2"/>
  <c r="AM101" i="2"/>
  <c r="AM99" i="2"/>
  <c r="AM99" i="9"/>
  <c r="U85" i="21"/>
  <c r="U85" i="25"/>
  <c r="U85" i="31"/>
  <c r="AM41" i="5"/>
  <c r="AM62" i="10"/>
  <c r="AM62" i="7"/>
  <c r="AM103" i="2"/>
  <c r="AM97" i="2"/>
  <c r="U85" i="2"/>
  <c r="AM98" i="3"/>
  <c r="U85" i="4"/>
  <c r="U85" i="9"/>
  <c r="AM100" i="11"/>
  <c r="U85" i="11"/>
  <c r="U85" i="32"/>
  <c r="AM41" i="31"/>
  <c r="AN85" i="38"/>
  <c r="AK108" i="38"/>
  <c r="AN108" i="38" s="1"/>
  <c r="AN96" i="38"/>
  <c r="AG108" i="38"/>
  <c r="R96" i="38"/>
  <c r="R108" i="38" s="1"/>
  <c r="W108" i="38"/>
  <c r="AK108" i="37"/>
  <c r="AN108" i="37" s="1"/>
  <c r="AN96" i="37"/>
  <c r="AG108" i="37"/>
  <c r="R96" i="37"/>
  <c r="R108" i="37" s="1"/>
  <c r="W108" i="37"/>
  <c r="U96" i="37"/>
  <c r="U108" i="37" s="1"/>
  <c r="U85" i="37"/>
  <c r="AJ96" i="37"/>
  <c r="AK108" i="36"/>
  <c r="AN108" i="36" s="1"/>
  <c r="AN96" i="36"/>
  <c r="AG108" i="36"/>
  <c r="R96" i="36"/>
  <c r="R108" i="36" s="1"/>
  <c r="W108" i="36"/>
  <c r="U96" i="36"/>
  <c r="U108" i="36" s="1"/>
  <c r="AN85" i="36"/>
  <c r="AN85" i="35"/>
  <c r="AK108" i="35"/>
  <c r="AN108" i="35" s="1"/>
  <c r="AN96" i="35"/>
  <c r="AG108" i="35"/>
  <c r="R96" i="35"/>
  <c r="R108" i="35" s="1"/>
  <c r="W108" i="35"/>
  <c r="U96" i="35"/>
  <c r="U108" i="35" s="1"/>
  <c r="AK108" i="34"/>
  <c r="AN108" i="34" s="1"/>
  <c r="AN96" i="34"/>
  <c r="AG108" i="34"/>
  <c r="R96" i="34"/>
  <c r="R108" i="34" s="1"/>
  <c r="W108" i="34"/>
  <c r="U96" i="34"/>
  <c r="U108" i="34" s="1"/>
  <c r="AK108" i="33"/>
  <c r="AN108" i="33" s="1"/>
  <c r="AN96" i="33"/>
  <c r="AG108" i="33"/>
  <c r="R96" i="33"/>
  <c r="R108" i="33" s="1"/>
  <c r="W108" i="33"/>
  <c r="U96" i="33"/>
  <c r="U108" i="33" s="1"/>
  <c r="AN85" i="33"/>
  <c r="AK108" i="32"/>
  <c r="AN108" i="32" s="1"/>
  <c r="AN96" i="32"/>
  <c r="AG108" i="32"/>
  <c r="R96" i="32"/>
  <c r="R108" i="32" s="1"/>
  <c r="W108" i="32"/>
  <c r="U96" i="32"/>
  <c r="U108" i="32" s="1"/>
  <c r="AN85" i="32"/>
  <c r="AK108" i="31"/>
  <c r="AN108" i="31" s="1"/>
  <c r="AN96" i="31"/>
  <c r="AG108" i="31"/>
  <c r="R96" i="31"/>
  <c r="W108" i="31"/>
  <c r="U96" i="31"/>
  <c r="U108" i="31" s="1"/>
  <c r="AN85" i="31"/>
  <c r="AK108" i="30"/>
  <c r="AN108" i="30" s="1"/>
  <c r="AN96" i="30"/>
  <c r="AG108" i="30"/>
  <c r="R96" i="30"/>
  <c r="R108" i="30" s="1"/>
  <c r="W108" i="30"/>
  <c r="U96" i="30"/>
  <c r="U108" i="30" s="1"/>
  <c r="AK108" i="29"/>
  <c r="AN108" i="29" s="1"/>
  <c r="AN96" i="29"/>
  <c r="AG108" i="29"/>
  <c r="R96" i="29"/>
  <c r="R108" i="29" s="1"/>
  <c r="W108" i="29"/>
  <c r="AN85" i="29"/>
  <c r="AK108" i="28"/>
  <c r="AN108" i="28" s="1"/>
  <c r="AN96" i="28"/>
  <c r="AG108" i="28"/>
  <c r="R96" i="28"/>
  <c r="R108" i="28" s="1"/>
  <c r="W108" i="28"/>
  <c r="U96" i="28"/>
  <c r="U108" i="28" s="1"/>
  <c r="AN85" i="28"/>
  <c r="AK108" i="27"/>
  <c r="AN108" i="27" s="1"/>
  <c r="AN96" i="27"/>
  <c r="AG108" i="27"/>
  <c r="R96" i="27"/>
  <c r="R108" i="27" s="1"/>
  <c r="W108" i="27"/>
  <c r="U96" i="27"/>
  <c r="U108" i="27" s="1"/>
  <c r="AJ96" i="27"/>
  <c r="AN85" i="27"/>
  <c r="AN85" i="26"/>
  <c r="AK108" i="26"/>
  <c r="AN108" i="26" s="1"/>
  <c r="AN96" i="26"/>
  <c r="AG108" i="26"/>
  <c r="R96" i="26"/>
  <c r="R108" i="26" s="1"/>
  <c r="W108" i="26"/>
  <c r="U96" i="26"/>
  <c r="U108" i="26" s="1"/>
  <c r="AN85" i="25"/>
  <c r="AK108" i="25"/>
  <c r="AN108" i="25" s="1"/>
  <c r="AN96" i="25"/>
  <c r="AG108" i="25"/>
  <c r="R96" i="25"/>
  <c r="R108" i="25" s="1"/>
  <c r="W108" i="25"/>
  <c r="U96" i="25"/>
  <c r="U108" i="25" s="1"/>
  <c r="AK108" i="24"/>
  <c r="AN108" i="24" s="1"/>
  <c r="AN96" i="24"/>
  <c r="AG108" i="24"/>
  <c r="R96" i="24"/>
  <c r="R108" i="24" s="1"/>
  <c r="W108" i="24"/>
  <c r="U96" i="24"/>
  <c r="U108" i="24" s="1"/>
  <c r="AN96" i="23"/>
  <c r="R96" i="23"/>
  <c r="R108" i="23" s="1"/>
  <c r="U96" i="23"/>
  <c r="U108" i="23" s="1"/>
  <c r="AK108" i="22"/>
  <c r="AN108" i="22" s="1"/>
  <c r="AN96" i="22"/>
  <c r="AG108" i="22"/>
  <c r="R96" i="22"/>
  <c r="R108" i="22" s="1"/>
  <c r="W108" i="22"/>
  <c r="U96" i="22"/>
  <c r="U108" i="22" s="1"/>
  <c r="AK108" i="21"/>
  <c r="AN108" i="21" s="1"/>
  <c r="AN96" i="21"/>
  <c r="AG108" i="21"/>
  <c r="R96" i="21"/>
  <c r="R108" i="21" s="1"/>
  <c r="W108" i="21"/>
  <c r="U96" i="21"/>
  <c r="U108" i="21" s="1"/>
  <c r="AN85" i="21"/>
  <c r="AK108" i="20"/>
  <c r="AN108" i="20" s="1"/>
  <c r="AN96" i="20"/>
  <c r="AG108" i="20"/>
  <c r="R96" i="20"/>
  <c r="R108" i="20" s="1"/>
  <c r="W108" i="20"/>
  <c r="U96" i="20"/>
  <c r="U108" i="20" s="1"/>
  <c r="AJ96" i="20"/>
  <c r="AN85" i="20"/>
  <c r="AK108" i="19"/>
  <c r="AN108" i="19" s="1"/>
  <c r="AN96" i="19"/>
  <c r="AG108" i="19"/>
  <c r="R96" i="19"/>
  <c r="R108" i="19" s="1"/>
  <c r="W108" i="19"/>
  <c r="U96" i="19"/>
  <c r="U108" i="19" s="1"/>
  <c r="U85" i="19"/>
  <c r="AK108" i="18"/>
  <c r="AN108" i="18" s="1"/>
  <c r="AN96" i="18"/>
  <c r="AG108" i="18"/>
  <c r="R96" i="18"/>
  <c r="R108" i="18" s="1"/>
  <c r="W108" i="18"/>
  <c r="U96" i="18"/>
  <c r="U108" i="18" s="1"/>
  <c r="AK108" i="17"/>
  <c r="AN108" i="17" s="1"/>
  <c r="AN96" i="17"/>
  <c r="AG108" i="17"/>
  <c r="R96" i="17"/>
  <c r="R108" i="17" s="1"/>
  <c r="W108" i="17"/>
  <c r="U96" i="17"/>
  <c r="U108" i="17" s="1"/>
  <c r="AK108" i="16"/>
  <c r="AN108" i="16" s="1"/>
  <c r="AN96" i="16"/>
  <c r="AG108" i="16"/>
  <c r="R96" i="16"/>
  <c r="R108" i="16" s="1"/>
  <c r="W108" i="16"/>
  <c r="U96" i="16"/>
  <c r="U108" i="16" s="1"/>
  <c r="AK108" i="15"/>
  <c r="AN108" i="15" s="1"/>
  <c r="AN96" i="15"/>
  <c r="AG108" i="15"/>
  <c r="R96" i="15"/>
  <c r="R108" i="15" s="1"/>
  <c r="AJ96" i="15"/>
  <c r="AK108" i="14"/>
  <c r="AN108" i="14" s="1"/>
  <c r="AN96" i="14"/>
  <c r="AG108" i="14"/>
  <c r="R96" i="14"/>
  <c r="R108" i="14" s="1"/>
  <c r="W108" i="14"/>
  <c r="U96" i="14"/>
  <c r="U108" i="14" s="1"/>
  <c r="AM107" i="14"/>
  <c r="AN85" i="14"/>
  <c r="AK108" i="13"/>
  <c r="AN108" i="13" s="1"/>
  <c r="AN96" i="13"/>
  <c r="AG108" i="13"/>
  <c r="R96" i="13"/>
  <c r="R108" i="13" s="1"/>
  <c r="W108" i="13"/>
  <c r="U96" i="13"/>
  <c r="U108" i="13" s="1"/>
  <c r="AK108" i="12"/>
  <c r="AN108" i="12" s="1"/>
  <c r="AN96" i="12"/>
  <c r="AG108" i="12"/>
  <c r="R96" i="12"/>
  <c r="R108" i="12" s="1"/>
  <c r="W108" i="12"/>
  <c r="U96" i="12"/>
  <c r="U108" i="12" s="1"/>
  <c r="AN85" i="12"/>
  <c r="AK108" i="11"/>
  <c r="AN108" i="11" s="1"/>
  <c r="AN96" i="11"/>
  <c r="AG108" i="11"/>
  <c r="R96" i="11"/>
  <c r="R108" i="11" s="1"/>
  <c r="W108" i="11"/>
  <c r="U96" i="11"/>
  <c r="U108" i="11" s="1"/>
  <c r="AM105" i="11"/>
  <c r="AK108" i="10"/>
  <c r="AN108" i="10" s="1"/>
  <c r="AN96" i="10"/>
  <c r="AG108" i="10"/>
  <c r="R96" i="10"/>
  <c r="R108" i="10" s="1"/>
  <c r="W108" i="10"/>
  <c r="U96" i="10"/>
  <c r="U108" i="10" s="1"/>
  <c r="AJ96" i="10"/>
  <c r="AK108" i="9"/>
  <c r="AN108" i="9" s="1"/>
  <c r="AN96" i="9"/>
  <c r="AG108" i="9"/>
  <c r="R96" i="9"/>
  <c r="R108" i="9" s="1"/>
  <c r="W108" i="9"/>
  <c r="U96" i="9"/>
  <c r="U108" i="9" s="1"/>
  <c r="AM76" i="9"/>
  <c r="AN85" i="9"/>
  <c r="AK108" i="8"/>
  <c r="AN108" i="8" s="1"/>
  <c r="AN96" i="8"/>
  <c r="AG108" i="8"/>
  <c r="R96" i="8"/>
  <c r="R108" i="8" s="1"/>
  <c r="W108" i="8"/>
  <c r="U96" i="8"/>
  <c r="U108" i="8" s="1"/>
  <c r="AN85" i="8"/>
  <c r="AK108" i="7"/>
  <c r="AN108" i="7" s="1"/>
  <c r="AN96" i="7"/>
  <c r="AG108" i="7"/>
  <c r="R96" i="7"/>
  <c r="R108" i="7" s="1"/>
  <c r="W108" i="7"/>
  <c r="U96" i="7"/>
  <c r="U108" i="7" s="1"/>
  <c r="AJ96" i="7"/>
  <c r="AN85" i="7"/>
  <c r="AK108" i="6"/>
  <c r="AN108" i="6" s="1"/>
  <c r="AN96" i="6"/>
  <c r="AG108" i="6"/>
  <c r="R96" i="6"/>
  <c r="R108" i="6" s="1"/>
  <c r="W108" i="6"/>
  <c r="U96" i="6"/>
  <c r="U108" i="6" s="1"/>
  <c r="AJ96" i="6"/>
  <c r="AM76" i="6"/>
  <c r="AM98" i="6"/>
  <c r="AN85" i="6"/>
  <c r="AK108" i="5"/>
  <c r="AN108" i="5" s="1"/>
  <c r="AN96" i="5"/>
  <c r="AG108" i="5"/>
  <c r="R96" i="5"/>
  <c r="R108" i="5" s="1"/>
  <c r="W108" i="5"/>
  <c r="U96" i="5"/>
  <c r="U108" i="5" s="1"/>
  <c r="AM98" i="5"/>
  <c r="AJ96" i="5"/>
  <c r="AN85" i="5"/>
  <c r="AK108" i="4"/>
  <c r="AN108" i="4" s="1"/>
  <c r="AN96" i="4"/>
  <c r="AG108" i="4"/>
  <c r="R96" i="4"/>
  <c r="R108" i="4" s="1"/>
  <c r="W108" i="4"/>
  <c r="U96" i="4"/>
  <c r="U108" i="4" s="1"/>
  <c r="AM98" i="4"/>
  <c r="AN85" i="4"/>
  <c r="AK108" i="3"/>
  <c r="AN108" i="3" s="1"/>
  <c r="AN96" i="3"/>
  <c r="AG108" i="3"/>
  <c r="R96" i="3"/>
  <c r="R108" i="3" s="1"/>
  <c r="W108" i="3"/>
  <c r="U96" i="3"/>
  <c r="U108" i="3" s="1"/>
  <c r="AM105" i="3"/>
  <c r="AM76" i="3"/>
  <c r="AM104" i="3"/>
  <c r="AM107" i="3"/>
  <c r="AM99" i="3"/>
  <c r="AK108" i="2"/>
  <c r="AN108" i="2" s="1"/>
  <c r="AN96" i="2"/>
  <c r="AG108" i="2"/>
  <c r="R96" i="2"/>
  <c r="R108" i="2" s="1"/>
  <c r="W108" i="2"/>
  <c r="U96" i="2"/>
  <c r="U108" i="2" s="1"/>
  <c r="AM104" i="2"/>
  <c r="AM79" i="2"/>
  <c r="AM77" i="2"/>
  <c r="AM98" i="2"/>
  <c r="AM102" i="2"/>
  <c r="AM100" i="2"/>
  <c r="AM80" i="2"/>
  <c r="AM76" i="2"/>
  <c r="AN85" i="2"/>
  <c r="AM16" i="2"/>
  <c r="AM8" i="2"/>
  <c r="AM10" i="2"/>
  <c r="AM11" i="2"/>
  <c r="AM13" i="2"/>
  <c r="AM14" i="2"/>
  <c r="AN20" i="2"/>
  <c r="AM9" i="2"/>
  <c r="AM74" i="32" l="1"/>
  <c r="AM75" i="32"/>
  <c r="AM99" i="32"/>
  <c r="AM74" i="20"/>
  <c r="AM99" i="20"/>
  <c r="AM77" i="20"/>
  <c r="AM77" i="16"/>
  <c r="AJ83" i="5"/>
  <c r="AJ20" i="2"/>
  <c r="AM20" i="2" s="1"/>
  <c r="AJ76" i="5"/>
  <c r="AM83" i="32"/>
  <c r="AM83" i="3"/>
  <c r="AM82" i="32"/>
  <c r="AM82" i="3"/>
  <c r="AM76" i="22"/>
  <c r="AM104" i="32"/>
  <c r="AM80" i="32"/>
  <c r="AM77" i="29"/>
  <c r="AM76" i="29"/>
  <c r="AM75" i="29"/>
  <c r="AM74" i="29"/>
  <c r="AJ84" i="24"/>
  <c r="AM99" i="16"/>
  <c r="AJ84" i="4"/>
  <c r="AM103" i="3"/>
  <c r="AM80" i="3"/>
  <c r="AM81" i="3"/>
  <c r="AM78" i="29"/>
  <c r="AM83" i="38"/>
  <c r="AM82" i="38"/>
  <c r="AM81" i="38"/>
  <c r="AM80" i="38"/>
  <c r="AM79" i="38"/>
  <c r="AM106" i="37"/>
  <c r="AM105" i="37"/>
  <c r="AM81" i="37"/>
  <c r="AM80" i="37"/>
  <c r="AM79" i="37"/>
  <c r="AM83" i="36"/>
  <c r="AM82" i="36"/>
  <c r="AM81" i="36"/>
  <c r="AM80" i="36"/>
  <c r="AM79" i="36"/>
  <c r="AM83" i="35"/>
  <c r="AM82" i="35"/>
  <c r="AM81" i="35"/>
  <c r="AM80" i="35"/>
  <c r="AM79" i="35"/>
  <c r="AJ83" i="34"/>
  <c r="AM82" i="34"/>
  <c r="AM81" i="34"/>
  <c r="AM80" i="34"/>
  <c r="AM79" i="34"/>
  <c r="AM106" i="33"/>
  <c r="AM82" i="33"/>
  <c r="AM81" i="33"/>
  <c r="AM80" i="33"/>
  <c r="AM79" i="33"/>
  <c r="AM79" i="32"/>
  <c r="AM83" i="31"/>
  <c r="AM82" i="31"/>
  <c r="AM104" i="31"/>
  <c r="AM80" i="31"/>
  <c r="AM79" i="31"/>
  <c r="AM81" i="30"/>
  <c r="AM106" i="30"/>
  <c r="AM82" i="30"/>
  <c r="AM80" i="30"/>
  <c r="AM79" i="30"/>
  <c r="AM83" i="29"/>
  <c r="AM82" i="29"/>
  <c r="AM81" i="29"/>
  <c r="AM80" i="29"/>
  <c r="AM102" i="29"/>
  <c r="AM83" i="28"/>
  <c r="AM82" i="28"/>
  <c r="AM81" i="28"/>
  <c r="AM103" i="28"/>
  <c r="AM79" i="28"/>
  <c r="AM106" i="27"/>
  <c r="AM82" i="27"/>
  <c r="AM81" i="27"/>
  <c r="AM80" i="27"/>
  <c r="AM79" i="27"/>
  <c r="AM106" i="26"/>
  <c r="AM105" i="26"/>
  <c r="AM81" i="26"/>
  <c r="AM80" i="26"/>
  <c r="AM79" i="26"/>
  <c r="AM78" i="25"/>
  <c r="AM83" i="25"/>
  <c r="AM103" i="25"/>
  <c r="AM82" i="25"/>
  <c r="AM104" i="25"/>
  <c r="AM79" i="25"/>
  <c r="AM83" i="24"/>
  <c r="AM82" i="24"/>
  <c r="AM81" i="24"/>
  <c r="AM103" i="24"/>
  <c r="AM79" i="24"/>
  <c r="AM83" i="23"/>
  <c r="AM82" i="23"/>
  <c r="AM104" i="23"/>
  <c r="AM80" i="23"/>
  <c r="AM79" i="23"/>
  <c r="AM106" i="22"/>
  <c r="AM82" i="22"/>
  <c r="AM81" i="22"/>
  <c r="AM80" i="22"/>
  <c r="AM102" i="22"/>
  <c r="AM106" i="21"/>
  <c r="AM105" i="21"/>
  <c r="AM81" i="21"/>
  <c r="AM80" i="21"/>
  <c r="AM79" i="21"/>
  <c r="AM83" i="20"/>
  <c r="AM82" i="20"/>
  <c r="AM81" i="20"/>
  <c r="AM103" i="20"/>
  <c r="AM102" i="20"/>
  <c r="AM106" i="19"/>
  <c r="AM105" i="19"/>
  <c r="AM81" i="19"/>
  <c r="AM80" i="19"/>
  <c r="AM102" i="19"/>
  <c r="AM83" i="18"/>
  <c r="AM82" i="18"/>
  <c r="AM104" i="18"/>
  <c r="AM80" i="18"/>
  <c r="AM79" i="18"/>
  <c r="AM83" i="17"/>
  <c r="AM105" i="17"/>
  <c r="AM104" i="17"/>
  <c r="AM80" i="17"/>
  <c r="AM79" i="17"/>
  <c r="AM83" i="16"/>
  <c r="AM82" i="16"/>
  <c r="AM81" i="16"/>
  <c r="AM103" i="16"/>
  <c r="AM79" i="16"/>
  <c r="AM106" i="15"/>
  <c r="AM82" i="15"/>
  <c r="AM81" i="15"/>
  <c r="AM103" i="15"/>
  <c r="AM79" i="15"/>
  <c r="AM82" i="14"/>
  <c r="AM103" i="14"/>
  <c r="AM83" i="14"/>
  <c r="AM81" i="14"/>
  <c r="AM79" i="14"/>
  <c r="AM83" i="13"/>
  <c r="AM82" i="13"/>
  <c r="AM104" i="13"/>
  <c r="AM80" i="13"/>
  <c r="AM79" i="13"/>
  <c r="AM83" i="12"/>
  <c r="AM82" i="12"/>
  <c r="AM104" i="12"/>
  <c r="AM80" i="12"/>
  <c r="AM79" i="12"/>
  <c r="AM107" i="11"/>
  <c r="AM106" i="11"/>
  <c r="AM82" i="11"/>
  <c r="AM81" i="11"/>
  <c r="AM103" i="11"/>
  <c r="AM102" i="11"/>
  <c r="AM83" i="10"/>
  <c r="AM82" i="10"/>
  <c r="AM81" i="10"/>
  <c r="AM80" i="10"/>
  <c r="AM79" i="10"/>
  <c r="AM83" i="9"/>
  <c r="AM82" i="9"/>
  <c r="AM104" i="9"/>
  <c r="AM103" i="9"/>
  <c r="AM79" i="9"/>
  <c r="AM83" i="8"/>
  <c r="AM82" i="8"/>
  <c r="AM81" i="8"/>
  <c r="AM80" i="8"/>
  <c r="AM79" i="8"/>
  <c r="AM83" i="7"/>
  <c r="AM82" i="7"/>
  <c r="AM81" i="7"/>
  <c r="AM80" i="7"/>
  <c r="AM79" i="7"/>
  <c r="AM83" i="6"/>
  <c r="AM82" i="6"/>
  <c r="AM104" i="6"/>
  <c r="AM80" i="6"/>
  <c r="AM79" i="6"/>
  <c r="AM83" i="5"/>
  <c r="AM82" i="5"/>
  <c r="AM81" i="5"/>
  <c r="AM103" i="5"/>
  <c r="AM79" i="5"/>
  <c r="AM83" i="4"/>
  <c r="AM105" i="4"/>
  <c r="AM104" i="4"/>
  <c r="AM80" i="4"/>
  <c r="AM79" i="4"/>
  <c r="AM102" i="3"/>
  <c r="AJ84" i="20"/>
  <c r="AJ84" i="19"/>
  <c r="AJ84" i="15"/>
  <c r="AM83" i="11"/>
  <c r="U85" i="1"/>
  <c r="AJ84" i="28"/>
  <c r="AM84" i="28" s="1"/>
  <c r="AJ84" i="26"/>
  <c r="AJ84" i="18"/>
  <c r="AM100" i="16"/>
  <c r="AM80" i="14"/>
  <c r="AJ84" i="12"/>
  <c r="AM84" i="12" s="1"/>
  <c r="AM106" i="10"/>
  <c r="AM104" i="10"/>
  <c r="AM102" i="10"/>
  <c r="AM81" i="6"/>
  <c r="AM100" i="5"/>
  <c r="AM99" i="13"/>
  <c r="AM76" i="11"/>
  <c r="AM74" i="18"/>
  <c r="AM104" i="14"/>
  <c r="AM105" i="14"/>
  <c r="AM100" i="13"/>
  <c r="AM84" i="11"/>
  <c r="AM104" i="11"/>
  <c r="AM103" i="6"/>
  <c r="AM97" i="4"/>
  <c r="AM99" i="4"/>
  <c r="AM84" i="3"/>
  <c r="AM103" i="4"/>
  <c r="AM102" i="4"/>
  <c r="AM76" i="5"/>
  <c r="AM102" i="6"/>
  <c r="AM77" i="6"/>
  <c r="AM104" i="7"/>
  <c r="AM100" i="8"/>
  <c r="AM99" i="10"/>
  <c r="AM78" i="14"/>
  <c r="AM102" i="14"/>
  <c r="AM76" i="14"/>
  <c r="AM75" i="14"/>
  <c r="AM106" i="14"/>
  <c r="AM76" i="15"/>
  <c r="AM75" i="17"/>
  <c r="AM99" i="22"/>
  <c r="AM78" i="23"/>
  <c r="AM105" i="5"/>
  <c r="AM100" i="4"/>
  <c r="AJ84" i="10"/>
  <c r="AM78" i="22"/>
  <c r="AM80" i="24"/>
  <c r="AM103" i="17"/>
  <c r="AM75" i="18"/>
  <c r="AM99" i="21"/>
  <c r="AM79" i="22"/>
  <c r="AM77" i="24"/>
  <c r="AM102" i="16"/>
  <c r="S106" i="2"/>
  <c r="S107" i="20"/>
  <c r="S85" i="20"/>
  <c r="S107" i="24"/>
  <c r="S85" i="24"/>
  <c r="S107" i="28"/>
  <c r="S85" i="28"/>
  <c r="S107" i="12"/>
  <c r="S85" i="12"/>
  <c r="S107" i="4"/>
  <c r="S85" i="4"/>
  <c r="AM84" i="1"/>
  <c r="AJ83" i="2"/>
  <c r="S107" i="38"/>
  <c r="S85" i="38"/>
  <c r="S107" i="17"/>
  <c r="S85" i="17"/>
  <c r="S107" i="19"/>
  <c r="S85" i="19"/>
  <c r="S107" i="26"/>
  <c r="S85" i="26"/>
  <c r="S107" i="15"/>
  <c r="S85" i="15"/>
  <c r="S107" i="13"/>
  <c r="S85" i="13"/>
  <c r="S106" i="34"/>
  <c r="AM106" i="20"/>
  <c r="AM104" i="20"/>
  <c r="AM97" i="21"/>
  <c r="AM74" i="22"/>
  <c r="AM100" i="22"/>
  <c r="AM81" i="23"/>
  <c r="AM74" i="23"/>
  <c r="AM105" i="23"/>
  <c r="AM102" i="24"/>
  <c r="AM77" i="25"/>
  <c r="AJ40" i="2"/>
  <c r="S84" i="2"/>
  <c r="S107" i="10"/>
  <c r="S85" i="10"/>
  <c r="S107" i="35"/>
  <c r="S85" i="35"/>
  <c r="S107" i="30"/>
  <c r="S85" i="30"/>
  <c r="AJ41" i="4"/>
  <c r="AM41" i="4" s="1"/>
  <c r="AM40" i="4"/>
  <c r="S107" i="16"/>
  <c r="S85" i="16"/>
  <c r="S107" i="8"/>
  <c r="S85" i="8"/>
  <c r="S107" i="18"/>
  <c r="S85" i="18"/>
  <c r="S107" i="6"/>
  <c r="S85" i="6"/>
  <c r="AJ41" i="6"/>
  <c r="AM41" i="6" s="1"/>
  <c r="AM40" i="6"/>
  <c r="S107" i="27"/>
  <c r="S85" i="27"/>
  <c r="AJ40" i="34"/>
  <c r="AM40" i="34" s="1"/>
  <c r="S84" i="34"/>
  <c r="S107" i="34" s="1"/>
  <c r="AJ107" i="34" s="1"/>
  <c r="S106" i="36"/>
  <c r="AJ40" i="36"/>
  <c r="AM40" i="36" s="1"/>
  <c r="S84" i="36"/>
  <c r="S107" i="36" s="1"/>
  <c r="AJ107" i="36" s="1"/>
  <c r="AM84" i="37"/>
  <c r="AM84" i="33"/>
  <c r="AM84" i="32"/>
  <c r="AM84" i="31"/>
  <c r="AM84" i="30"/>
  <c r="AM84" i="29"/>
  <c r="AM84" i="27"/>
  <c r="AM107" i="25"/>
  <c r="AM84" i="24"/>
  <c r="AM84" i="23"/>
  <c r="AM99" i="23"/>
  <c r="AM103" i="23"/>
  <c r="AM84" i="22"/>
  <c r="AM84" i="21"/>
  <c r="AM76" i="20"/>
  <c r="AM105" i="18"/>
  <c r="AM81" i="18"/>
  <c r="AM84" i="17"/>
  <c r="AM81" i="17"/>
  <c r="AM102" i="17"/>
  <c r="AM84" i="16"/>
  <c r="AM84" i="15"/>
  <c r="AM84" i="14"/>
  <c r="AM84" i="13"/>
  <c r="AM102" i="13"/>
  <c r="AM76" i="12"/>
  <c r="AM107" i="9"/>
  <c r="AM84" i="8"/>
  <c r="AM102" i="8"/>
  <c r="AM99" i="8"/>
  <c r="AM84" i="7"/>
  <c r="AM107" i="7"/>
  <c r="AM84" i="6"/>
  <c r="AM84" i="5"/>
  <c r="AM100" i="21"/>
  <c r="AM99" i="17"/>
  <c r="AM82" i="17"/>
  <c r="AM75" i="16"/>
  <c r="AM98" i="16"/>
  <c r="AM80" i="16"/>
  <c r="AM106" i="16"/>
  <c r="AM75" i="13"/>
  <c r="AM81" i="13"/>
  <c r="AM103" i="13"/>
  <c r="AM101" i="13"/>
  <c r="AM98" i="8"/>
  <c r="AM76" i="7"/>
  <c r="AM106" i="5"/>
  <c r="AM80" i="5"/>
  <c r="AM107" i="5"/>
  <c r="AM82" i="4"/>
  <c r="AM101" i="19"/>
  <c r="AM74" i="11"/>
  <c r="AM81" i="4"/>
  <c r="AM106" i="4"/>
  <c r="AM105" i="8"/>
  <c r="AM82" i="21"/>
  <c r="AM104" i="21"/>
  <c r="AM105" i="13"/>
  <c r="AM80" i="20"/>
  <c r="AM102" i="15"/>
  <c r="AM102" i="12"/>
  <c r="AM79" i="20"/>
  <c r="AM102" i="18"/>
  <c r="AM78" i="18"/>
  <c r="AM101" i="7"/>
  <c r="AM77" i="23"/>
  <c r="AM100" i="20"/>
  <c r="AM77" i="7"/>
  <c r="AM76" i="24"/>
  <c r="AM99" i="18"/>
  <c r="AM97" i="26"/>
  <c r="AM75" i="24"/>
  <c r="AM97" i="24"/>
  <c r="AM75" i="22"/>
  <c r="AM98" i="20"/>
  <c r="AM74" i="13"/>
  <c r="AM98" i="11"/>
  <c r="AM98" i="27"/>
  <c r="AM74" i="27"/>
  <c r="AM105" i="24"/>
  <c r="AM103" i="32"/>
  <c r="AM106" i="24"/>
  <c r="AM103" i="12"/>
  <c r="AM77" i="10"/>
  <c r="AM81" i="9"/>
  <c r="AM105" i="9"/>
  <c r="AM101" i="6"/>
  <c r="AM105" i="6"/>
  <c r="AM106" i="6"/>
  <c r="AM97" i="6"/>
  <c r="AM101" i="4"/>
  <c r="AM100" i="3"/>
  <c r="AM97" i="3"/>
  <c r="AM79" i="3"/>
  <c r="AM101" i="3"/>
  <c r="AM101" i="38"/>
  <c r="AM107" i="22"/>
  <c r="AM83" i="22"/>
  <c r="AM101" i="20"/>
  <c r="AM75" i="19"/>
  <c r="AM103" i="19"/>
  <c r="AM101" i="16"/>
  <c r="AM78" i="16"/>
  <c r="AM74" i="16"/>
  <c r="AM97" i="16"/>
  <c r="AM98" i="29"/>
  <c r="AJ96" i="34"/>
  <c r="AM97" i="34"/>
  <c r="AM98" i="33"/>
  <c r="AJ96" i="28"/>
  <c r="AM105" i="22"/>
  <c r="AM100" i="18"/>
  <c r="AM74" i="14"/>
  <c r="AM100" i="14"/>
  <c r="AM103" i="10"/>
  <c r="AM101" i="10"/>
  <c r="AM98" i="10"/>
  <c r="AM74" i="10"/>
  <c r="AM106" i="8"/>
  <c r="AM103" i="7"/>
  <c r="AM102" i="7"/>
  <c r="AM97" i="7"/>
  <c r="AM98" i="7"/>
  <c r="AM102" i="5"/>
  <c r="AM97" i="5"/>
  <c r="AM101" i="5"/>
  <c r="AM101" i="24"/>
  <c r="AJ96" i="24"/>
  <c r="AM107" i="23"/>
  <c r="AM97" i="20"/>
  <c r="AM75" i="12"/>
  <c r="AM106" i="12"/>
  <c r="AM105" i="12"/>
  <c r="AM101" i="8"/>
  <c r="AM97" i="8"/>
  <c r="AM98" i="15"/>
  <c r="AM83" i="15"/>
  <c r="AM80" i="15"/>
  <c r="AM105" i="36"/>
  <c r="AM83" i="19"/>
  <c r="AM74" i="19"/>
  <c r="AM100" i="17"/>
  <c r="AM102" i="9"/>
  <c r="AM106" i="9"/>
  <c r="AM101" i="9"/>
  <c r="AM106" i="28"/>
  <c r="AM99" i="29"/>
  <c r="AM83" i="30"/>
  <c r="AM81" i="31"/>
  <c r="AM97" i="37"/>
  <c r="AM84" i="9"/>
  <c r="AM80" i="11"/>
  <c r="AM104" i="5"/>
  <c r="AM83" i="21"/>
  <c r="AM106" i="7"/>
  <c r="AM106" i="23"/>
  <c r="AM106" i="13"/>
  <c r="AM102" i="26"/>
  <c r="AM103" i="22"/>
  <c r="AM101" i="21"/>
  <c r="AM102" i="21"/>
  <c r="AM98" i="21"/>
  <c r="AM79" i="19"/>
  <c r="AM99" i="19"/>
  <c r="AM82" i="19"/>
  <c r="AM100" i="19"/>
  <c r="AM76" i="16"/>
  <c r="AM104" i="16"/>
  <c r="AM100" i="15"/>
  <c r="AM104" i="15"/>
  <c r="AM97" i="15"/>
  <c r="AM101" i="15"/>
  <c r="AM105" i="15"/>
  <c r="AM78" i="12"/>
  <c r="AM77" i="12"/>
  <c r="AM81" i="12"/>
  <c r="AM97" i="12"/>
  <c r="AM105" i="16"/>
  <c r="AM82" i="26"/>
  <c r="AM105" i="10"/>
  <c r="AM104" i="8"/>
  <c r="AM103" i="8"/>
  <c r="AM80" i="9"/>
  <c r="AM103" i="18"/>
  <c r="AM101" i="11"/>
  <c r="AJ75" i="9"/>
  <c r="AM98" i="9" s="1"/>
  <c r="AJ74" i="9"/>
  <c r="AM97" i="9" s="1"/>
  <c r="AM81" i="25"/>
  <c r="AM78" i="26"/>
  <c r="AM80" i="28"/>
  <c r="AM106" i="29"/>
  <c r="AM102" i="30"/>
  <c r="AJ96" i="32"/>
  <c r="AM102" i="33"/>
  <c r="AM103" i="35"/>
  <c r="AM97" i="36"/>
  <c r="AM101" i="17"/>
  <c r="AM100" i="9"/>
  <c r="AM99" i="25"/>
  <c r="AM98" i="38"/>
  <c r="AJ96" i="3"/>
  <c r="AJ96" i="17"/>
  <c r="AJ96" i="18"/>
  <c r="AM74" i="25"/>
  <c r="AM98" i="25"/>
  <c r="AM102" i="25"/>
  <c r="AM106" i="25"/>
  <c r="AM80" i="25"/>
  <c r="AM98" i="26"/>
  <c r="AM83" i="26"/>
  <c r="AM101" i="27"/>
  <c r="AM100" i="27"/>
  <c r="AM83" i="27"/>
  <c r="AM98" i="28"/>
  <c r="AJ96" i="29"/>
  <c r="AM103" i="29"/>
  <c r="AM75" i="30"/>
  <c r="AM101" i="30"/>
  <c r="AM78" i="31"/>
  <c r="AM81" i="32"/>
  <c r="AM78" i="33"/>
  <c r="AM83" i="33"/>
  <c r="AM100" i="34"/>
  <c r="AM105" i="34"/>
  <c r="AM100" i="35"/>
  <c r="AM77" i="36"/>
  <c r="AM83" i="37"/>
  <c r="AM103" i="37"/>
  <c r="AM82" i="37"/>
  <c r="AJ96" i="38"/>
  <c r="AM99" i="38"/>
  <c r="AM106" i="38"/>
  <c r="AM102" i="37"/>
  <c r="AM98" i="23"/>
  <c r="AM101" i="32"/>
  <c r="AM105" i="31"/>
  <c r="AM104" i="22"/>
  <c r="AM107" i="21"/>
  <c r="AM97" i="17"/>
  <c r="AJ96" i="2"/>
  <c r="AJ96" i="12"/>
  <c r="AJ96" i="16"/>
  <c r="AJ96" i="19"/>
  <c r="AJ96" i="21"/>
  <c r="AJ108" i="21" s="1"/>
  <c r="AM84" i="25"/>
  <c r="AM100" i="26"/>
  <c r="AM104" i="26"/>
  <c r="AM99" i="26"/>
  <c r="AM103" i="26"/>
  <c r="AM99" i="27"/>
  <c r="AM105" i="27"/>
  <c r="AM103" i="27"/>
  <c r="AM102" i="27"/>
  <c r="AM99" i="28"/>
  <c r="AM102" i="28"/>
  <c r="AM107" i="29"/>
  <c r="AM79" i="29"/>
  <c r="AJ96" i="30"/>
  <c r="AM105" i="30"/>
  <c r="AM97" i="30"/>
  <c r="AM100" i="31"/>
  <c r="AM77" i="32"/>
  <c r="AM107" i="32"/>
  <c r="AM105" i="33"/>
  <c r="AM74" i="33"/>
  <c r="AM107" i="33"/>
  <c r="AM101" i="34"/>
  <c r="AM102" i="34"/>
  <c r="AM98" i="35"/>
  <c r="AM99" i="35"/>
  <c r="AM84" i="35"/>
  <c r="AM104" i="35"/>
  <c r="AM99" i="36"/>
  <c r="AM104" i="36"/>
  <c r="AM78" i="36"/>
  <c r="AJ96" i="36"/>
  <c r="AM75" i="37"/>
  <c r="AM107" i="37"/>
  <c r="AM101" i="37"/>
  <c r="AM97" i="38"/>
  <c r="AM105" i="38"/>
  <c r="AM103" i="38"/>
  <c r="AM102" i="38"/>
  <c r="AM102" i="35"/>
  <c r="AM103" i="31"/>
  <c r="AM101" i="25"/>
  <c r="AM104" i="24"/>
  <c r="AM100" i="37"/>
  <c r="AM103" i="30"/>
  <c r="AJ96" i="4"/>
  <c r="AJ96" i="8"/>
  <c r="AJ96" i="9"/>
  <c r="AJ108" i="9" s="1"/>
  <c r="AJ96" i="13"/>
  <c r="AJ96" i="14"/>
  <c r="AJ108" i="14" s="1"/>
  <c r="AJ96" i="22"/>
  <c r="AJ108" i="22" s="1"/>
  <c r="AM104" i="27"/>
  <c r="AM104" i="28"/>
  <c r="AM97" i="28"/>
  <c r="AM101" i="28"/>
  <c r="AM105" i="28"/>
  <c r="AM77" i="28"/>
  <c r="AM105" i="29"/>
  <c r="AM97" i="29"/>
  <c r="AM101" i="29"/>
  <c r="AM100" i="29"/>
  <c r="AM104" i="29"/>
  <c r="AM99" i="30"/>
  <c r="AM100" i="30"/>
  <c r="AM104" i="30"/>
  <c r="AM97" i="31"/>
  <c r="AM98" i="31"/>
  <c r="AM102" i="31"/>
  <c r="AM106" i="31"/>
  <c r="AM76" i="32"/>
  <c r="AM98" i="32"/>
  <c r="AM102" i="32"/>
  <c r="AM106" i="32"/>
  <c r="AJ96" i="33"/>
  <c r="AJ108" i="33" s="1"/>
  <c r="AM99" i="33"/>
  <c r="AM100" i="33"/>
  <c r="AM104" i="33"/>
  <c r="AM98" i="34"/>
  <c r="AM76" i="34"/>
  <c r="AM103" i="34"/>
  <c r="AM106" i="35"/>
  <c r="AM74" i="35"/>
  <c r="AM101" i="35"/>
  <c r="AM105" i="35"/>
  <c r="AM98" i="36"/>
  <c r="AM102" i="36"/>
  <c r="AM103" i="36"/>
  <c r="AM99" i="37"/>
  <c r="AM84" i="38"/>
  <c r="AM100" i="38"/>
  <c r="AM104" i="38"/>
  <c r="AM104" i="34"/>
  <c r="AM103" i="33"/>
  <c r="AM99" i="31"/>
  <c r="AM107" i="31"/>
  <c r="AM105" i="25"/>
  <c r="AM102" i="23"/>
  <c r="AM105" i="20"/>
  <c r="AM106" i="18"/>
  <c r="AM104" i="37"/>
  <c r="AM97" i="32"/>
  <c r="AM105" i="32"/>
  <c r="AM103" i="21"/>
  <c r="AM104" i="19"/>
  <c r="AM106" i="17"/>
  <c r="R85" i="38"/>
  <c r="AJ73" i="38"/>
  <c r="AM73" i="38" s="1"/>
  <c r="R85" i="37"/>
  <c r="AJ73" i="37"/>
  <c r="AM73" i="37" s="1"/>
  <c r="R85" i="36"/>
  <c r="AJ73" i="36"/>
  <c r="AM73" i="36" s="1"/>
  <c r="R85" i="35"/>
  <c r="AJ73" i="35"/>
  <c r="AM73" i="35" s="1"/>
  <c r="R85" i="34"/>
  <c r="AJ73" i="34"/>
  <c r="AM73" i="34" s="1"/>
  <c r="R85" i="33"/>
  <c r="AJ73" i="33"/>
  <c r="AM73" i="33" s="1"/>
  <c r="R85" i="32"/>
  <c r="AJ73" i="32"/>
  <c r="R85" i="31"/>
  <c r="AJ73" i="31"/>
  <c r="AM73" i="31" s="1"/>
  <c r="R85" i="30"/>
  <c r="AJ73" i="30"/>
  <c r="AM73" i="30" s="1"/>
  <c r="R85" i="29"/>
  <c r="AJ73" i="29"/>
  <c r="R85" i="28"/>
  <c r="AJ73" i="28"/>
  <c r="AM73" i="28" s="1"/>
  <c r="R85" i="27"/>
  <c r="AJ73" i="27"/>
  <c r="AM73" i="27" s="1"/>
  <c r="R85" i="26"/>
  <c r="AJ73" i="26"/>
  <c r="AM73" i="26" s="1"/>
  <c r="R85" i="25"/>
  <c r="AJ73" i="25"/>
  <c r="AM73" i="25" s="1"/>
  <c r="R85" i="24"/>
  <c r="AJ73" i="24"/>
  <c r="AM73" i="24" s="1"/>
  <c r="R85" i="23"/>
  <c r="AJ73" i="23"/>
  <c r="AM73" i="23" s="1"/>
  <c r="R85" i="22"/>
  <c r="AJ73" i="22"/>
  <c r="AM73" i="22" s="1"/>
  <c r="R85" i="21"/>
  <c r="AJ73" i="21"/>
  <c r="AM73" i="21" s="1"/>
  <c r="R85" i="20"/>
  <c r="AJ73" i="20"/>
  <c r="AM73" i="20" s="1"/>
  <c r="R85" i="19"/>
  <c r="AJ73" i="19"/>
  <c r="AM73" i="19" s="1"/>
  <c r="R85" i="18"/>
  <c r="AJ73" i="18"/>
  <c r="AM73" i="18" s="1"/>
  <c r="R85" i="17"/>
  <c r="AJ73" i="17"/>
  <c r="AM73" i="17" s="1"/>
  <c r="R85" i="16"/>
  <c r="AJ73" i="16"/>
  <c r="R85" i="15"/>
  <c r="AJ73" i="15"/>
  <c r="AM73" i="15" s="1"/>
  <c r="R85" i="14"/>
  <c r="AJ73" i="14"/>
  <c r="AM73" i="14" s="1"/>
  <c r="R85" i="13"/>
  <c r="AJ73" i="13"/>
  <c r="AM73" i="13" s="1"/>
  <c r="R85" i="12"/>
  <c r="AJ73" i="12"/>
  <c r="AM73" i="12" s="1"/>
  <c r="R85" i="11"/>
  <c r="AJ73" i="11"/>
  <c r="R85" i="10"/>
  <c r="AJ73" i="10"/>
  <c r="R85" i="9"/>
  <c r="AJ73" i="9"/>
  <c r="AM73" i="9" s="1"/>
  <c r="R85" i="8"/>
  <c r="AJ73" i="8"/>
  <c r="AM73" i="8" s="1"/>
  <c r="R85" i="7"/>
  <c r="AJ73" i="7"/>
  <c r="AM73" i="7" s="1"/>
  <c r="R85" i="6"/>
  <c r="AJ73" i="6"/>
  <c r="AM73" i="6" s="1"/>
  <c r="R85" i="5"/>
  <c r="AJ73" i="5"/>
  <c r="AM73" i="5" s="1"/>
  <c r="R85" i="4"/>
  <c r="AJ73" i="4"/>
  <c r="AM73" i="4" s="1"/>
  <c r="R85" i="3"/>
  <c r="AJ73" i="3"/>
  <c r="AM73" i="3" s="1"/>
  <c r="AJ108" i="37"/>
  <c r="AJ96" i="35"/>
  <c r="R108" i="31"/>
  <c r="AJ96" i="31"/>
  <c r="AJ96" i="26"/>
  <c r="AJ96" i="25"/>
  <c r="AJ96" i="23"/>
  <c r="AJ96" i="11"/>
  <c r="AJ108" i="7"/>
  <c r="AJ108" i="5"/>
  <c r="AJ108" i="3"/>
  <c r="AM73" i="32" l="1"/>
  <c r="AJ108" i="32"/>
  <c r="AM99" i="5"/>
  <c r="AM84" i="4"/>
  <c r="AM73" i="11"/>
  <c r="AM73" i="29"/>
  <c r="AJ108" i="29"/>
  <c r="AM73" i="16"/>
  <c r="AM73" i="10"/>
  <c r="AM83" i="34"/>
  <c r="AM84" i="19"/>
  <c r="AM84" i="18"/>
  <c r="AM84" i="10"/>
  <c r="AM83" i="2"/>
  <c r="AM84" i="26"/>
  <c r="AM84" i="20"/>
  <c r="S85" i="36"/>
  <c r="S107" i="2"/>
  <c r="AJ107" i="2" s="1"/>
  <c r="AJ84" i="2"/>
  <c r="AJ84" i="34"/>
  <c r="AJ106" i="34"/>
  <c r="S108" i="34"/>
  <c r="S108" i="13"/>
  <c r="AJ107" i="13"/>
  <c r="AJ107" i="15"/>
  <c r="S108" i="15"/>
  <c r="AJ107" i="26"/>
  <c r="S108" i="26"/>
  <c r="AJ107" i="19"/>
  <c r="S108" i="19"/>
  <c r="AJ107" i="17"/>
  <c r="S108" i="17"/>
  <c r="S108" i="38"/>
  <c r="AJ107" i="38"/>
  <c r="S108" i="4"/>
  <c r="AJ107" i="4"/>
  <c r="AJ107" i="12"/>
  <c r="S108" i="12"/>
  <c r="AJ107" i="28"/>
  <c r="S108" i="28"/>
  <c r="AJ107" i="24"/>
  <c r="S108" i="24"/>
  <c r="S108" i="20"/>
  <c r="AJ107" i="20"/>
  <c r="AJ106" i="2"/>
  <c r="S108" i="2"/>
  <c r="AJ106" i="36"/>
  <c r="S108" i="36"/>
  <c r="AJ107" i="27"/>
  <c r="S108" i="27"/>
  <c r="AJ107" i="6"/>
  <c r="S108" i="6"/>
  <c r="AJ107" i="18"/>
  <c r="S108" i="18"/>
  <c r="AJ107" i="8"/>
  <c r="S108" i="8"/>
  <c r="AJ107" i="16"/>
  <c r="S108" i="16"/>
  <c r="AJ107" i="30"/>
  <c r="S108" i="30"/>
  <c r="AJ107" i="35"/>
  <c r="S108" i="35"/>
  <c r="AJ107" i="10"/>
  <c r="S108" i="10"/>
  <c r="AJ41" i="2"/>
  <c r="AM41" i="2" s="1"/>
  <c r="AM40" i="2"/>
  <c r="S85" i="34"/>
  <c r="S85" i="2"/>
  <c r="AJ84" i="36"/>
  <c r="AM96" i="10"/>
  <c r="AM96" i="27"/>
  <c r="AM96" i="33"/>
  <c r="AM96" i="38"/>
  <c r="AM96" i="32"/>
  <c r="AM96" i="16"/>
  <c r="AM96" i="13"/>
  <c r="AM96" i="4"/>
  <c r="AM96" i="8"/>
  <c r="AM96" i="3"/>
  <c r="AM96" i="2"/>
  <c r="AM96" i="34"/>
  <c r="AM96" i="14"/>
  <c r="AM96" i="37"/>
  <c r="AM96" i="22"/>
  <c r="AM96" i="15"/>
  <c r="AM96" i="30"/>
  <c r="AM96" i="28"/>
  <c r="AM96" i="24"/>
  <c r="AM96" i="19"/>
  <c r="AM96" i="17"/>
  <c r="AM96" i="12"/>
  <c r="AM96" i="6"/>
  <c r="AM96" i="7"/>
  <c r="AM96" i="29"/>
  <c r="AM96" i="36"/>
  <c r="AM96" i="21"/>
  <c r="AM96" i="9"/>
  <c r="AM96" i="20"/>
  <c r="AM96" i="5"/>
  <c r="AJ85" i="9"/>
  <c r="AM85" i="9" s="1"/>
  <c r="AM74" i="9"/>
  <c r="AM75" i="9"/>
  <c r="AM96" i="18"/>
  <c r="AJ85" i="3"/>
  <c r="AM85" i="3" s="1"/>
  <c r="AJ85" i="4"/>
  <c r="AM85" i="4" s="1"/>
  <c r="AJ85" i="5"/>
  <c r="AM85" i="5" s="1"/>
  <c r="AJ85" i="6"/>
  <c r="AM85" i="6" s="1"/>
  <c r="AJ85" i="7"/>
  <c r="AM85" i="7" s="1"/>
  <c r="AJ85" i="8"/>
  <c r="AM85" i="8" s="1"/>
  <c r="AJ85" i="10"/>
  <c r="AM85" i="10" s="1"/>
  <c r="AJ85" i="11"/>
  <c r="AM85" i="11" s="1"/>
  <c r="AJ85" i="12"/>
  <c r="AM85" i="12" s="1"/>
  <c r="AJ85" i="13"/>
  <c r="AM85" i="13" s="1"/>
  <c r="AJ85" i="14"/>
  <c r="AM85" i="14" s="1"/>
  <c r="AJ85" i="15"/>
  <c r="AM85" i="15" s="1"/>
  <c r="AJ85" i="16"/>
  <c r="AM85" i="16" s="1"/>
  <c r="AJ85" i="17"/>
  <c r="AM85" i="17" s="1"/>
  <c r="AJ85" i="18"/>
  <c r="AM85" i="18" s="1"/>
  <c r="AJ85" i="19"/>
  <c r="AM85" i="19" s="1"/>
  <c r="AJ85" i="20"/>
  <c r="AM85" i="20" s="1"/>
  <c r="AJ85" i="21"/>
  <c r="AM85" i="21" s="1"/>
  <c r="AJ85" i="22"/>
  <c r="AM85" i="22" s="1"/>
  <c r="AJ85" i="23"/>
  <c r="AM85" i="23" s="1"/>
  <c r="AJ85" i="24"/>
  <c r="AM85" i="24" s="1"/>
  <c r="AJ85" i="25"/>
  <c r="AM85" i="25" s="1"/>
  <c r="AJ85" i="26"/>
  <c r="AM85" i="26" s="1"/>
  <c r="AJ85" i="27"/>
  <c r="AM85" i="27" s="1"/>
  <c r="AJ85" i="28"/>
  <c r="AM85" i="28" s="1"/>
  <c r="AJ85" i="29"/>
  <c r="AM85" i="29" s="1"/>
  <c r="AJ85" i="30"/>
  <c r="AM85" i="30" s="1"/>
  <c r="AJ85" i="31"/>
  <c r="AM85" i="31" s="1"/>
  <c r="AJ85" i="32"/>
  <c r="AM85" i="32" s="1"/>
  <c r="AJ85" i="33"/>
  <c r="AM85" i="33" s="1"/>
  <c r="AJ85" i="35"/>
  <c r="AM85" i="35" s="1"/>
  <c r="AJ85" i="37"/>
  <c r="AM85" i="37" s="1"/>
  <c r="AJ85" i="38"/>
  <c r="AM85" i="38" s="1"/>
  <c r="AM96" i="35"/>
  <c r="AM96" i="31"/>
  <c r="AJ108" i="31"/>
  <c r="AM96" i="26"/>
  <c r="AM96" i="25"/>
  <c r="AJ108" i="25"/>
  <c r="AM96" i="23"/>
  <c r="AJ108" i="23"/>
  <c r="AM96" i="11"/>
  <c r="AJ108" i="11"/>
  <c r="AJ85" i="36" l="1"/>
  <c r="AM85" i="36" s="1"/>
  <c r="AJ108" i="35"/>
  <c r="AM108" i="35" s="1"/>
  <c r="AJ108" i="26"/>
  <c r="AM108" i="26" s="1"/>
  <c r="AJ108" i="19"/>
  <c r="AM108" i="19" s="1"/>
  <c r="AJ108" i="13"/>
  <c r="AM108" i="13" s="1"/>
  <c r="AJ108" i="12"/>
  <c r="AM108" i="12" s="1"/>
  <c r="AJ85" i="34"/>
  <c r="AM85" i="34" s="1"/>
  <c r="AJ85" i="2"/>
  <c r="AM85" i="2" s="1"/>
  <c r="AM107" i="10"/>
  <c r="AJ108" i="10"/>
  <c r="AM108" i="10" s="1"/>
  <c r="AM107" i="35"/>
  <c r="AM107" i="30"/>
  <c r="AM107" i="16"/>
  <c r="AM107" i="8"/>
  <c r="AM107" i="18"/>
  <c r="AJ108" i="6"/>
  <c r="AM108" i="6" s="1"/>
  <c r="AM107" i="6"/>
  <c r="AM107" i="27"/>
  <c r="AJ108" i="27"/>
  <c r="AM108" i="27" s="1"/>
  <c r="AM106" i="36"/>
  <c r="AJ108" i="8"/>
  <c r="AM108" i="8" s="1"/>
  <c r="AM107" i="20"/>
  <c r="AJ108" i="20"/>
  <c r="AM108" i="20" s="1"/>
  <c r="AM107" i="4"/>
  <c r="AM107" i="38"/>
  <c r="AM107" i="13"/>
  <c r="AM84" i="34"/>
  <c r="AM107" i="34"/>
  <c r="AM107" i="2"/>
  <c r="AJ108" i="38"/>
  <c r="AM108" i="38" s="1"/>
  <c r="AJ108" i="16"/>
  <c r="AM108" i="16" s="1"/>
  <c r="AJ108" i="36"/>
  <c r="AM108" i="36" s="1"/>
  <c r="AM84" i="36"/>
  <c r="AM107" i="36"/>
  <c r="AJ108" i="18"/>
  <c r="AM108" i="18" s="1"/>
  <c r="AM106" i="2"/>
  <c r="AJ108" i="24"/>
  <c r="AM108" i="24" s="1"/>
  <c r="AM107" i="24"/>
  <c r="AM107" i="28"/>
  <c r="AJ108" i="28"/>
  <c r="AM108" i="28" s="1"/>
  <c r="AM107" i="12"/>
  <c r="AJ108" i="17"/>
  <c r="AM108" i="17" s="1"/>
  <c r="AM107" i="17"/>
  <c r="AM107" i="19"/>
  <c r="AM107" i="26"/>
  <c r="AM107" i="15"/>
  <c r="AJ108" i="15"/>
  <c r="AM108" i="15" s="1"/>
  <c r="AM106" i="34"/>
  <c r="AM84" i="2"/>
  <c r="AJ108" i="34"/>
  <c r="AJ108" i="2"/>
  <c r="AJ108" i="30"/>
  <c r="AM108" i="30" s="1"/>
  <c r="AJ108" i="4"/>
  <c r="AM108" i="4" s="1"/>
  <c r="AM108" i="9"/>
  <c r="AM108" i="31"/>
  <c r="AM108" i="23"/>
  <c r="AM108" i="3"/>
  <c r="AM108" i="29"/>
  <c r="AM108" i="11"/>
  <c r="AM108" i="25"/>
  <c r="AM108" i="37"/>
  <c r="AM108" i="33"/>
  <c r="AM108" i="22"/>
  <c r="AM108" i="7"/>
  <c r="AM108" i="32"/>
  <c r="AM108" i="21"/>
  <c r="AM108" i="14"/>
  <c r="AM108" i="5"/>
  <c r="AM108" i="2" l="1"/>
  <c r="AM108" i="34"/>
  <c r="AK20" i="25"/>
  <c r="O20" i="19" l="1"/>
  <c r="E20" i="9" l="1"/>
  <c r="L20" i="4" l="1"/>
  <c r="AR19" i="5"/>
  <c r="AC38" i="43" l="1"/>
  <c r="E36" i="43"/>
  <c r="F36" i="43"/>
  <c r="G36" i="43"/>
  <c r="H36" i="43"/>
  <c r="I36" i="43"/>
  <c r="J36" i="43"/>
  <c r="K36" i="43"/>
  <c r="L36" i="43"/>
  <c r="M36" i="43"/>
  <c r="O36" i="43"/>
  <c r="P36" i="43"/>
  <c r="Q36" i="43"/>
  <c r="R36" i="43"/>
  <c r="S36" i="43"/>
  <c r="T36" i="43"/>
  <c r="V36" i="43"/>
  <c r="X36" i="43"/>
  <c r="Y36" i="43"/>
  <c r="Z36" i="43"/>
  <c r="AA36" i="43"/>
  <c r="AB36" i="43"/>
  <c r="AC36" i="43"/>
  <c r="AD36" i="43"/>
  <c r="AE36" i="43"/>
  <c r="AF36" i="43"/>
  <c r="U36" i="43" l="1"/>
  <c r="AI42" i="43"/>
  <c r="AH42" i="43"/>
  <c r="AG42" i="43"/>
  <c r="D42" i="43"/>
  <c r="AL36" i="43"/>
  <c r="AK36" i="43" l="1"/>
  <c r="AF41" i="43"/>
  <c r="AE41" i="43"/>
  <c r="AD41" i="43"/>
  <c r="AC41" i="43"/>
  <c r="AB41" i="43"/>
  <c r="AA41" i="43"/>
  <c r="V41" i="43"/>
  <c r="AL41" i="43" s="1"/>
  <c r="T41" i="43"/>
  <c r="S41" i="43"/>
  <c r="Q41" i="43"/>
  <c r="P41" i="43"/>
  <c r="O41" i="43"/>
  <c r="M41" i="43"/>
  <c r="L41" i="43"/>
  <c r="K41" i="43"/>
  <c r="J41" i="43"/>
  <c r="I41" i="43"/>
  <c r="H41" i="43"/>
  <c r="G41" i="43"/>
  <c r="F41" i="43"/>
  <c r="E41" i="43"/>
  <c r="R41" i="43"/>
  <c r="AF40" i="43"/>
  <c r="AE40" i="43"/>
  <c r="AD40" i="43"/>
  <c r="AC40" i="43"/>
  <c r="AB40" i="43"/>
  <c r="AA40" i="43"/>
  <c r="Z40" i="43"/>
  <c r="Y40" i="43"/>
  <c r="X40" i="43"/>
  <c r="V40" i="43"/>
  <c r="AL40" i="43" s="1"/>
  <c r="T40" i="43"/>
  <c r="S40" i="43"/>
  <c r="Q40" i="43"/>
  <c r="P40" i="43"/>
  <c r="O40" i="43"/>
  <c r="M40" i="43"/>
  <c r="L40" i="43"/>
  <c r="K40" i="43"/>
  <c r="J40" i="43"/>
  <c r="I40" i="43"/>
  <c r="H40" i="43"/>
  <c r="G40" i="43"/>
  <c r="F40" i="43"/>
  <c r="E40" i="43"/>
  <c r="R40" i="43"/>
  <c r="AF39" i="43"/>
  <c r="AE39" i="43"/>
  <c r="AD39" i="43"/>
  <c r="AC39" i="43"/>
  <c r="AB39" i="43"/>
  <c r="AA39" i="43"/>
  <c r="Z39" i="43"/>
  <c r="Y39" i="43"/>
  <c r="X39" i="43"/>
  <c r="V39" i="43"/>
  <c r="AL39" i="43" s="1"/>
  <c r="T39" i="43"/>
  <c r="S39" i="43"/>
  <c r="Q39" i="43"/>
  <c r="P39" i="43"/>
  <c r="O39" i="43"/>
  <c r="M39" i="43"/>
  <c r="L39" i="43"/>
  <c r="K39" i="43"/>
  <c r="J39" i="43"/>
  <c r="I39" i="43"/>
  <c r="H39" i="43"/>
  <c r="G39" i="43"/>
  <c r="F39" i="43"/>
  <c r="E39" i="43"/>
  <c r="R39" i="43"/>
  <c r="AF38" i="43"/>
  <c r="AE38" i="43"/>
  <c r="AD38" i="43"/>
  <c r="AB38" i="43"/>
  <c r="AA38" i="43"/>
  <c r="Z38" i="43"/>
  <c r="Y38" i="43"/>
  <c r="X38" i="43"/>
  <c r="V38" i="43"/>
  <c r="AL38" i="43" s="1"/>
  <c r="T38" i="43"/>
  <c r="S38" i="43"/>
  <c r="Q38" i="43"/>
  <c r="P38" i="43"/>
  <c r="O38" i="43"/>
  <c r="M38" i="43"/>
  <c r="L38" i="43"/>
  <c r="K38" i="43"/>
  <c r="J38" i="43"/>
  <c r="I38" i="43"/>
  <c r="H38" i="43"/>
  <c r="G38" i="43"/>
  <c r="F38" i="43"/>
  <c r="E38" i="43"/>
  <c r="R38" i="43"/>
  <c r="AF37" i="43"/>
  <c r="AE37" i="43"/>
  <c r="AD37" i="43"/>
  <c r="AC37" i="43"/>
  <c r="AB37" i="43"/>
  <c r="AA37" i="43"/>
  <c r="Z37" i="43"/>
  <c r="Y37" i="43"/>
  <c r="X37" i="43"/>
  <c r="V37" i="43"/>
  <c r="AL37" i="43" s="1"/>
  <c r="T37" i="43"/>
  <c r="S37" i="43"/>
  <c r="Q37" i="43"/>
  <c r="P37" i="43"/>
  <c r="O37" i="43"/>
  <c r="M37" i="43"/>
  <c r="L37" i="43"/>
  <c r="K37" i="43"/>
  <c r="J37" i="43"/>
  <c r="I37" i="43"/>
  <c r="H37" i="43"/>
  <c r="G37" i="43"/>
  <c r="F37" i="43"/>
  <c r="E37" i="43"/>
  <c r="R37" i="43"/>
  <c r="AF34" i="43"/>
  <c r="AE34" i="43"/>
  <c r="AD34" i="43"/>
  <c r="AC34" i="43"/>
  <c r="AB34" i="43"/>
  <c r="AA34" i="43"/>
  <c r="Z34" i="43"/>
  <c r="Y34" i="43"/>
  <c r="X34" i="43"/>
  <c r="V34" i="43"/>
  <c r="AL34" i="43" s="1"/>
  <c r="T34" i="43"/>
  <c r="S34" i="43"/>
  <c r="Q34" i="43"/>
  <c r="P34" i="43"/>
  <c r="O34" i="43"/>
  <c r="M34" i="43"/>
  <c r="L34" i="43"/>
  <c r="K34" i="43"/>
  <c r="J34" i="43"/>
  <c r="I34" i="43"/>
  <c r="H34" i="43"/>
  <c r="G34" i="43"/>
  <c r="F34" i="43"/>
  <c r="E34" i="43"/>
  <c r="R34" i="43"/>
  <c r="AF33" i="43"/>
  <c r="AE33" i="43"/>
  <c r="AD33" i="43"/>
  <c r="AC33" i="43"/>
  <c r="AB33" i="43"/>
  <c r="AA33" i="43"/>
  <c r="Z33" i="43"/>
  <c r="Y33" i="43"/>
  <c r="X33" i="43"/>
  <c r="V33" i="43"/>
  <c r="AL33" i="43" s="1"/>
  <c r="T33" i="43"/>
  <c r="S33" i="43"/>
  <c r="Q33" i="43"/>
  <c r="P33" i="43"/>
  <c r="O33" i="43"/>
  <c r="M33" i="43"/>
  <c r="L33" i="43"/>
  <c r="K33" i="43"/>
  <c r="J33" i="43"/>
  <c r="I33" i="43"/>
  <c r="H33" i="43"/>
  <c r="G33" i="43"/>
  <c r="F33" i="43"/>
  <c r="E33" i="43"/>
  <c r="R33" i="43"/>
  <c r="AF32" i="43"/>
  <c r="AE32" i="43"/>
  <c r="AD32" i="43"/>
  <c r="AC32" i="43"/>
  <c r="AB32" i="43"/>
  <c r="AA32" i="43"/>
  <c r="Z32" i="43"/>
  <c r="Y32" i="43"/>
  <c r="X32" i="43"/>
  <c r="V32" i="43"/>
  <c r="AL32" i="43" s="1"/>
  <c r="T32" i="43"/>
  <c r="S32" i="43"/>
  <c r="Q32" i="43"/>
  <c r="P32" i="43"/>
  <c r="O32" i="43"/>
  <c r="M32" i="43"/>
  <c r="L32" i="43"/>
  <c r="K32" i="43"/>
  <c r="J32" i="43"/>
  <c r="I32" i="43"/>
  <c r="H32" i="43"/>
  <c r="G32" i="43"/>
  <c r="F32" i="43"/>
  <c r="E32" i="43"/>
  <c r="R32" i="43"/>
  <c r="AF31" i="43"/>
  <c r="AE31" i="43"/>
  <c r="AD31" i="43"/>
  <c r="AC31" i="43"/>
  <c r="AB31" i="43"/>
  <c r="AA31" i="43"/>
  <c r="Z31" i="43"/>
  <c r="Y31" i="43"/>
  <c r="X31" i="43"/>
  <c r="V31" i="43"/>
  <c r="AL31" i="43" s="1"/>
  <c r="T31" i="43"/>
  <c r="S31" i="43"/>
  <c r="Q31" i="43"/>
  <c r="P31" i="43"/>
  <c r="O31" i="43"/>
  <c r="M31" i="43"/>
  <c r="L31" i="43"/>
  <c r="K31" i="43"/>
  <c r="J31" i="43"/>
  <c r="I31" i="43"/>
  <c r="H31" i="43"/>
  <c r="G31" i="43"/>
  <c r="F31" i="43"/>
  <c r="E31" i="43"/>
  <c r="R31" i="43"/>
  <c r="AF30" i="43"/>
  <c r="AE30" i="43"/>
  <c r="AD30" i="43"/>
  <c r="AC30" i="43"/>
  <c r="AB30" i="43"/>
  <c r="AA30" i="43"/>
  <c r="Z30" i="43"/>
  <c r="Y30" i="43"/>
  <c r="X30" i="43"/>
  <c r="V30" i="43"/>
  <c r="AL30" i="43" s="1"/>
  <c r="T30" i="43"/>
  <c r="S30" i="43"/>
  <c r="Q30" i="43"/>
  <c r="P30" i="43"/>
  <c r="O30" i="43"/>
  <c r="M30" i="43"/>
  <c r="L30" i="43"/>
  <c r="K30" i="43"/>
  <c r="J30" i="43"/>
  <c r="I30" i="43"/>
  <c r="H30" i="43"/>
  <c r="G30" i="43"/>
  <c r="F30" i="43"/>
  <c r="E30" i="43"/>
  <c r="R30" i="43"/>
  <c r="AF29" i="43"/>
  <c r="AE29" i="43"/>
  <c r="AD29" i="43"/>
  <c r="AC29" i="43"/>
  <c r="AB29" i="43"/>
  <c r="AA29" i="43"/>
  <c r="Z29" i="43"/>
  <c r="Y29" i="43"/>
  <c r="X29" i="43"/>
  <c r="V29" i="43"/>
  <c r="AL29" i="43" s="1"/>
  <c r="T29" i="43"/>
  <c r="S29" i="43"/>
  <c r="Q29" i="43"/>
  <c r="P29" i="43"/>
  <c r="O29" i="43"/>
  <c r="M29" i="43"/>
  <c r="L29" i="43"/>
  <c r="K29" i="43"/>
  <c r="J29" i="43"/>
  <c r="I29" i="43"/>
  <c r="H29" i="43"/>
  <c r="G29" i="43"/>
  <c r="F29" i="43"/>
  <c r="E29" i="43"/>
  <c r="R29" i="43"/>
  <c r="AF28" i="43"/>
  <c r="AE28" i="43"/>
  <c r="AD28" i="43"/>
  <c r="AC28" i="43"/>
  <c r="AB28" i="43"/>
  <c r="AA28" i="43"/>
  <c r="Z28" i="43"/>
  <c r="Y28" i="43"/>
  <c r="X28" i="43"/>
  <c r="V28" i="43"/>
  <c r="AL28" i="43" s="1"/>
  <c r="T28" i="43"/>
  <c r="S28" i="43"/>
  <c r="Q28" i="43"/>
  <c r="P28" i="43"/>
  <c r="O28" i="43"/>
  <c r="M28" i="43"/>
  <c r="L28" i="43"/>
  <c r="K28" i="43"/>
  <c r="J28" i="43"/>
  <c r="I28" i="43"/>
  <c r="H28" i="43"/>
  <c r="G28" i="43"/>
  <c r="F28" i="43"/>
  <c r="E28" i="43"/>
  <c r="R28" i="43"/>
  <c r="AF27" i="43"/>
  <c r="AE27" i="43"/>
  <c r="AD27" i="43"/>
  <c r="AC27" i="43"/>
  <c r="AB27" i="43"/>
  <c r="AA27" i="43"/>
  <c r="Z27" i="43"/>
  <c r="Y27" i="43"/>
  <c r="X27" i="43"/>
  <c r="V27" i="43"/>
  <c r="AL27" i="43" s="1"/>
  <c r="T27" i="43"/>
  <c r="S27" i="43"/>
  <c r="Q27" i="43"/>
  <c r="P27" i="43"/>
  <c r="O27" i="43"/>
  <c r="M27" i="43"/>
  <c r="L27" i="43"/>
  <c r="K27" i="43"/>
  <c r="J27" i="43"/>
  <c r="I27" i="43"/>
  <c r="H27" i="43"/>
  <c r="G27" i="43"/>
  <c r="F27" i="43"/>
  <c r="E27" i="43"/>
  <c r="R27" i="43"/>
  <c r="AF26" i="43"/>
  <c r="AE26" i="43"/>
  <c r="AD26" i="43"/>
  <c r="AC26" i="43"/>
  <c r="AB26" i="43"/>
  <c r="AA26" i="43"/>
  <c r="Z26" i="43"/>
  <c r="Y26" i="43"/>
  <c r="X26" i="43"/>
  <c r="V26" i="43"/>
  <c r="AL26" i="43" s="1"/>
  <c r="T26" i="43"/>
  <c r="S26" i="43"/>
  <c r="Q26" i="43"/>
  <c r="P26" i="43"/>
  <c r="O26" i="43"/>
  <c r="M26" i="43"/>
  <c r="L26" i="43"/>
  <c r="K26" i="43"/>
  <c r="J26" i="43"/>
  <c r="I26" i="43"/>
  <c r="H26" i="43"/>
  <c r="G26" i="43"/>
  <c r="F26" i="43"/>
  <c r="E26" i="43"/>
  <c r="R26" i="43"/>
  <c r="AF25" i="43"/>
  <c r="AE25" i="43"/>
  <c r="AD25" i="43"/>
  <c r="AC25" i="43"/>
  <c r="AB25" i="43"/>
  <c r="AA25" i="43"/>
  <c r="Z25" i="43"/>
  <c r="Y25" i="43"/>
  <c r="X25" i="43"/>
  <c r="V25" i="43"/>
  <c r="AL25" i="43" s="1"/>
  <c r="T25" i="43"/>
  <c r="S25" i="43"/>
  <c r="Q25" i="43"/>
  <c r="P25" i="43"/>
  <c r="O25" i="43"/>
  <c r="M25" i="43"/>
  <c r="L25" i="43"/>
  <c r="K25" i="43"/>
  <c r="J25" i="43"/>
  <c r="I25" i="43"/>
  <c r="H25" i="43"/>
  <c r="G25" i="43"/>
  <c r="F25" i="43"/>
  <c r="E25" i="43"/>
  <c r="R25" i="43"/>
  <c r="AF24" i="43"/>
  <c r="AE24" i="43"/>
  <c r="AD24" i="43"/>
  <c r="AC24" i="43"/>
  <c r="AB24" i="43"/>
  <c r="AA24" i="43"/>
  <c r="Z24" i="43"/>
  <c r="Y24" i="43"/>
  <c r="X24" i="43"/>
  <c r="V24" i="43"/>
  <c r="AL24" i="43" s="1"/>
  <c r="T24" i="43"/>
  <c r="S24" i="43"/>
  <c r="Q24" i="43"/>
  <c r="P24" i="43"/>
  <c r="O24" i="43"/>
  <c r="M24" i="43"/>
  <c r="L24" i="43"/>
  <c r="K24" i="43"/>
  <c r="J24" i="43"/>
  <c r="I24" i="43"/>
  <c r="H24" i="43"/>
  <c r="G24" i="43"/>
  <c r="F24" i="43"/>
  <c r="E24" i="43"/>
  <c r="R24" i="43"/>
  <c r="AF23" i="43"/>
  <c r="AE23" i="43"/>
  <c r="AD23" i="43"/>
  <c r="AC23" i="43"/>
  <c r="AB23" i="43"/>
  <c r="AA23" i="43"/>
  <c r="Z23" i="43"/>
  <c r="Y23" i="43"/>
  <c r="X23" i="43"/>
  <c r="V23" i="43"/>
  <c r="AL23" i="43" s="1"/>
  <c r="T23" i="43"/>
  <c r="S23" i="43"/>
  <c r="Q23" i="43"/>
  <c r="P23" i="43"/>
  <c r="O23" i="43"/>
  <c r="M23" i="43"/>
  <c r="L23" i="43"/>
  <c r="K23" i="43"/>
  <c r="J23" i="43"/>
  <c r="I23" i="43"/>
  <c r="H23" i="43"/>
  <c r="G23" i="43"/>
  <c r="F23" i="43"/>
  <c r="E23" i="43"/>
  <c r="R23" i="43"/>
  <c r="AF22" i="43"/>
  <c r="AE22" i="43"/>
  <c r="AD22" i="43"/>
  <c r="AC22" i="43"/>
  <c r="AB22" i="43"/>
  <c r="AA22" i="43"/>
  <c r="Z22" i="43"/>
  <c r="Y22" i="43"/>
  <c r="X22" i="43"/>
  <c r="V22" i="43"/>
  <c r="AL22" i="43" s="1"/>
  <c r="T22" i="43"/>
  <c r="S22" i="43"/>
  <c r="Q22" i="43"/>
  <c r="P22" i="43"/>
  <c r="O22" i="43"/>
  <c r="M22" i="43"/>
  <c r="L22" i="43"/>
  <c r="K22" i="43"/>
  <c r="J22" i="43"/>
  <c r="I22" i="43"/>
  <c r="H22" i="43"/>
  <c r="G22" i="43"/>
  <c r="F22" i="43"/>
  <c r="E22" i="43"/>
  <c r="R22" i="43"/>
  <c r="AF21" i="43"/>
  <c r="AE21" i="43"/>
  <c r="AD21" i="43"/>
  <c r="AC21" i="43"/>
  <c r="AB21" i="43"/>
  <c r="AA21" i="43"/>
  <c r="Z21" i="43"/>
  <c r="Y21" i="43"/>
  <c r="X21" i="43"/>
  <c r="V21" i="43"/>
  <c r="AL21" i="43" s="1"/>
  <c r="T21" i="43"/>
  <c r="S21" i="43"/>
  <c r="Q21" i="43"/>
  <c r="P21" i="43"/>
  <c r="O21" i="43"/>
  <c r="M21" i="43"/>
  <c r="L21" i="43"/>
  <c r="K21" i="43"/>
  <c r="J21" i="43"/>
  <c r="I21" i="43"/>
  <c r="H21" i="43"/>
  <c r="G21" i="43"/>
  <c r="F21" i="43"/>
  <c r="E21" i="43"/>
  <c r="R21" i="43"/>
  <c r="AF20" i="43"/>
  <c r="AE20" i="43"/>
  <c r="AD20" i="43"/>
  <c r="AC20" i="43"/>
  <c r="AB20" i="43"/>
  <c r="AA20" i="43"/>
  <c r="Z20" i="43"/>
  <c r="Y20" i="43"/>
  <c r="X20" i="43"/>
  <c r="V20" i="43"/>
  <c r="AL20" i="43" s="1"/>
  <c r="T20" i="43"/>
  <c r="S20" i="43"/>
  <c r="Q20" i="43"/>
  <c r="P20" i="43"/>
  <c r="O20" i="43"/>
  <c r="M20" i="43"/>
  <c r="L20" i="43"/>
  <c r="K20" i="43"/>
  <c r="J20" i="43"/>
  <c r="I20" i="43"/>
  <c r="H20" i="43"/>
  <c r="G20" i="43"/>
  <c r="F20" i="43"/>
  <c r="E20" i="43"/>
  <c r="R20" i="43"/>
  <c r="AF19" i="43"/>
  <c r="AE19" i="43"/>
  <c r="AD19" i="43"/>
  <c r="AC19" i="43"/>
  <c r="AB19" i="43"/>
  <c r="AA19" i="43"/>
  <c r="Z19" i="43"/>
  <c r="Y19" i="43"/>
  <c r="X19" i="43"/>
  <c r="V19" i="43"/>
  <c r="AL19" i="43" s="1"/>
  <c r="T19" i="43"/>
  <c r="S19" i="43"/>
  <c r="Q19" i="43"/>
  <c r="P19" i="43"/>
  <c r="O19" i="43"/>
  <c r="M19" i="43"/>
  <c r="L19" i="43"/>
  <c r="K19" i="43"/>
  <c r="J19" i="43"/>
  <c r="I19" i="43"/>
  <c r="H19" i="43"/>
  <c r="G19" i="43"/>
  <c r="F19" i="43"/>
  <c r="E19" i="43"/>
  <c r="R19" i="43"/>
  <c r="AF18" i="43"/>
  <c r="AE18" i="43"/>
  <c r="AD18" i="43"/>
  <c r="AC18" i="43"/>
  <c r="AB18" i="43"/>
  <c r="AA18" i="43"/>
  <c r="Z18" i="43"/>
  <c r="Y18" i="43"/>
  <c r="X18" i="43"/>
  <c r="V18" i="43"/>
  <c r="AL18" i="43" s="1"/>
  <c r="T18" i="43"/>
  <c r="S18" i="43"/>
  <c r="Q18" i="43"/>
  <c r="P18" i="43"/>
  <c r="O18" i="43"/>
  <c r="M18" i="43"/>
  <c r="L18" i="43"/>
  <c r="K18" i="43"/>
  <c r="J18" i="43"/>
  <c r="I18" i="43"/>
  <c r="H18" i="43"/>
  <c r="G18" i="43"/>
  <c r="F18" i="43"/>
  <c r="E18" i="43"/>
  <c r="R18" i="43"/>
  <c r="AF17" i="43"/>
  <c r="AE17" i="43"/>
  <c r="AD17" i="43"/>
  <c r="AC17" i="43"/>
  <c r="AB17" i="43"/>
  <c r="AA17" i="43"/>
  <c r="Z17" i="43"/>
  <c r="Y17" i="43"/>
  <c r="X17" i="43"/>
  <c r="V17" i="43"/>
  <c r="AL17" i="43" s="1"/>
  <c r="T17" i="43"/>
  <c r="S17" i="43"/>
  <c r="Q17" i="43"/>
  <c r="P17" i="43"/>
  <c r="O17" i="43"/>
  <c r="M17" i="43"/>
  <c r="L17" i="43"/>
  <c r="K17" i="43"/>
  <c r="J17" i="43"/>
  <c r="I17" i="43"/>
  <c r="H17" i="43"/>
  <c r="G17" i="43"/>
  <c r="F17" i="43"/>
  <c r="E17" i="43"/>
  <c r="R17" i="43"/>
  <c r="AF16" i="43"/>
  <c r="AE16" i="43"/>
  <c r="AD16" i="43"/>
  <c r="AC16" i="43"/>
  <c r="AB16" i="43"/>
  <c r="AA16" i="43"/>
  <c r="Z16" i="43"/>
  <c r="Y16" i="43"/>
  <c r="X16" i="43"/>
  <c r="V16" i="43"/>
  <c r="AL16" i="43" s="1"/>
  <c r="T16" i="43"/>
  <c r="S16" i="43"/>
  <c r="Q16" i="43"/>
  <c r="P16" i="43"/>
  <c r="O16" i="43"/>
  <c r="M16" i="43"/>
  <c r="L16" i="43"/>
  <c r="K16" i="43"/>
  <c r="J16" i="43"/>
  <c r="I16" i="43"/>
  <c r="H16" i="43"/>
  <c r="G16" i="43"/>
  <c r="F16" i="43"/>
  <c r="E16" i="43"/>
  <c r="R16" i="43"/>
  <c r="AF15" i="43"/>
  <c r="AE15" i="43"/>
  <c r="AD15" i="43"/>
  <c r="AC15" i="43"/>
  <c r="AB15" i="43"/>
  <c r="AA15" i="43"/>
  <c r="Z15" i="43"/>
  <c r="Y15" i="43"/>
  <c r="X15" i="43"/>
  <c r="V15" i="43"/>
  <c r="AL15" i="43" s="1"/>
  <c r="T15" i="43"/>
  <c r="S15" i="43"/>
  <c r="Q15" i="43"/>
  <c r="P15" i="43"/>
  <c r="O15" i="43"/>
  <c r="M15" i="43"/>
  <c r="L15" i="43"/>
  <c r="K15" i="43"/>
  <c r="J15" i="43"/>
  <c r="I15" i="43"/>
  <c r="H15" i="43"/>
  <c r="G15" i="43"/>
  <c r="F15" i="43"/>
  <c r="E15" i="43"/>
  <c r="R15" i="43"/>
  <c r="AF14" i="43"/>
  <c r="AE14" i="43"/>
  <c r="AD14" i="43"/>
  <c r="AC14" i="43"/>
  <c r="AB14" i="43"/>
  <c r="AA14" i="43"/>
  <c r="Z14" i="43"/>
  <c r="Y14" i="43"/>
  <c r="X14" i="43"/>
  <c r="V14" i="43"/>
  <c r="AL14" i="43" s="1"/>
  <c r="T14" i="43"/>
  <c r="S14" i="43"/>
  <c r="Q14" i="43"/>
  <c r="P14" i="43"/>
  <c r="O14" i="43"/>
  <c r="M14" i="43"/>
  <c r="L14" i="43"/>
  <c r="K14" i="43"/>
  <c r="J14" i="43"/>
  <c r="I14" i="43"/>
  <c r="H14" i="43"/>
  <c r="G14" i="43"/>
  <c r="F14" i="43"/>
  <c r="E14" i="43"/>
  <c r="R14" i="43"/>
  <c r="AF13" i="43"/>
  <c r="AE13" i="43"/>
  <c r="AD13" i="43"/>
  <c r="AC13" i="43"/>
  <c r="AB13" i="43"/>
  <c r="AA13" i="43"/>
  <c r="Z13" i="43"/>
  <c r="Y13" i="43"/>
  <c r="X13" i="43"/>
  <c r="V13" i="43"/>
  <c r="AL13" i="43" s="1"/>
  <c r="T13" i="43"/>
  <c r="S13" i="43"/>
  <c r="Q13" i="43"/>
  <c r="P13" i="43"/>
  <c r="O13" i="43"/>
  <c r="M13" i="43"/>
  <c r="L13" i="43"/>
  <c r="K13" i="43"/>
  <c r="J13" i="43"/>
  <c r="I13" i="43"/>
  <c r="H13" i="43"/>
  <c r="G13" i="43"/>
  <c r="F13" i="43"/>
  <c r="E13" i="43"/>
  <c r="R13" i="43"/>
  <c r="AF12" i="43"/>
  <c r="AE12" i="43"/>
  <c r="AD12" i="43"/>
  <c r="AC12" i="43"/>
  <c r="AB12" i="43"/>
  <c r="AA12" i="43"/>
  <c r="Z12" i="43"/>
  <c r="Y12" i="43"/>
  <c r="X12" i="43"/>
  <c r="V12" i="43"/>
  <c r="T12" i="43"/>
  <c r="S12" i="43"/>
  <c r="Q12" i="43"/>
  <c r="P12" i="43"/>
  <c r="O12" i="43"/>
  <c r="M12" i="43"/>
  <c r="L12" i="43"/>
  <c r="K12" i="43"/>
  <c r="J12" i="43"/>
  <c r="I12" i="43"/>
  <c r="H12" i="43"/>
  <c r="G12" i="43"/>
  <c r="F12" i="43"/>
  <c r="E12" i="43"/>
  <c r="R12" i="43"/>
  <c r="AF11" i="43"/>
  <c r="AE11" i="43"/>
  <c r="AD11" i="43"/>
  <c r="AC11" i="43"/>
  <c r="AB11" i="43"/>
  <c r="AA11" i="43"/>
  <c r="Z11" i="43"/>
  <c r="Y11" i="43"/>
  <c r="X11" i="43"/>
  <c r="V11" i="43"/>
  <c r="AL11" i="43" s="1"/>
  <c r="T11" i="43"/>
  <c r="S11" i="43"/>
  <c r="Q11" i="43"/>
  <c r="P11" i="43"/>
  <c r="O11" i="43"/>
  <c r="M11" i="43"/>
  <c r="L11" i="43"/>
  <c r="K11" i="43"/>
  <c r="J11" i="43"/>
  <c r="I11" i="43"/>
  <c r="H11" i="43"/>
  <c r="G11" i="43"/>
  <c r="F11" i="43"/>
  <c r="E11" i="43"/>
  <c r="R11" i="43"/>
  <c r="AF10" i="43"/>
  <c r="AE10" i="43"/>
  <c r="AD10" i="43"/>
  <c r="AC10" i="43"/>
  <c r="AB10" i="43"/>
  <c r="AA10" i="43"/>
  <c r="Z10" i="43"/>
  <c r="Y10" i="43"/>
  <c r="X10" i="43"/>
  <c r="V10" i="43"/>
  <c r="AL10" i="43" s="1"/>
  <c r="T10" i="43"/>
  <c r="S10" i="43"/>
  <c r="Q10" i="43"/>
  <c r="P10" i="43"/>
  <c r="O10" i="43"/>
  <c r="M10" i="43"/>
  <c r="L10" i="43"/>
  <c r="K10" i="43"/>
  <c r="J10" i="43"/>
  <c r="I10" i="43"/>
  <c r="H10" i="43"/>
  <c r="G10" i="43"/>
  <c r="F10" i="43"/>
  <c r="E10" i="43"/>
  <c r="R10" i="43"/>
  <c r="AF9" i="43"/>
  <c r="AE9" i="43"/>
  <c r="AD9" i="43"/>
  <c r="AC9" i="43"/>
  <c r="AB9" i="43"/>
  <c r="AA9" i="43"/>
  <c r="Z9" i="43"/>
  <c r="Y9" i="43"/>
  <c r="X9" i="43"/>
  <c r="V9" i="43"/>
  <c r="AL9" i="43" s="1"/>
  <c r="T9" i="43"/>
  <c r="S9" i="43"/>
  <c r="Q9" i="43"/>
  <c r="P9" i="43"/>
  <c r="O9" i="43"/>
  <c r="M9" i="43"/>
  <c r="L9" i="43"/>
  <c r="K9" i="43"/>
  <c r="J9" i="43"/>
  <c r="I9" i="43"/>
  <c r="H9" i="43"/>
  <c r="G9" i="43"/>
  <c r="F9" i="43"/>
  <c r="E9" i="43"/>
  <c r="R9" i="43"/>
  <c r="AF8" i="43"/>
  <c r="AE8" i="43"/>
  <c r="AD8" i="43"/>
  <c r="AC8" i="43"/>
  <c r="AB8" i="43"/>
  <c r="AA8" i="43"/>
  <c r="Z8" i="43"/>
  <c r="Y8" i="43"/>
  <c r="X8" i="43"/>
  <c r="V8" i="43"/>
  <c r="AL8" i="43" s="1"/>
  <c r="T8" i="43"/>
  <c r="S8" i="43"/>
  <c r="Q8" i="43"/>
  <c r="P8" i="43"/>
  <c r="O8" i="43"/>
  <c r="M8" i="43"/>
  <c r="L8" i="43"/>
  <c r="K8" i="43"/>
  <c r="J8" i="43"/>
  <c r="I8" i="43"/>
  <c r="H8" i="43"/>
  <c r="G8" i="43"/>
  <c r="F8" i="43"/>
  <c r="E8" i="43"/>
  <c r="R8" i="43"/>
  <c r="AF7" i="43"/>
  <c r="AE7" i="43"/>
  <c r="AD7" i="43"/>
  <c r="AC7" i="43"/>
  <c r="AB7" i="43"/>
  <c r="AA7" i="43"/>
  <c r="Z7" i="43"/>
  <c r="Y7" i="43"/>
  <c r="X7" i="43"/>
  <c r="V7" i="43"/>
  <c r="AL7" i="43" s="1"/>
  <c r="T7" i="43"/>
  <c r="S7" i="43"/>
  <c r="Q7" i="43"/>
  <c r="P7" i="43"/>
  <c r="O7" i="43"/>
  <c r="M7" i="43"/>
  <c r="L7" i="43"/>
  <c r="K7" i="43"/>
  <c r="J7" i="43"/>
  <c r="I7" i="43"/>
  <c r="H7" i="43"/>
  <c r="G7" i="43"/>
  <c r="F7" i="43"/>
  <c r="E7" i="43"/>
  <c r="R7" i="43"/>
  <c r="AF6" i="43"/>
  <c r="AE6" i="43"/>
  <c r="AD6" i="43"/>
  <c r="AC6" i="43"/>
  <c r="AB6" i="43"/>
  <c r="AA6" i="43"/>
  <c r="Z6" i="43"/>
  <c r="Y6" i="43"/>
  <c r="X6" i="43"/>
  <c r="U6" i="43"/>
  <c r="V6" i="43"/>
  <c r="AL6" i="43" s="1"/>
  <c r="T6" i="43"/>
  <c r="S6" i="43"/>
  <c r="Q6" i="43"/>
  <c r="P6" i="43"/>
  <c r="O6" i="43"/>
  <c r="M6" i="43"/>
  <c r="L6" i="43"/>
  <c r="K6" i="43"/>
  <c r="J6" i="43"/>
  <c r="I6" i="43"/>
  <c r="H6" i="43"/>
  <c r="G6" i="43"/>
  <c r="F6" i="43"/>
  <c r="E6" i="43"/>
  <c r="AF5" i="43"/>
  <c r="AE5" i="43"/>
  <c r="AD5" i="43"/>
  <c r="AC5" i="43"/>
  <c r="AB5" i="43"/>
  <c r="AA5" i="43"/>
  <c r="Z5" i="43"/>
  <c r="Y5" i="43"/>
  <c r="X5" i="43"/>
  <c r="V5" i="43"/>
  <c r="AL5" i="43" s="1"/>
  <c r="T5" i="43"/>
  <c r="S5" i="43"/>
  <c r="Q5" i="43"/>
  <c r="P5" i="43"/>
  <c r="O5" i="43"/>
  <c r="M5" i="43"/>
  <c r="L5" i="43"/>
  <c r="K5" i="43"/>
  <c r="J5" i="43"/>
  <c r="I5" i="43"/>
  <c r="H5" i="43"/>
  <c r="G5" i="43"/>
  <c r="F5" i="43"/>
  <c r="E5" i="43"/>
  <c r="R5" i="43"/>
  <c r="AL20" i="38"/>
  <c r="AL41" i="42" s="1"/>
  <c r="AK20" i="38"/>
  <c r="AI20" i="38"/>
  <c r="AH20" i="38"/>
  <c r="AG20" i="38"/>
  <c r="AG41" i="42" s="1"/>
  <c r="AF20" i="38"/>
  <c r="AE20" i="38"/>
  <c r="AD20" i="38"/>
  <c r="AC20" i="38"/>
  <c r="AC41" i="42" s="1"/>
  <c r="AB20" i="38"/>
  <c r="AA20" i="38"/>
  <c r="Z20" i="38"/>
  <c r="Y20" i="38"/>
  <c r="Y41" i="42" s="1"/>
  <c r="X20" i="38"/>
  <c r="W20" i="38"/>
  <c r="W41" i="42" s="1"/>
  <c r="V20" i="38"/>
  <c r="T20" i="38"/>
  <c r="T41" i="42" s="1"/>
  <c r="AR41" i="42" s="1"/>
  <c r="S20" i="38"/>
  <c r="S41" i="42" s="1"/>
  <c r="Q20" i="38"/>
  <c r="P20" i="38"/>
  <c r="O20" i="38"/>
  <c r="O41" i="42" s="1"/>
  <c r="N20" i="38"/>
  <c r="N41" i="42" s="1"/>
  <c r="M20" i="38"/>
  <c r="L20" i="38"/>
  <c r="L41" i="42" s="1"/>
  <c r="K20" i="38"/>
  <c r="K41" i="42" s="1"/>
  <c r="J20" i="38"/>
  <c r="I20" i="38"/>
  <c r="H20" i="38"/>
  <c r="G20" i="38"/>
  <c r="F20" i="38"/>
  <c r="E20" i="38"/>
  <c r="D20" i="38"/>
  <c r="AN19" i="38"/>
  <c r="AN18" i="38"/>
  <c r="AN17" i="38"/>
  <c r="AN16" i="38"/>
  <c r="AN15" i="38"/>
  <c r="AN14" i="38"/>
  <c r="AN13" i="38"/>
  <c r="AN12" i="38"/>
  <c r="AN11" i="38"/>
  <c r="AN10" i="38"/>
  <c r="AN9" i="38"/>
  <c r="AN8" i="38"/>
  <c r="AM8" i="38" s="1"/>
  <c r="AL20" i="37"/>
  <c r="AK20" i="37"/>
  <c r="AI20" i="37"/>
  <c r="AH20" i="37"/>
  <c r="AG20" i="37"/>
  <c r="AF20" i="37"/>
  <c r="AF40" i="42" s="1"/>
  <c r="AE20" i="37"/>
  <c r="AD20" i="37"/>
  <c r="AC20" i="37"/>
  <c r="AB20" i="37"/>
  <c r="AB40" i="42" s="1"/>
  <c r="AA20" i="37"/>
  <c r="Z20" i="37"/>
  <c r="Y20" i="37"/>
  <c r="X20" i="37"/>
  <c r="X40" i="42" s="1"/>
  <c r="W20" i="37"/>
  <c r="V20" i="37"/>
  <c r="T20" i="37"/>
  <c r="S20" i="37"/>
  <c r="S40" i="42" s="1"/>
  <c r="Q20" i="37"/>
  <c r="P20" i="37"/>
  <c r="O20" i="37"/>
  <c r="O40" i="42" s="1"/>
  <c r="N20" i="37"/>
  <c r="N40" i="42" s="1"/>
  <c r="M20" i="37"/>
  <c r="L20" i="37"/>
  <c r="K20" i="37"/>
  <c r="J20" i="37"/>
  <c r="J40" i="42" s="1"/>
  <c r="I20" i="37"/>
  <c r="H20" i="37"/>
  <c r="G20" i="37"/>
  <c r="F20" i="37"/>
  <c r="F40" i="42" s="1"/>
  <c r="E20" i="37"/>
  <c r="D20" i="37"/>
  <c r="D40" i="42" s="1"/>
  <c r="AN19" i="37"/>
  <c r="AN18" i="37"/>
  <c r="AN17" i="37"/>
  <c r="AN16" i="37"/>
  <c r="AN15" i="37"/>
  <c r="AN14" i="37"/>
  <c r="AN13" i="37"/>
  <c r="AN12" i="37"/>
  <c r="AN11" i="37"/>
  <c r="AN10" i="37"/>
  <c r="AN9" i="37"/>
  <c r="AN8" i="37"/>
  <c r="AL20" i="36"/>
  <c r="AL39" i="42" s="1"/>
  <c r="AK20" i="36"/>
  <c r="AK39" i="42" s="1"/>
  <c r="AI20" i="36"/>
  <c r="AH20" i="36"/>
  <c r="AG20" i="36"/>
  <c r="AF20" i="36"/>
  <c r="AE20" i="36"/>
  <c r="AD20" i="36"/>
  <c r="AC20" i="36"/>
  <c r="AC39" i="42" s="1"/>
  <c r="AB20" i="36"/>
  <c r="AA20" i="36"/>
  <c r="Z20" i="36"/>
  <c r="Y20" i="36"/>
  <c r="X20" i="36"/>
  <c r="W20" i="36"/>
  <c r="V20" i="36"/>
  <c r="T20" i="36"/>
  <c r="S20" i="36"/>
  <c r="Q20" i="36"/>
  <c r="P20" i="36"/>
  <c r="O20" i="36"/>
  <c r="O39" i="42" s="1"/>
  <c r="N20" i="36"/>
  <c r="N39" i="42" s="1"/>
  <c r="M20" i="36"/>
  <c r="L20" i="36"/>
  <c r="L39" i="42" s="1"/>
  <c r="K20" i="36"/>
  <c r="J20" i="36"/>
  <c r="I20" i="36"/>
  <c r="H20" i="36"/>
  <c r="G20" i="36"/>
  <c r="F20" i="36"/>
  <c r="F39" i="42" s="1"/>
  <c r="E20" i="36"/>
  <c r="E39" i="42" s="1"/>
  <c r="D20" i="36"/>
  <c r="AN19" i="36"/>
  <c r="AN18" i="36"/>
  <c r="AN17" i="36"/>
  <c r="AN16" i="36"/>
  <c r="AN15" i="36"/>
  <c r="AN14" i="36"/>
  <c r="AN13" i="36"/>
  <c r="AN12" i="36"/>
  <c r="AN11" i="36"/>
  <c r="AN10" i="36"/>
  <c r="AN9" i="36"/>
  <c r="AN8" i="36"/>
  <c r="AL20" i="35"/>
  <c r="AK20" i="35"/>
  <c r="AK38" i="42" s="1"/>
  <c r="AI20" i="35"/>
  <c r="AI38" i="42" s="1"/>
  <c r="AH20" i="35"/>
  <c r="AG20" i="35"/>
  <c r="AF20" i="35"/>
  <c r="AE20" i="35"/>
  <c r="AE38" i="42" s="1"/>
  <c r="AD20" i="35"/>
  <c r="AC20" i="35"/>
  <c r="AB20" i="35"/>
  <c r="AA20" i="35"/>
  <c r="AA38" i="42" s="1"/>
  <c r="Z20" i="35"/>
  <c r="Y20" i="35"/>
  <c r="X20" i="35"/>
  <c r="W20" i="35"/>
  <c r="W38" i="42" s="1"/>
  <c r="V20" i="35"/>
  <c r="T20" i="35"/>
  <c r="T38" i="42" s="1"/>
  <c r="AR38" i="42" s="1"/>
  <c r="S20" i="35"/>
  <c r="Q20" i="35"/>
  <c r="Q38" i="42" s="1"/>
  <c r="P20" i="35"/>
  <c r="O20" i="35"/>
  <c r="O38" i="42" s="1"/>
  <c r="N20" i="35"/>
  <c r="N38" i="42" s="1"/>
  <c r="M20" i="35"/>
  <c r="M38" i="42" s="1"/>
  <c r="L20" i="35"/>
  <c r="L38" i="42" s="1"/>
  <c r="K20" i="35"/>
  <c r="J20" i="35"/>
  <c r="I20" i="35"/>
  <c r="I38" i="42" s="1"/>
  <c r="G20" i="35"/>
  <c r="E20" i="35"/>
  <c r="E38" i="42" s="1"/>
  <c r="D20" i="35"/>
  <c r="D38" i="42" s="1"/>
  <c r="AN19" i="35"/>
  <c r="AM19" i="35" s="1"/>
  <c r="AN18" i="35"/>
  <c r="AN17" i="35"/>
  <c r="AN16" i="35"/>
  <c r="AN15" i="35"/>
  <c r="AN14" i="35"/>
  <c r="AN13" i="35"/>
  <c r="AN12" i="35"/>
  <c r="AN11" i="35"/>
  <c r="AN10" i="35"/>
  <c r="AN9" i="35"/>
  <c r="AN8" i="35"/>
  <c r="AL20" i="34"/>
  <c r="AK20" i="34"/>
  <c r="AI20" i="34"/>
  <c r="AH20" i="34"/>
  <c r="AG20" i="34"/>
  <c r="AF20" i="34"/>
  <c r="AE20" i="34"/>
  <c r="AD20" i="34"/>
  <c r="AC20" i="34"/>
  <c r="AB20" i="34"/>
  <c r="AA20" i="34"/>
  <c r="Z20" i="34"/>
  <c r="Y20" i="34"/>
  <c r="X20" i="34"/>
  <c r="W20" i="34"/>
  <c r="V20" i="34"/>
  <c r="T20" i="34"/>
  <c r="S20" i="34"/>
  <c r="Q20" i="34"/>
  <c r="Q37" i="42" s="1"/>
  <c r="P20" i="34"/>
  <c r="O20" i="34"/>
  <c r="O37" i="42" s="1"/>
  <c r="N20" i="34"/>
  <c r="N37" i="42" s="1"/>
  <c r="M20" i="34"/>
  <c r="M37" i="42" s="1"/>
  <c r="L20" i="34"/>
  <c r="L37" i="42" s="1"/>
  <c r="K20" i="34"/>
  <c r="K37" i="42" s="1"/>
  <c r="J20" i="34"/>
  <c r="I20" i="34"/>
  <c r="I37" i="42" s="1"/>
  <c r="H20" i="34"/>
  <c r="G20" i="34"/>
  <c r="F20" i="34"/>
  <c r="F37" i="42" s="1"/>
  <c r="E20" i="34"/>
  <c r="E37" i="42" s="1"/>
  <c r="D20" i="34"/>
  <c r="AN19" i="34"/>
  <c r="AN18" i="34"/>
  <c r="AN17" i="34"/>
  <c r="AN16" i="34"/>
  <c r="AN15" i="34"/>
  <c r="AN14" i="34"/>
  <c r="AN13" i="34"/>
  <c r="AN12" i="34"/>
  <c r="AN11" i="34"/>
  <c r="AN10" i="34"/>
  <c r="AN9" i="34"/>
  <c r="AN8" i="34"/>
  <c r="AL20" i="33"/>
  <c r="AK20" i="33"/>
  <c r="AI20" i="33"/>
  <c r="AH20" i="33"/>
  <c r="AG20" i="33"/>
  <c r="AF20" i="33"/>
  <c r="AF36" i="42" s="1"/>
  <c r="AE20" i="33"/>
  <c r="AD20" i="33"/>
  <c r="AC20" i="33"/>
  <c r="AB20" i="33"/>
  <c r="AB36" i="42" s="1"/>
  <c r="AA20" i="33"/>
  <c r="Z20" i="33"/>
  <c r="Y20" i="33"/>
  <c r="X20" i="33"/>
  <c r="X36" i="42" s="1"/>
  <c r="W20" i="33"/>
  <c r="V20" i="33"/>
  <c r="T20" i="33"/>
  <c r="T36" i="42" s="1"/>
  <c r="AR36" i="42" s="1"/>
  <c r="S20" i="33"/>
  <c r="S36" i="42" s="1"/>
  <c r="Q20" i="33"/>
  <c r="P20" i="33"/>
  <c r="O20" i="33"/>
  <c r="O36" i="42" s="1"/>
  <c r="N20" i="33"/>
  <c r="N36" i="42" s="1"/>
  <c r="M20" i="33"/>
  <c r="L20" i="33"/>
  <c r="L36" i="42" s="1"/>
  <c r="K20" i="33"/>
  <c r="J20" i="33"/>
  <c r="J36" i="42" s="1"/>
  <c r="I20" i="33"/>
  <c r="H20" i="33"/>
  <c r="G20" i="33"/>
  <c r="G36" i="42" s="1"/>
  <c r="F20" i="33"/>
  <c r="F36" i="42" s="1"/>
  <c r="E20" i="33"/>
  <c r="D20" i="33"/>
  <c r="D36" i="42" s="1"/>
  <c r="AN19" i="33"/>
  <c r="AN18" i="33"/>
  <c r="AM18" i="33" s="1"/>
  <c r="AN17" i="33"/>
  <c r="AN16" i="33"/>
  <c r="AN15" i="33"/>
  <c r="AN14" i="33"/>
  <c r="AM14" i="33" s="1"/>
  <c r="AN13" i="33"/>
  <c r="AN12" i="33"/>
  <c r="AN11" i="33"/>
  <c r="AN10" i="33"/>
  <c r="AN9" i="33"/>
  <c r="AN8" i="33"/>
  <c r="AL20" i="32"/>
  <c r="AL35" i="42" s="1"/>
  <c r="AK20" i="32"/>
  <c r="AI20" i="32"/>
  <c r="AH20" i="32"/>
  <c r="AG20" i="32"/>
  <c r="AG35" i="42" s="1"/>
  <c r="AF20" i="32"/>
  <c r="AE20" i="32"/>
  <c r="AD20" i="32"/>
  <c r="AC20" i="32"/>
  <c r="AC35" i="42" s="1"/>
  <c r="AB20" i="32"/>
  <c r="AA20" i="32"/>
  <c r="AA35" i="42" s="1"/>
  <c r="Z20" i="32"/>
  <c r="Y20" i="32"/>
  <c r="Y35" i="42" s="1"/>
  <c r="X20" i="32"/>
  <c r="W20" i="32"/>
  <c r="V20" i="32"/>
  <c r="T20" i="32"/>
  <c r="T35" i="42" s="1"/>
  <c r="AR35" i="42" s="1"/>
  <c r="S20" i="32"/>
  <c r="Q20" i="32"/>
  <c r="P20" i="32"/>
  <c r="O20" i="32"/>
  <c r="O35" i="42" s="1"/>
  <c r="N20" i="32"/>
  <c r="M20" i="32"/>
  <c r="L20" i="32"/>
  <c r="L35" i="42" s="1"/>
  <c r="K20" i="32"/>
  <c r="K35" i="42" s="1"/>
  <c r="J20" i="32"/>
  <c r="I20" i="32"/>
  <c r="H20" i="32"/>
  <c r="G20" i="32"/>
  <c r="F20" i="32"/>
  <c r="E20" i="32"/>
  <c r="D20" i="32"/>
  <c r="AN19" i="32"/>
  <c r="AN18" i="32"/>
  <c r="AN17" i="32"/>
  <c r="AN16" i="32"/>
  <c r="AN15" i="32"/>
  <c r="AM15" i="32" s="1"/>
  <c r="AN14" i="32"/>
  <c r="AN13" i="32"/>
  <c r="AN12" i="32"/>
  <c r="AN11" i="32"/>
  <c r="AN10" i="32"/>
  <c r="AN9" i="32"/>
  <c r="AN8" i="32"/>
  <c r="AL20" i="31"/>
  <c r="AK20" i="31"/>
  <c r="AK34" i="42" s="1"/>
  <c r="AI20" i="31"/>
  <c r="AI34" i="42" s="1"/>
  <c r="AH20" i="31"/>
  <c r="AG20" i="31"/>
  <c r="AF20" i="31"/>
  <c r="AE20" i="31"/>
  <c r="AE34" i="42" s="1"/>
  <c r="AD20" i="31"/>
  <c r="AC20" i="31"/>
  <c r="AB20" i="31"/>
  <c r="AA20" i="31"/>
  <c r="AA34" i="42" s="1"/>
  <c r="Z20" i="31"/>
  <c r="Y20" i="31"/>
  <c r="X20" i="31"/>
  <c r="W20" i="31"/>
  <c r="W34" i="42" s="1"/>
  <c r="V20" i="31"/>
  <c r="T20" i="31"/>
  <c r="T34" i="42" s="1"/>
  <c r="AR34" i="42" s="1"/>
  <c r="S20" i="31"/>
  <c r="S34" i="42" s="1"/>
  <c r="Q20" i="31"/>
  <c r="Q34" i="42" s="1"/>
  <c r="P20" i="31"/>
  <c r="O20" i="31"/>
  <c r="O34" i="42" s="1"/>
  <c r="N20" i="31"/>
  <c r="N34" i="42" s="1"/>
  <c r="M20" i="31"/>
  <c r="M34" i="42" s="1"/>
  <c r="L20" i="31"/>
  <c r="L34" i="42" s="1"/>
  <c r="K20" i="31"/>
  <c r="J20" i="31"/>
  <c r="J34" i="42" s="1"/>
  <c r="I20" i="31"/>
  <c r="I34" i="42" s="1"/>
  <c r="H20" i="31"/>
  <c r="G20" i="31"/>
  <c r="F20" i="31"/>
  <c r="F34" i="42" s="1"/>
  <c r="E20" i="31"/>
  <c r="E34" i="42" s="1"/>
  <c r="D20" i="31"/>
  <c r="D34" i="42" s="1"/>
  <c r="AN19" i="31"/>
  <c r="AN18" i="31"/>
  <c r="AN17" i="31"/>
  <c r="AN16" i="31"/>
  <c r="AN15" i="31"/>
  <c r="AN14" i="31"/>
  <c r="AN13" i="31"/>
  <c r="AN12" i="31"/>
  <c r="AN11" i="31"/>
  <c r="AN10" i="31"/>
  <c r="AN9" i="31"/>
  <c r="AN8" i="31"/>
  <c r="AL20" i="30"/>
  <c r="AL33" i="42" s="1"/>
  <c r="AK20" i="30"/>
  <c r="AI20" i="30"/>
  <c r="AI33" i="42" s="1"/>
  <c r="AH20" i="30"/>
  <c r="AG20" i="30"/>
  <c r="AF20" i="30"/>
  <c r="AE20" i="30"/>
  <c r="AD20" i="30"/>
  <c r="AC20" i="30"/>
  <c r="AB20" i="30"/>
  <c r="AA20" i="30"/>
  <c r="Z20" i="30"/>
  <c r="Y20" i="30"/>
  <c r="X20" i="30"/>
  <c r="W20" i="30"/>
  <c r="V20" i="30"/>
  <c r="T20" i="30"/>
  <c r="T33" i="42" s="1"/>
  <c r="AR33" i="42" s="1"/>
  <c r="S20" i="30"/>
  <c r="Q20" i="30"/>
  <c r="Q33" i="42" s="1"/>
  <c r="P20" i="30"/>
  <c r="O20" i="30"/>
  <c r="N20" i="30"/>
  <c r="N33" i="42" s="1"/>
  <c r="M20" i="30"/>
  <c r="M33" i="42" s="1"/>
  <c r="L20" i="30"/>
  <c r="L33" i="42" s="1"/>
  <c r="K20" i="30"/>
  <c r="K33" i="42" s="1"/>
  <c r="J20" i="30"/>
  <c r="I20" i="30"/>
  <c r="H20" i="30"/>
  <c r="G20" i="30"/>
  <c r="F20" i="30"/>
  <c r="E20" i="30"/>
  <c r="E33" i="42" s="1"/>
  <c r="D20" i="30"/>
  <c r="AN19" i="30"/>
  <c r="AN18" i="30"/>
  <c r="AN17" i="30"/>
  <c r="AN16" i="30"/>
  <c r="AN15" i="30"/>
  <c r="AN14" i="30"/>
  <c r="AN13" i="30"/>
  <c r="AN12" i="30"/>
  <c r="AN11" i="30"/>
  <c r="AN10" i="30"/>
  <c r="AN9" i="30"/>
  <c r="AN8" i="30"/>
  <c r="AL20" i="29"/>
  <c r="AK20" i="29"/>
  <c r="AI20" i="29"/>
  <c r="AI32" i="42" s="1"/>
  <c r="AH20" i="29"/>
  <c r="AG20" i="29"/>
  <c r="AF20" i="29"/>
  <c r="AE20" i="29"/>
  <c r="AE32" i="42" s="1"/>
  <c r="AD20" i="29"/>
  <c r="AC20" i="29"/>
  <c r="AC32" i="42" s="1"/>
  <c r="AB20" i="29"/>
  <c r="AA20" i="29"/>
  <c r="AA32" i="42" s="1"/>
  <c r="Z20" i="29"/>
  <c r="Y20" i="29"/>
  <c r="X20" i="29"/>
  <c r="W20" i="29"/>
  <c r="W32" i="42" s="1"/>
  <c r="V20" i="29"/>
  <c r="T20" i="29"/>
  <c r="T32" i="42" s="1"/>
  <c r="AR32" i="42" s="1"/>
  <c r="S20" i="29"/>
  <c r="S32" i="42" s="1"/>
  <c r="Q20" i="29"/>
  <c r="Q32" i="42" s="1"/>
  <c r="P20" i="29"/>
  <c r="O20" i="29"/>
  <c r="O32" i="42" s="1"/>
  <c r="N20" i="29"/>
  <c r="N32" i="42" s="1"/>
  <c r="M20" i="29"/>
  <c r="M32" i="42" s="1"/>
  <c r="L20" i="29"/>
  <c r="K20" i="29"/>
  <c r="J20" i="29"/>
  <c r="I20" i="29"/>
  <c r="I32" i="42" s="1"/>
  <c r="H20" i="29"/>
  <c r="G20" i="29"/>
  <c r="G32" i="42" s="1"/>
  <c r="F20" i="29"/>
  <c r="F32" i="42" s="1"/>
  <c r="E20" i="29"/>
  <c r="E32" i="42" s="1"/>
  <c r="D20" i="29"/>
  <c r="D32" i="42" s="1"/>
  <c r="AN19" i="29"/>
  <c r="AM19" i="29" s="1"/>
  <c r="AN18" i="29"/>
  <c r="AN17" i="29"/>
  <c r="AN16" i="29"/>
  <c r="AN15" i="29"/>
  <c r="AM15" i="29" s="1"/>
  <c r="AN14" i="29"/>
  <c r="AN13" i="29"/>
  <c r="AN12" i="29"/>
  <c r="AN11" i="29"/>
  <c r="AM11" i="29" s="1"/>
  <c r="AN10" i="29"/>
  <c r="AN9" i="29"/>
  <c r="AN8" i="29"/>
  <c r="AL20" i="28"/>
  <c r="AK20" i="28"/>
  <c r="AI20" i="28"/>
  <c r="AH20" i="28"/>
  <c r="AG20" i="28"/>
  <c r="AF20" i="28"/>
  <c r="AF31" i="42" s="1"/>
  <c r="AE20" i="28"/>
  <c r="AD20" i="28"/>
  <c r="AC20" i="28"/>
  <c r="AB20" i="28"/>
  <c r="AB31" i="42" s="1"/>
  <c r="AA20" i="28"/>
  <c r="Z20" i="28"/>
  <c r="Y20" i="28"/>
  <c r="X20" i="28"/>
  <c r="X31" i="42" s="1"/>
  <c r="W20" i="28"/>
  <c r="V20" i="28"/>
  <c r="T20" i="28"/>
  <c r="S20" i="28"/>
  <c r="S31" i="42" s="1"/>
  <c r="Q20" i="28"/>
  <c r="Q31" i="42" s="1"/>
  <c r="O20" i="28"/>
  <c r="O31" i="42" s="1"/>
  <c r="N20" i="28"/>
  <c r="N31" i="42" s="1"/>
  <c r="M20" i="28"/>
  <c r="L20" i="28"/>
  <c r="L31" i="42" s="1"/>
  <c r="K20" i="28"/>
  <c r="J20" i="28"/>
  <c r="J31" i="42" s="1"/>
  <c r="I20" i="28"/>
  <c r="H20" i="28"/>
  <c r="G20" i="28"/>
  <c r="F20" i="28"/>
  <c r="F31" i="42" s="1"/>
  <c r="E20" i="28"/>
  <c r="E31" i="42" s="1"/>
  <c r="D20" i="28"/>
  <c r="AN19" i="28"/>
  <c r="AM19" i="28" s="1"/>
  <c r="AN18" i="28"/>
  <c r="AN17" i="28"/>
  <c r="AN16" i="28"/>
  <c r="AN15" i="28"/>
  <c r="AN14" i="28"/>
  <c r="AN13" i="28"/>
  <c r="AN12" i="28"/>
  <c r="AN11" i="28"/>
  <c r="AN10" i="28"/>
  <c r="AN9" i="28"/>
  <c r="AN8" i="28"/>
  <c r="AL20" i="27"/>
  <c r="AK20" i="27"/>
  <c r="AK30" i="42" s="1"/>
  <c r="AI20" i="27"/>
  <c r="AH20" i="27"/>
  <c r="AH30" i="42" s="1"/>
  <c r="AG20" i="27"/>
  <c r="AF20" i="27"/>
  <c r="AE20" i="27"/>
  <c r="AD20" i="27"/>
  <c r="AD30" i="42" s="1"/>
  <c r="AC20" i="27"/>
  <c r="AB20" i="27"/>
  <c r="AA20" i="27"/>
  <c r="Z20" i="27"/>
  <c r="Z30" i="42" s="1"/>
  <c r="Y20" i="27"/>
  <c r="X20" i="27"/>
  <c r="W20" i="27"/>
  <c r="V20" i="27"/>
  <c r="V30" i="42" s="1"/>
  <c r="T20" i="27"/>
  <c r="T30" i="42" s="1"/>
  <c r="AR30" i="42" s="1"/>
  <c r="S20" i="27"/>
  <c r="Q20" i="27"/>
  <c r="P20" i="27"/>
  <c r="P30" i="42" s="1"/>
  <c r="O20" i="27"/>
  <c r="O30" i="42" s="1"/>
  <c r="N20" i="27"/>
  <c r="M20" i="27"/>
  <c r="L20" i="27"/>
  <c r="L30" i="42" s="1"/>
  <c r="K20" i="27"/>
  <c r="J20" i="27"/>
  <c r="I20" i="27"/>
  <c r="H20" i="27"/>
  <c r="G20" i="27"/>
  <c r="F20" i="27"/>
  <c r="E20" i="27"/>
  <c r="E30" i="42" s="1"/>
  <c r="D20" i="27"/>
  <c r="D30" i="42" s="1"/>
  <c r="AN19" i="27"/>
  <c r="AN18" i="27"/>
  <c r="AN17" i="27"/>
  <c r="AN16" i="27"/>
  <c r="AN15" i="27"/>
  <c r="AN14" i="27"/>
  <c r="AN13" i="27"/>
  <c r="AN12" i="27"/>
  <c r="AN11" i="27"/>
  <c r="AN10" i="27"/>
  <c r="AN9" i="27"/>
  <c r="AN8" i="27"/>
  <c r="AM8" i="27" s="1"/>
  <c r="AL20" i="26"/>
  <c r="AK20" i="26"/>
  <c r="AI20" i="26"/>
  <c r="AI29" i="42" s="1"/>
  <c r="AH20" i="26"/>
  <c r="AG20" i="26"/>
  <c r="AG29" i="42" s="1"/>
  <c r="AF20" i="26"/>
  <c r="AF29" i="42" s="1"/>
  <c r="AE20" i="26"/>
  <c r="AD20" i="26"/>
  <c r="AC20" i="26"/>
  <c r="AB20" i="26"/>
  <c r="AB29" i="42" s="1"/>
  <c r="AA20" i="26"/>
  <c r="AA29" i="42" s="1"/>
  <c r="Z20" i="26"/>
  <c r="Y20" i="26"/>
  <c r="Y29" i="42" s="1"/>
  <c r="X20" i="26"/>
  <c r="X29" i="42" s="1"/>
  <c r="W20" i="26"/>
  <c r="V20" i="26"/>
  <c r="T20" i="26"/>
  <c r="T29" i="42" s="1"/>
  <c r="AR29" i="42" s="1"/>
  <c r="S20" i="26"/>
  <c r="S29" i="42" s="1"/>
  <c r="Q20" i="26"/>
  <c r="P20" i="26"/>
  <c r="O20" i="26"/>
  <c r="O29" i="42" s="1"/>
  <c r="N20" i="26"/>
  <c r="N29" i="42" s="1"/>
  <c r="M20" i="26"/>
  <c r="M29" i="42" s="1"/>
  <c r="L20" i="26"/>
  <c r="L29" i="42" s="1"/>
  <c r="K20" i="26"/>
  <c r="J20" i="26"/>
  <c r="J29" i="42" s="1"/>
  <c r="I20" i="26"/>
  <c r="H20" i="26"/>
  <c r="G20" i="26"/>
  <c r="F20" i="26"/>
  <c r="F29" i="42" s="1"/>
  <c r="E20" i="26"/>
  <c r="D20" i="26"/>
  <c r="AN19" i="26"/>
  <c r="AN18" i="26"/>
  <c r="AN17" i="26"/>
  <c r="AN16" i="26"/>
  <c r="AN15" i="26"/>
  <c r="AN14" i="26"/>
  <c r="AN13" i="26"/>
  <c r="AN12" i="26"/>
  <c r="AN11" i="26"/>
  <c r="AN10" i="26"/>
  <c r="AN9" i="26"/>
  <c r="AN8" i="26"/>
  <c r="AL20" i="25"/>
  <c r="AL28" i="42" s="1"/>
  <c r="AI20" i="25"/>
  <c r="AH20" i="25"/>
  <c r="AG20" i="25"/>
  <c r="AG28" i="42" s="1"/>
  <c r="AF20" i="25"/>
  <c r="AE20" i="25"/>
  <c r="AD20" i="25"/>
  <c r="AC20" i="25"/>
  <c r="AC28" i="42" s="1"/>
  <c r="AB20" i="25"/>
  <c r="AA20" i="25"/>
  <c r="Z20" i="25"/>
  <c r="Y20" i="25"/>
  <c r="Y28" i="42" s="1"/>
  <c r="X20" i="25"/>
  <c r="W20" i="25"/>
  <c r="V20" i="25"/>
  <c r="T20" i="25"/>
  <c r="T28" i="42" s="1"/>
  <c r="AR28" i="42" s="1"/>
  <c r="S20" i="25"/>
  <c r="S28" i="42" s="1"/>
  <c r="Q20" i="25"/>
  <c r="P20" i="25"/>
  <c r="P28" i="42" s="1"/>
  <c r="O20" i="25"/>
  <c r="O28" i="42" s="1"/>
  <c r="N20" i="25"/>
  <c r="N28" i="42" s="1"/>
  <c r="M20" i="25"/>
  <c r="L20" i="25"/>
  <c r="L28" i="42" s="1"/>
  <c r="K20" i="25"/>
  <c r="K28" i="42" s="1"/>
  <c r="J20" i="25"/>
  <c r="J28" i="42" s="1"/>
  <c r="I20" i="25"/>
  <c r="H20" i="25"/>
  <c r="G20" i="25"/>
  <c r="F20" i="25"/>
  <c r="F28" i="42" s="1"/>
  <c r="E20" i="25"/>
  <c r="D20" i="25"/>
  <c r="D28" i="42" s="1"/>
  <c r="AN19" i="25"/>
  <c r="AN18" i="25"/>
  <c r="AN17" i="25"/>
  <c r="AN16" i="25"/>
  <c r="AN15" i="25"/>
  <c r="AN14" i="25"/>
  <c r="AN13" i="25"/>
  <c r="AN12" i="25"/>
  <c r="AN11" i="25"/>
  <c r="AN10" i="25"/>
  <c r="AN9" i="25"/>
  <c r="AN8" i="25"/>
  <c r="AL20" i="24"/>
  <c r="AK20" i="24"/>
  <c r="AI20" i="24"/>
  <c r="AH20" i="24"/>
  <c r="AG20" i="24"/>
  <c r="AF20" i="24"/>
  <c r="AF27" i="42" s="1"/>
  <c r="AE20" i="24"/>
  <c r="AD20" i="24"/>
  <c r="AC20" i="24"/>
  <c r="AB20" i="24"/>
  <c r="AB27" i="42" s="1"/>
  <c r="AA20" i="24"/>
  <c r="Z20" i="24"/>
  <c r="Y20" i="24"/>
  <c r="X20" i="24"/>
  <c r="X27" i="42" s="1"/>
  <c r="W20" i="24"/>
  <c r="V20" i="24"/>
  <c r="T20" i="24"/>
  <c r="T27" i="42" s="1"/>
  <c r="AR27" i="42" s="1"/>
  <c r="S20" i="24"/>
  <c r="S27" i="42" s="1"/>
  <c r="Q20" i="24"/>
  <c r="P20" i="24"/>
  <c r="O20" i="24"/>
  <c r="N20" i="24"/>
  <c r="N27" i="42" s="1"/>
  <c r="M20" i="24"/>
  <c r="L20" i="24"/>
  <c r="L27" i="42" s="1"/>
  <c r="K20" i="24"/>
  <c r="J20" i="24"/>
  <c r="J27" i="42" s="1"/>
  <c r="I20" i="24"/>
  <c r="H20" i="24"/>
  <c r="F20" i="24"/>
  <c r="E20" i="24"/>
  <c r="E27" i="42" s="1"/>
  <c r="D20" i="24"/>
  <c r="D27" i="42" s="1"/>
  <c r="AN19" i="24"/>
  <c r="AN18" i="24"/>
  <c r="AN17" i="24"/>
  <c r="AN16" i="24"/>
  <c r="AN15" i="24"/>
  <c r="AN14" i="24"/>
  <c r="AN13" i="24"/>
  <c r="AN12" i="24"/>
  <c r="AN11" i="24"/>
  <c r="AN10" i="24"/>
  <c r="AN9" i="24"/>
  <c r="AN8" i="24"/>
  <c r="AL20" i="23"/>
  <c r="AK20" i="23"/>
  <c r="AK26" i="42" s="1"/>
  <c r="AI20" i="23"/>
  <c r="AH20" i="23"/>
  <c r="AG20" i="23"/>
  <c r="AF20" i="23"/>
  <c r="AE20" i="23"/>
  <c r="AD20" i="23"/>
  <c r="AC20" i="23"/>
  <c r="AB20" i="23"/>
  <c r="AA20" i="23"/>
  <c r="Z20" i="23"/>
  <c r="Y20" i="23"/>
  <c r="X20" i="23"/>
  <c r="W20" i="23"/>
  <c r="V20" i="23"/>
  <c r="T20" i="23"/>
  <c r="T26" i="42" s="1"/>
  <c r="AR26" i="42" s="1"/>
  <c r="S20" i="23"/>
  <c r="Q20" i="23"/>
  <c r="Q26" i="42" s="1"/>
  <c r="P20" i="23"/>
  <c r="O20" i="23"/>
  <c r="O26" i="42" s="1"/>
  <c r="N20" i="23"/>
  <c r="M20" i="23"/>
  <c r="L20" i="23"/>
  <c r="L26" i="42" s="1"/>
  <c r="K20" i="23"/>
  <c r="K26" i="42" s="1"/>
  <c r="J20" i="23"/>
  <c r="I20" i="23"/>
  <c r="I26" i="42" s="1"/>
  <c r="H20" i="23"/>
  <c r="G20" i="23"/>
  <c r="F20" i="23"/>
  <c r="F26" i="42" s="1"/>
  <c r="E20" i="23"/>
  <c r="D20" i="23"/>
  <c r="D26" i="42" s="1"/>
  <c r="AN19" i="23"/>
  <c r="AN18" i="23"/>
  <c r="AN17" i="23"/>
  <c r="AN16" i="23"/>
  <c r="AN15" i="23"/>
  <c r="AM15" i="23" s="1"/>
  <c r="AN14" i="23"/>
  <c r="AN13" i="23"/>
  <c r="AN12" i="23"/>
  <c r="AN11" i="23"/>
  <c r="AN10" i="23"/>
  <c r="AN9" i="23"/>
  <c r="AN8" i="23"/>
  <c r="AL20" i="22"/>
  <c r="AK20" i="22"/>
  <c r="AI20" i="22"/>
  <c r="AH20" i="22"/>
  <c r="AG20" i="22"/>
  <c r="AF20" i="22"/>
  <c r="AE20" i="22"/>
  <c r="AD20" i="22"/>
  <c r="AC20" i="22"/>
  <c r="AB20" i="22"/>
  <c r="AA20" i="22"/>
  <c r="Z20" i="22"/>
  <c r="Y20" i="22"/>
  <c r="X20" i="22"/>
  <c r="X25" i="42" s="1"/>
  <c r="W20" i="22"/>
  <c r="W25" i="42" s="1"/>
  <c r="V20" i="22"/>
  <c r="T20" i="22"/>
  <c r="T25" i="42" s="1"/>
  <c r="AR25" i="42" s="1"/>
  <c r="S20" i="22"/>
  <c r="Q20" i="22"/>
  <c r="Q25" i="42" s="1"/>
  <c r="P20" i="22"/>
  <c r="O20" i="22"/>
  <c r="O25" i="42" s="1"/>
  <c r="N20" i="22"/>
  <c r="M20" i="22"/>
  <c r="M25" i="42" s="1"/>
  <c r="L20" i="22"/>
  <c r="K20" i="22"/>
  <c r="J20" i="22"/>
  <c r="I20" i="22"/>
  <c r="I25" i="42" s="1"/>
  <c r="H20" i="22"/>
  <c r="G20" i="22"/>
  <c r="F20" i="22"/>
  <c r="F25" i="42" s="1"/>
  <c r="E20" i="22"/>
  <c r="E25" i="42" s="1"/>
  <c r="D20" i="22"/>
  <c r="D25" i="42" s="1"/>
  <c r="AN19" i="22"/>
  <c r="AN18" i="22"/>
  <c r="AN17" i="22"/>
  <c r="AN16" i="22"/>
  <c r="AN15" i="22"/>
  <c r="AN14" i="22"/>
  <c r="AN13" i="22"/>
  <c r="AN12" i="22"/>
  <c r="AN11" i="22"/>
  <c r="AN10" i="22"/>
  <c r="AN9" i="22"/>
  <c r="AN8" i="22"/>
  <c r="AL20" i="21"/>
  <c r="AK20" i="21"/>
  <c r="AK24" i="42" s="1"/>
  <c r="AI20" i="21"/>
  <c r="AH20" i="21"/>
  <c r="AG20" i="21"/>
  <c r="AF20" i="21"/>
  <c r="AE20" i="21"/>
  <c r="AE24" i="42" s="1"/>
  <c r="AD20" i="21"/>
  <c r="AC20" i="21"/>
  <c r="AC24" i="42" s="1"/>
  <c r="AB20" i="21"/>
  <c r="AA20" i="21"/>
  <c r="AA24" i="42" s="1"/>
  <c r="Z20" i="21"/>
  <c r="Y20" i="21"/>
  <c r="Y24" i="42" s="1"/>
  <c r="X20" i="21"/>
  <c r="W20" i="21"/>
  <c r="W24" i="42" s="1"/>
  <c r="V20" i="21"/>
  <c r="T20" i="21"/>
  <c r="S20" i="21"/>
  <c r="Q20" i="21"/>
  <c r="P20" i="21"/>
  <c r="O20" i="21"/>
  <c r="O24" i="42" s="1"/>
  <c r="N20" i="21"/>
  <c r="N24" i="42" s="1"/>
  <c r="M20" i="21"/>
  <c r="M24" i="42" s="1"/>
  <c r="L20" i="21"/>
  <c r="K20" i="21"/>
  <c r="J20" i="21"/>
  <c r="I20" i="21"/>
  <c r="H20" i="21"/>
  <c r="G20" i="21"/>
  <c r="F20" i="21"/>
  <c r="E20" i="21"/>
  <c r="E24" i="42" s="1"/>
  <c r="D20" i="21"/>
  <c r="D24" i="42" s="1"/>
  <c r="AN19" i="21"/>
  <c r="AN18" i="21"/>
  <c r="AN17" i="21"/>
  <c r="AN16" i="21"/>
  <c r="AN15" i="21"/>
  <c r="AN14" i="21"/>
  <c r="AN13" i="21"/>
  <c r="AN12" i="21"/>
  <c r="AN11" i="21"/>
  <c r="AN10" i="21"/>
  <c r="AN9" i="21"/>
  <c r="AN8" i="21"/>
  <c r="AM8" i="21" s="1"/>
  <c r="AL20" i="20"/>
  <c r="AK20" i="20"/>
  <c r="AI20" i="20"/>
  <c r="AH20" i="20"/>
  <c r="AG20" i="20"/>
  <c r="AF20" i="20"/>
  <c r="AF23" i="42" s="1"/>
  <c r="AE20" i="20"/>
  <c r="AD20" i="20"/>
  <c r="AC20" i="20"/>
  <c r="AB20" i="20"/>
  <c r="AA20" i="20"/>
  <c r="Z20" i="20"/>
  <c r="Y20" i="20"/>
  <c r="X20" i="20"/>
  <c r="W20" i="20"/>
  <c r="V20" i="20"/>
  <c r="T20" i="20"/>
  <c r="S20" i="20"/>
  <c r="Q20" i="20"/>
  <c r="P20" i="20"/>
  <c r="O20" i="20"/>
  <c r="O23" i="42" s="1"/>
  <c r="N20" i="20"/>
  <c r="N23" i="42" s="1"/>
  <c r="M20" i="20"/>
  <c r="M23" i="42" s="1"/>
  <c r="L20" i="20"/>
  <c r="L23" i="42" s="1"/>
  <c r="K20" i="20"/>
  <c r="J20" i="20"/>
  <c r="I20" i="20"/>
  <c r="H20" i="20"/>
  <c r="G20" i="20"/>
  <c r="F20" i="20"/>
  <c r="F23" i="42" s="1"/>
  <c r="E20" i="20"/>
  <c r="E23" i="42" s="1"/>
  <c r="D20" i="20"/>
  <c r="D23" i="42" s="1"/>
  <c r="AN19" i="20"/>
  <c r="AN18" i="20"/>
  <c r="AN17" i="20"/>
  <c r="AN16" i="20"/>
  <c r="AN15" i="20"/>
  <c r="AN14" i="20"/>
  <c r="AN13" i="20"/>
  <c r="AN12" i="20"/>
  <c r="AN11" i="20"/>
  <c r="AN10" i="20"/>
  <c r="AN9" i="20"/>
  <c r="AN8" i="20"/>
  <c r="AL20" i="19"/>
  <c r="AL22" i="42" s="1"/>
  <c r="AK20" i="19"/>
  <c r="AK22" i="42" s="1"/>
  <c r="AI20" i="19"/>
  <c r="AI22" i="42" s="1"/>
  <c r="AH20" i="19"/>
  <c r="AG20" i="19"/>
  <c r="AG22" i="42" s="1"/>
  <c r="AF20" i="19"/>
  <c r="AE20" i="19"/>
  <c r="AD20" i="19"/>
  <c r="AC20" i="19"/>
  <c r="AC22" i="42" s="1"/>
  <c r="AB20" i="19"/>
  <c r="AA20" i="19"/>
  <c r="Z20" i="19"/>
  <c r="Y20" i="19"/>
  <c r="Y22" i="42" s="1"/>
  <c r="X20" i="19"/>
  <c r="W20" i="19"/>
  <c r="V20" i="19"/>
  <c r="T20" i="19"/>
  <c r="T22" i="42" s="1"/>
  <c r="AR22" i="42" s="1"/>
  <c r="S20" i="19"/>
  <c r="P20" i="19"/>
  <c r="O22" i="42"/>
  <c r="N20" i="19"/>
  <c r="N22" i="42" s="1"/>
  <c r="M20" i="19"/>
  <c r="M22" i="42" s="1"/>
  <c r="L20" i="19"/>
  <c r="L22" i="42" s="1"/>
  <c r="K20" i="19"/>
  <c r="K22" i="42" s="1"/>
  <c r="J20" i="19"/>
  <c r="I20" i="19"/>
  <c r="H20" i="19"/>
  <c r="G20" i="19"/>
  <c r="F20" i="19"/>
  <c r="F22" i="42" s="1"/>
  <c r="E20" i="19"/>
  <c r="E22" i="42" s="1"/>
  <c r="D20" i="19"/>
  <c r="D22" i="42" s="1"/>
  <c r="AN19" i="19"/>
  <c r="AN18" i="19"/>
  <c r="AN17" i="19"/>
  <c r="AN16" i="19"/>
  <c r="AN15" i="19"/>
  <c r="AN14" i="19"/>
  <c r="AN13" i="19"/>
  <c r="AN12" i="19"/>
  <c r="AN11" i="19"/>
  <c r="AN10" i="19"/>
  <c r="AN9" i="19"/>
  <c r="AN8" i="19"/>
  <c r="AM8" i="19" s="1"/>
  <c r="AL20" i="18"/>
  <c r="AK20" i="18"/>
  <c r="AI20" i="18"/>
  <c r="AI21" i="42" s="1"/>
  <c r="AH20" i="18"/>
  <c r="AG20" i="18"/>
  <c r="AF20" i="18"/>
  <c r="AE20" i="18"/>
  <c r="AD20" i="18"/>
  <c r="AC20" i="18"/>
  <c r="AB20" i="18"/>
  <c r="AA20" i="18"/>
  <c r="Z20" i="18"/>
  <c r="Y20" i="18"/>
  <c r="X20" i="18"/>
  <c r="W20" i="18"/>
  <c r="V20" i="18"/>
  <c r="T20" i="18"/>
  <c r="T21" i="42" s="1"/>
  <c r="AR21" i="42" s="1"/>
  <c r="S20" i="18"/>
  <c r="Q20" i="18"/>
  <c r="P20" i="18"/>
  <c r="O20" i="18"/>
  <c r="N20" i="18"/>
  <c r="N21" i="42" s="1"/>
  <c r="M20" i="18"/>
  <c r="M21" i="42" s="1"/>
  <c r="L20" i="18"/>
  <c r="K20" i="18"/>
  <c r="J20" i="18"/>
  <c r="I20" i="18"/>
  <c r="H20" i="18"/>
  <c r="G20" i="18"/>
  <c r="F20" i="18"/>
  <c r="E20" i="18"/>
  <c r="E21" i="42" s="1"/>
  <c r="D20" i="18"/>
  <c r="D21" i="42" s="1"/>
  <c r="AN19" i="18"/>
  <c r="AN18" i="18"/>
  <c r="AN17" i="18"/>
  <c r="AN16" i="18"/>
  <c r="AN15" i="18"/>
  <c r="AN14" i="18"/>
  <c r="AN13" i="18"/>
  <c r="AN12" i="18"/>
  <c r="AM12" i="18" s="1"/>
  <c r="AN11" i="18"/>
  <c r="AN10" i="18"/>
  <c r="AN9" i="18"/>
  <c r="AN8" i="18"/>
  <c r="AL20" i="17"/>
  <c r="AL20" i="42" s="1"/>
  <c r="AK20" i="17"/>
  <c r="AK20" i="42" s="1"/>
  <c r="AI20" i="17"/>
  <c r="AI20" i="42" s="1"/>
  <c r="AH20" i="17"/>
  <c r="AG20" i="17"/>
  <c r="AG20" i="42" s="1"/>
  <c r="AF20" i="17"/>
  <c r="AE20" i="17"/>
  <c r="AE20" i="42" s="1"/>
  <c r="AD20" i="17"/>
  <c r="AC20" i="17"/>
  <c r="AC20" i="42" s="1"/>
  <c r="AB20" i="17"/>
  <c r="AA20" i="17"/>
  <c r="AA20" i="42" s="1"/>
  <c r="Z20" i="17"/>
  <c r="Y20" i="17"/>
  <c r="Y20" i="42" s="1"/>
  <c r="X20" i="17"/>
  <c r="W20" i="17"/>
  <c r="W20" i="42" s="1"/>
  <c r="V20" i="17"/>
  <c r="T20" i="17"/>
  <c r="T20" i="42" s="1"/>
  <c r="AR20" i="42" s="1"/>
  <c r="S20" i="17"/>
  <c r="Q20" i="17"/>
  <c r="Q20" i="42" s="1"/>
  <c r="P20" i="17"/>
  <c r="O20" i="17"/>
  <c r="N20" i="17"/>
  <c r="N20" i="42" s="1"/>
  <c r="M20" i="17"/>
  <c r="M20" i="42" s="1"/>
  <c r="L20" i="17"/>
  <c r="L20" i="42" s="1"/>
  <c r="K20" i="17"/>
  <c r="J20" i="17"/>
  <c r="I20" i="17"/>
  <c r="G20" i="17"/>
  <c r="E20" i="17"/>
  <c r="E20" i="42" s="1"/>
  <c r="D20" i="17"/>
  <c r="D20" i="42" s="1"/>
  <c r="AN19" i="17"/>
  <c r="AN18" i="17"/>
  <c r="AN17" i="17"/>
  <c r="AN16" i="17"/>
  <c r="AN15" i="17"/>
  <c r="AN14" i="17"/>
  <c r="AN13" i="17"/>
  <c r="AN12" i="17"/>
  <c r="AN11" i="17"/>
  <c r="AN10" i="17"/>
  <c r="AN9" i="17"/>
  <c r="AN8" i="17"/>
  <c r="AL20" i="16"/>
  <c r="AL19" i="42" s="1"/>
  <c r="AK20" i="16"/>
  <c r="AI20" i="16"/>
  <c r="AH20" i="16"/>
  <c r="AG20" i="16"/>
  <c r="AF20" i="16"/>
  <c r="AE20" i="16"/>
  <c r="AD20" i="16"/>
  <c r="AC20" i="16"/>
  <c r="AB20" i="16"/>
  <c r="AA20" i="16"/>
  <c r="Z20" i="16"/>
  <c r="Y20" i="16"/>
  <c r="X20" i="16"/>
  <c r="W20" i="16"/>
  <c r="V20" i="16"/>
  <c r="T20" i="16"/>
  <c r="S20" i="16"/>
  <c r="Q20" i="16"/>
  <c r="P20" i="16"/>
  <c r="O20" i="16"/>
  <c r="O19" i="42" s="1"/>
  <c r="N20" i="16"/>
  <c r="N19" i="42" s="1"/>
  <c r="M20" i="16"/>
  <c r="L20" i="16"/>
  <c r="K20" i="16"/>
  <c r="J20" i="16"/>
  <c r="I20" i="16"/>
  <c r="H20" i="16"/>
  <c r="G20" i="16"/>
  <c r="F20" i="16"/>
  <c r="F19" i="42" s="1"/>
  <c r="E20" i="16"/>
  <c r="D20" i="16"/>
  <c r="D19" i="42" s="1"/>
  <c r="AN19" i="16"/>
  <c r="AN18" i="16"/>
  <c r="AN17" i="16"/>
  <c r="AN16" i="16"/>
  <c r="AN15" i="16"/>
  <c r="AN14" i="16"/>
  <c r="AN13" i="16"/>
  <c r="AN12" i="16"/>
  <c r="AM12" i="16" s="1"/>
  <c r="AN11" i="16"/>
  <c r="AN10" i="16"/>
  <c r="AN9" i="16"/>
  <c r="AN8" i="16"/>
  <c r="AL20" i="15"/>
  <c r="AK20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W18" i="42" s="1"/>
  <c r="V20" i="15"/>
  <c r="T20" i="15"/>
  <c r="T18" i="42" s="1"/>
  <c r="AR18" i="42" s="1"/>
  <c r="S20" i="15"/>
  <c r="S18" i="42" s="1"/>
  <c r="Q20" i="15"/>
  <c r="Q18" i="42" s="1"/>
  <c r="P20" i="15"/>
  <c r="P18" i="42" s="1"/>
  <c r="O20" i="15"/>
  <c r="N20" i="15"/>
  <c r="N18" i="42" s="1"/>
  <c r="M20" i="15"/>
  <c r="M18" i="42" s="1"/>
  <c r="L20" i="15"/>
  <c r="L18" i="42" s="1"/>
  <c r="K20" i="15"/>
  <c r="J20" i="15"/>
  <c r="J18" i="42" s="1"/>
  <c r="I20" i="15"/>
  <c r="H20" i="15"/>
  <c r="G20" i="15"/>
  <c r="F20" i="15"/>
  <c r="F18" i="42" s="1"/>
  <c r="E20" i="15"/>
  <c r="E18" i="42" s="1"/>
  <c r="D20" i="15"/>
  <c r="D18" i="42" s="1"/>
  <c r="AN19" i="15"/>
  <c r="AM19" i="15" s="1"/>
  <c r="AN18" i="15"/>
  <c r="AN17" i="15"/>
  <c r="AN16" i="15"/>
  <c r="AN15" i="15"/>
  <c r="AN14" i="15"/>
  <c r="AN13" i="15"/>
  <c r="AN12" i="15"/>
  <c r="AN11" i="15"/>
  <c r="AM11" i="15" s="1"/>
  <c r="AN10" i="15"/>
  <c r="AN9" i="15"/>
  <c r="AN8" i="15"/>
  <c r="AL20" i="14"/>
  <c r="AK20" i="14"/>
  <c r="AK17" i="42" s="1"/>
  <c r="AI20" i="14"/>
  <c r="AI17" i="42" s="1"/>
  <c r="AH20" i="14"/>
  <c r="AG20" i="14"/>
  <c r="AF20" i="14"/>
  <c r="AE20" i="14"/>
  <c r="AD20" i="14"/>
  <c r="AC20" i="14"/>
  <c r="AB20" i="14"/>
  <c r="AA20" i="14"/>
  <c r="Z20" i="14"/>
  <c r="Y20" i="14"/>
  <c r="X20" i="14"/>
  <c r="W20" i="14"/>
  <c r="V20" i="14"/>
  <c r="T20" i="14"/>
  <c r="T17" i="42" s="1"/>
  <c r="AR17" i="42" s="1"/>
  <c r="S20" i="14"/>
  <c r="Q20" i="14"/>
  <c r="P20" i="14"/>
  <c r="O20" i="14"/>
  <c r="O17" i="42" s="1"/>
  <c r="N20" i="14"/>
  <c r="M20" i="14"/>
  <c r="M17" i="42" s="1"/>
  <c r="L20" i="14"/>
  <c r="L17" i="42" s="1"/>
  <c r="K20" i="14"/>
  <c r="J20" i="14"/>
  <c r="I20" i="14"/>
  <c r="H20" i="14"/>
  <c r="G20" i="14"/>
  <c r="G17" i="42" s="1"/>
  <c r="F20" i="14"/>
  <c r="F17" i="42" s="1"/>
  <c r="E20" i="14"/>
  <c r="D20" i="14"/>
  <c r="D17" i="42" s="1"/>
  <c r="AN19" i="14"/>
  <c r="AM19" i="14" s="1"/>
  <c r="AN18" i="14"/>
  <c r="AN17" i="14"/>
  <c r="AN16" i="14"/>
  <c r="AN15" i="14"/>
  <c r="AN14" i="14"/>
  <c r="AN13" i="14"/>
  <c r="AN12" i="14"/>
  <c r="AN11" i="14"/>
  <c r="AN10" i="14"/>
  <c r="AN9" i="14"/>
  <c r="AN8" i="14"/>
  <c r="AL20" i="13"/>
  <c r="AL16" i="42" s="1"/>
  <c r="AI20" i="13"/>
  <c r="AH20" i="13"/>
  <c r="AG20" i="13"/>
  <c r="AG16" i="42" s="1"/>
  <c r="AF20" i="13"/>
  <c r="AF16" i="42" s="1"/>
  <c r="AE20" i="13"/>
  <c r="AD20" i="13"/>
  <c r="AC20" i="13"/>
  <c r="AB20" i="13"/>
  <c r="AB16" i="42" s="1"/>
  <c r="AA20" i="13"/>
  <c r="Z20" i="13"/>
  <c r="Y20" i="13"/>
  <c r="X20" i="13"/>
  <c r="X16" i="42" s="1"/>
  <c r="W20" i="13"/>
  <c r="V20" i="13"/>
  <c r="T16" i="42"/>
  <c r="AR16" i="42" s="1"/>
  <c r="S20" i="13"/>
  <c r="S16" i="42" s="1"/>
  <c r="Q20" i="13"/>
  <c r="P20" i="13"/>
  <c r="O20" i="13"/>
  <c r="O16" i="42" s="1"/>
  <c r="N20" i="13"/>
  <c r="N16" i="42" s="1"/>
  <c r="M20" i="13"/>
  <c r="L20" i="13"/>
  <c r="L16" i="42" s="1"/>
  <c r="K20" i="13"/>
  <c r="J20" i="13"/>
  <c r="J16" i="42" s="1"/>
  <c r="I20" i="13"/>
  <c r="H20" i="13"/>
  <c r="G20" i="13"/>
  <c r="F20" i="13"/>
  <c r="F16" i="42" s="1"/>
  <c r="E20" i="13"/>
  <c r="E16" i="42" s="1"/>
  <c r="D20" i="13"/>
  <c r="D16" i="42" s="1"/>
  <c r="AN19" i="13"/>
  <c r="AN18" i="13"/>
  <c r="AN17" i="13"/>
  <c r="AN16" i="13"/>
  <c r="AN15" i="13"/>
  <c r="AN14" i="13"/>
  <c r="AN13" i="13"/>
  <c r="AN12" i="13"/>
  <c r="AN11" i="13"/>
  <c r="AN10" i="13"/>
  <c r="AN9" i="13"/>
  <c r="AN8" i="13"/>
  <c r="AL20" i="12"/>
  <c r="AK20" i="12"/>
  <c r="AI20" i="12"/>
  <c r="AH20" i="12"/>
  <c r="AG20" i="12"/>
  <c r="AF20" i="12"/>
  <c r="AF15" i="42" s="1"/>
  <c r="AE20" i="12"/>
  <c r="AD20" i="12"/>
  <c r="AC20" i="12"/>
  <c r="AB20" i="12"/>
  <c r="AB15" i="42" s="1"/>
  <c r="AA20" i="12"/>
  <c r="Z20" i="12"/>
  <c r="Y20" i="12"/>
  <c r="X20" i="12"/>
  <c r="X15" i="42" s="1"/>
  <c r="W20" i="12"/>
  <c r="W15" i="42" s="1"/>
  <c r="V20" i="12"/>
  <c r="T20" i="12"/>
  <c r="T15" i="42" s="1"/>
  <c r="AR15" i="42" s="1"/>
  <c r="S20" i="12"/>
  <c r="S15" i="42" s="1"/>
  <c r="Q20" i="12"/>
  <c r="P20" i="12"/>
  <c r="O20" i="12"/>
  <c r="O15" i="42" s="1"/>
  <c r="N20" i="12"/>
  <c r="N15" i="42" s="1"/>
  <c r="M20" i="12"/>
  <c r="L20" i="12"/>
  <c r="L15" i="42" s="1"/>
  <c r="K20" i="12"/>
  <c r="J20" i="12"/>
  <c r="J15" i="42" s="1"/>
  <c r="I20" i="12"/>
  <c r="H20" i="12"/>
  <c r="G20" i="12"/>
  <c r="F20" i="12"/>
  <c r="F15" i="42" s="1"/>
  <c r="E20" i="12"/>
  <c r="E15" i="42" s="1"/>
  <c r="D20" i="12"/>
  <c r="D15" i="42" s="1"/>
  <c r="AN19" i="12"/>
  <c r="AN18" i="12"/>
  <c r="AN17" i="12"/>
  <c r="AN16" i="12"/>
  <c r="AN15" i="12"/>
  <c r="AN14" i="12"/>
  <c r="AN13" i="12"/>
  <c r="AN12" i="12"/>
  <c r="AN11" i="12"/>
  <c r="AN10" i="12"/>
  <c r="AN9" i="12"/>
  <c r="AN8" i="12"/>
  <c r="AM8" i="12" s="1"/>
  <c r="AL20" i="11"/>
  <c r="AL14" i="42" s="1"/>
  <c r="AK20" i="11"/>
  <c r="AI20" i="11"/>
  <c r="AI14" i="42" s="1"/>
  <c r="AH20" i="11"/>
  <c r="AG20" i="11"/>
  <c r="AG14" i="42" s="1"/>
  <c r="AF20" i="11"/>
  <c r="AE20" i="11"/>
  <c r="AD20" i="11"/>
  <c r="AC20" i="11"/>
  <c r="AC14" i="42" s="1"/>
  <c r="AB20" i="11"/>
  <c r="AA20" i="11"/>
  <c r="Z20" i="11"/>
  <c r="Y20" i="11"/>
  <c r="Y14" i="42" s="1"/>
  <c r="X20" i="11"/>
  <c r="W20" i="11"/>
  <c r="V20" i="11"/>
  <c r="T20" i="11"/>
  <c r="T14" i="42" s="1"/>
  <c r="AR14" i="42" s="1"/>
  <c r="S20" i="11"/>
  <c r="S14" i="42" s="1"/>
  <c r="Q20" i="11"/>
  <c r="P20" i="11"/>
  <c r="O20" i="11"/>
  <c r="O14" i="42" s="1"/>
  <c r="N20" i="11"/>
  <c r="N14" i="42" s="1"/>
  <c r="M20" i="11"/>
  <c r="M14" i="42" s="1"/>
  <c r="L20" i="11"/>
  <c r="L14" i="42" s="1"/>
  <c r="K20" i="11"/>
  <c r="K14" i="42" s="1"/>
  <c r="J20" i="11"/>
  <c r="I20" i="11"/>
  <c r="H20" i="11"/>
  <c r="G20" i="11"/>
  <c r="F20" i="11"/>
  <c r="F14" i="42" s="1"/>
  <c r="E20" i="11"/>
  <c r="E14" i="42" s="1"/>
  <c r="D20" i="11"/>
  <c r="D14" i="42" s="1"/>
  <c r="AN19" i="11"/>
  <c r="AN18" i="11"/>
  <c r="AN17" i="11"/>
  <c r="AN16" i="11"/>
  <c r="AN15" i="11"/>
  <c r="AN14" i="11"/>
  <c r="AN13" i="11"/>
  <c r="AN12" i="11"/>
  <c r="AN11" i="11"/>
  <c r="AN10" i="11"/>
  <c r="AN9" i="11"/>
  <c r="AN8" i="11"/>
  <c r="AL20" i="10"/>
  <c r="AL13" i="42" s="1"/>
  <c r="AK20" i="10"/>
  <c r="AI20" i="10"/>
  <c r="AH20" i="10"/>
  <c r="AH13" i="42" s="1"/>
  <c r="AG20" i="10"/>
  <c r="AF20" i="10"/>
  <c r="AE20" i="10"/>
  <c r="AD20" i="10"/>
  <c r="AD13" i="42" s="1"/>
  <c r="AC20" i="10"/>
  <c r="AB20" i="10"/>
  <c r="AB13" i="42" s="1"/>
  <c r="AA20" i="10"/>
  <c r="Z20" i="10"/>
  <c r="Z13" i="42" s="1"/>
  <c r="Y20" i="10"/>
  <c r="X20" i="10"/>
  <c r="W20" i="10"/>
  <c r="V20" i="10"/>
  <c r="V13" i="42" s="1"/>
  <c r="T20" i="10"/>
  <c r="T13" i="42" s="1"/>
  <c r="AR13" i="42" s="1"/>
  <c r="S20" i="10"/>
  <c r="S13" i="42" s="1"/>
  <c r="Q20" i="10"/>
  <c r="P20" i="10"/>
  <c r="P13" i="42" s="1"/>
  <c r="O20" i="10"/>
  <c r="O13" i="42" s="1"/>
  <c r="N20" i="10"/>
  <c r="N13" i="42" s="1"/>
  <c r="M20" i="10"/>
  <c r="M13" i="42" s="1"/>
  <c r="L13" i="42"/>
  <c r="K20" i="10"/>
  <c r="J20" i="10"/>
  <c r="I20" i="10"/>
  <c r="H20" i="10"/>
  <c r="G20" i="10"/>
  <c r="F20" i="10"/>
  <c r="E20" i="10"/>
  <c r="D20" i="10"/>
  <c r="D13" i="42" s="1"/>
  <c r="AN19" i="10"/>
  <c r="AM19" i="10" s="1"/>
  <c r="AN18" i="10"/>
  <c r="AN17" i="10"/>
  <c r="AN16" i="10"/>
  <c r="AN15" i="10"/>
  <c r="AM15" i="10" s="1"/>
  <c r="AN14" i="10"/>
  <c r="AN13" i="10"/>
  <c r="AN12" i="10"/>
  <c r="AN11" i="10"/>
  <c r="AN10" i="10"/>
  <c r="AN9" i="10"/>
  <c r="AN8" i="10"/>
  <c r="AL20" i="9"/>
  <c r="AL12" i="42" s="1"/>
  <c r="AK20" i="9"/>
  <c r="AI20" i="9"/>
  <c r="AI12" i="42" s="1"/>
  <c r="AH20" i="9"/>
  <c r="AH12" i="42" s="1"/>
  <c r="AG20" i="9"/>
  <c r="AF20" i="9"/>
  <c r="AF12" i="42" s="1"/>
  <c r="AE20" i="9"/>
  <c r="AD20" i="9"/>
  <c r="AC20" i="9"/>
  <c r="AB20" i="9"/>
  <c r="AB12" i="42" s="1"/>
  <c r="AA20" i="9"/>
  <c r="Z20" i="9"/>
  <c r="Z12" i="42" s="1"/>
  <c r="Y20" i="9"/>
  <c r="X20" i="9"/>
  <c r="X12" i="42" s="1"/>
  <c r="W20" i="9"/>
  <c r="V20" i="9"/>
  <c r="T20" i="9"/>
  <c r="T12" i="42" s="1"/>
  <c r="AR12" i="42" s="1"/>
  <c r="S12" i="42"/>
  <c r="Q20" i="9"/>
  <c r="Q12" i="42" s="1"/>
  <c r="P20" i="9"/>
  <c r="P12" i="42" s="1"/>
  <c r="O20" i="9"/>
  <c r="O12" i="42" s="1"/>
  <c r="N12" i="42"/>
  <c r="M20" i="9"/>
  <c r="M12" i="42" s="1"/>
  <c r="L20" i="9"/>
  <c r="K20" i="9"/>
  <c r="J20" i="9"/>
  <c r="J12" i="42" s="1"/>
  <c r="I20" i="9"/>
  <c r="H20" i="9"/>
  <c r="G20" i="9"/>
  <c r="G12" i="42" s="1"/>
  <c r="F20" i="9"/>
  <c r="F12" i="42" s="1"/>
  <c r="D20" i="9"/>
  <c r="AN19" i="9"/>
  <c r="AN14" i="9"/>
  <c r="AM14" i="9" s="1"/>
  <c r="AN13" i="9"/>
  <c r="AM13" i="9" s="1"/>
  <c r="AN9" i="9"/>
  <c r="AN8" i="9"/>
  <c r="AM8" i="9" s="1"/>
  <c r="AL20" i="8"/>
  <c r="AK20" i="8"/>
  <c r="AI20" i="8"/>
  <c r="AH20" i="8"/>
  <c r="AH11" i="42" s="1"/>
  <c r="AG20" i="8"/>
  <c r="AF20" i="8"/>
  <c r="AE20" i="8"/>
  <c r="AD20" i="8"/>
  <c r="AD11" i="42" s="1"/>
  <c r="AC20" i="8"/>
  <c r="AB20" i="8"/>
  <c r="AA20" i="8"/>
  <c r="Z20" i="8"/>
  <c r="Z11" i="42" s="1"/>
  <c r="Y20" i="8"/>
  <c r="X20" i="8"/>
  <c r="X11" i="42" s="1"/>
  <c r="W20" i="8"/>
  <c r="V20" i="8"/>
  <c r="V11" i="42" s="1"/>
  <c r="T20" i="8"/>
  <c r="T11" i="42" s="1"/>
  <c r="AR11" i="42" s="1"/>
  <c r="S20" i="8"/>
  <c r="Q20" i="8"/>
  <c r="P20" i="8"/>
  <c r="P11" i="42" s="1"/>
  <c r="O20" i="8"/>
  <c r="O11" i="42" s="1"/>
  <c r="N20" i="8"/>
  <c r="N11" i="42" s="1"/>
  <c r="M20" i="8"/>
  <c r="L20" i="8"/>
  <c r="K20" i="8"/>
  <c r="J20" i="8"/>
  <c r="I20" i="8"/>
  <c r="H20" i="8"/>
  <c r="G20" i="8"/>
  <c r="F20" i="8"/>
  <c r="F11" i="42" s="1"/>
  <c r="E20" i="8"/>
  <c r="D20" i="8"/>
  <c r="D11" i="42" s="1"/>
  <c r="AN19" i="8"/>
  <c r="AN18" i="8"/>
  <c r="AN17" i="8"/>
  <c r="AN16" i="8"/>
  <c r="AN15" i="8"/>
  <c r="AN14" i="8"/>
  <c r="AN13" i="8"/>
  <c r="AN12" i="8"/>
  <c r="AN11" i="8"/>
  <c r="AN10" i="8"/>
  <c r="AN9" i="8"/>
  <c r="AN8" i="8"/>
  <c r="AL20" i="7"/>
  <c r="AL10" i="42" s="1"/>
  <c r="AK20" i="7"/>
  <c r="AK10" i="42" s="1"/>
  <c r="AI20" i="7"/>
  <c r="AH20" i="7"/>
  <c r="AG20" i="7"/>
  <c r="AG10" i="42" s="1"/>
  <c r="AF20" i="7"/>
  <c r="AE20" i="7"/>
  <c r="AD20" i="7"/>
  <c r="AC20" i="7"/>
  <c r="AC10" i="42" s="1"/>
  <c r="AB20" i="7"/>
  <c r="AA20" i="7"/>
  <c r="Z20" i="7"/>
  <c r="Y20" i="7"/>
  <c r="Y10" i="42" s="1"/>
  <c r="X20" i="7"/>
  <c r="W20" i="7"/>
  <c r="V20" i="7"/>
  <c r="T20" i="7"/>
  <c r="T10" i="42" s="1"/>
  <c r="AR10" i="42" s="1"/>
  <c r="S20" i="7"/>
  <c r="Q20" i="7"/>
  <c r="P20" i="7"/>
  <c r="O20" i="7"/>
  <c r="O10" i="42" s="1"/>
  <c r="N20" i="7"/>
  <c r="M20" i="7"/>
  <c r="M10" i="42" s="1"/>
  <c r="L20" i="7"/>
  <c r="L10" i="42" s="1"/>
  <c r="K20" i="7"/>
  <c r="K10" i="42" s="1"/>
  <c r="J20" i="7"/>
  <c r="I20" i="7"/>
  <c r="I10" i="42" s="1"/>
  <c r="H20" i="7"/>
  <c r="G20" i="7"/>
  <c r="F20" i="7"/>
  <c r="F10" i="42" s="1"/>
  <c r="E20" i="7"/>
  <c r="E10" i="42" s="1"/>
  <c r="D20" i="7"/>
  <c r="D10" i="42" s="1"/>
  <c r="AN19" i="7"/>
  <c r="AN18" i="7"/>
  <c r="AN17" i="7"/>
  <c r="AN16" i="7"/>
  <c r="AN15" i="7"/>
  <c r="AN14" i="7"/>
  <c r="AN13" i="7"/>
  <c r="AN12" i="7"/>
  <c r="AN11" i="7"/>
  <c r="AN10" i="7"/>
  <c r="AN9" i="7"/>
  <c r="AN8" i="7"/>
  <c r="AL20" i="6"/>
  <c r="AK20" i="6"/>
  <c r="AK9" i="42" s="1"/>
  <c r="AI20" i="6"/>
  <c r="AH20" i="6"/>
  <c r="AH9" i="42" s="1"/>
  <c r="AG20" i="6"/>
  <c r="AF20" i="6"/>
  <c r="AE20" i="6"/>
  <c r="AD20" i="6"/>
  <c r="AD9" i="42" s="1"/>
  <c r="AC20" i="6"/>
  <c r="AB20" i="6"/>
  <c r="AA20" i="6"/>
  <c r="Z20" i="6"/>
  <c r="Z9" i="42" s="1"/>
  <c r="Y20" i="6"/>
  <c r="X20" i="6"/>
  <c r="W20" i="6"/>
  <c r="V20" i="6"/>
  <c r="V9" i="42" s="1"/>
  <c r="T20" i="6"/>
  <c r="S20" i="6"/>
  <c r="Q20" i="6"/>
  <c r="P20" i="6"/>
  <c r="P9" i="42" s="1"/>
  <c r="O20" i="6"/>
  <c r="O9" i="42" s="1"/>
  <c r="N20" i="6"/>
  <c r="N9" i="42" s="1"/>
  <c r="M20" i="6"/>
  <c r="L20" i="6"/>
  <c r="L9" i="42" s="1"/>
  <c r="K20" i="6"/>
  <c r="J20" i="6"/>
  <c r="I20" i="6"/>
  <c r="H20" i="6"/>
  <c r="G20" i="6"/>
  <c r="F20" i="6"/>
  <c r="F9" i="42" s="1"/>
  <c r="E20" i="6"/>
  <c r="D20" i="6"/>
  <c r="D9" i="42" s="1"/>
  <c r="AN19" i="6"/>
  <c r="AN18" i="6"/>
  <c r="AN17" i="6"/>
  <c r="AN16" i="6"/>
  <c r="AN15" i="6"/>
  <c r="AN14" i="6"/>
  <c r="AN13" i="6"/>
  <c r="AN12" i="6"/>
  <c r="AN11" i="6"/>
  <c r="AN10" i="6"/>
  <c r="AN9" i="6"/>
  <c r="AN8" i="6"/>
  <c r="AL20" i="5"/>
  <c r="AK20" i="5"/>
  <c r="AI20" i="5"/>
  <c r="AI8" i="42" s="1"/>
  <c r="AH20" i="5"/>
  <c r="AG20" i="5"/>
  <c r="AF20" i="5"/>
  <c r="AE20" i="5"/>
  <c r="AE8" i="42" s="1"/>
  <c r="AD20" i="5"/>
  <c r="AC20" i="5"/>
  <c r="AB20" i="5"/>
  <c r="AA20" i="5"/>
  <c r="AA8" i="42" s="1"/>
  <c r="Z20" i="5"/>
  <c r="Y20" i="5"/>
  <c r="X20" i="5"/>
  <c r="W20" i="5"/>
  <c r="W8" i="42" s="1"/>
  <c r="V20" i="5"/>
  <c r="S20" i="5"/>
  <c r="Q20" i="5"/>
  <c r="Q8" i="42" s="1"/>
  <c r="P20" i="5"/>
  <c r="O20" i="5"/>
  <c r="O8" i="42" s="1"/>
  <c r="N20" i="5"/>
  <c r="M20" i="5"/>
  <c r="M8" i="42" s="1"/>
  <c r="L20" i="5"/>
  <c r="L8" i="42" s="1"/>
  <c r="K20" i="5"/>
  <c r="J20" i="5"/>
  <c r="I20" i="5"/>
  <c r="I8" i="42" s="1"/>
  <c r="H20" i="5"/>
  <c r="G20" i="5"/>
  <c r="F20" i="5"/>
  <c r="F8" i="42" s="1"/>
  <c r="E20" i="5"/>
  <c r="E8" i="42" s="1"/>
  <c r="D20" i="5"/>
  <c r="D8" i="42" s="1"/>
  <c r="AN19" i="5"/>
  <c r="AN18" i="5"/>
  <c r="AN17" i="5"/>
  <c r="AN16" i="5"/>
  <c r="AN15" i="5"/>
  <c r="AN14" i="5"/>
  <c r="AN13" i="5"/>
  <c r="AN12" i="5"/>
  <c r="AN11" i="5"/>
  <c r="AN10" i="5"/>
  <c r="AN9" i="5"/>
  <c r="AN8" i="5"/>
  <c r="AM8" i="37"/>
  <c r="AM8" i="34"/>
  <c r="AM8" i="33"/>
  <c r="AM8" i="32"/>
  <c r="AM8" i="31"/>
  <c r="AM8" i="30"/>
  <c r="AM8" i="29"/>
  <c r="AM8" i="26"/>
  <c r="AM8" i="24"/>
  <c r="AM8" i="23"/>
  <c r="AM8" i="20"/>
  <c r="AM8" i="18"/>
  <c r="AM8" i="14"/>
  <c r="AM8" i="13"/>
  <c r="AM8" i="11"/>
  <c r="AL40" i="42"/>
  <c r="AL38" i="42"/>
  <c r="AL37" i="42"/>
  <c r="AL32" i="42"/>
  <c r="AL31" i="42"/>
  <c r="AL30" i="42"/>
  <c r="AL29" i="42"/>
  <c r="AL26" i="42"/>
  <c r="AL25" i="42"/>
  <c r="AL24" i="42"/>
  <c r="AL23" i="42"/>
  <c r="AL21" i="42"/>
  <c r="AL18" i="42"/>
  <c r="AL17" i="42"/>
  <c r="AL15" i="42"/>
  <c r="AL11" i="42"/>
  <c r="AL9" i="42"/>
  <c r="AL8" i="42"/>
  <c r="D43" i="39"/>
  <c r="D41" i="42"/>
  <c r="E41" i="42"/>
  <c r="F41" i="42"/>
  <c r="I41" i="42"/>
  <c r="J41" i="42"/>
  <c r="M41" i="42"/>
  <c r="P41" i="42"/>
  <c r="Q41" i="42"/>
  <c r="V41" i="42"/>
  <c r="X41" i="42"/>
  <c r="Z41" i="42"/>
  <c r="AA41" i="42"/>
  <c r="AB41" i="42"/>
  <c r="AD41" i="42"/>
  <c r="AE41" i="42"/>
  <c r="AF41" i="42"/>
  <c r="AH41" i="42"/>
  <c r="AI41" i="42"/>
  <c r="AK41" i="42"/>
  <c r="E40" i="42"/>
  <c r="I40" i="42"/>
  <c r="K40" i="42"/>
  <c r="L40" i="42"/>
  <c r="M40" i="42"/>
  <c r="P40" i="42"/>
  <c r="Q40" i="42"/>
  <c r="T40" i="42"/>
  <c r="AR40" i="42" s="1"/>
  <c r="V40" i="42"/>
  <c r="W40" i="42"/>
  <c r="Y40" i="42"/>
  <c r="Z40" i="42"/>
  <c r="AA40" i="42"/>
  <c r="AC40" i="42"/>
  <c r="AD40" i="42"/>
  <c r="AE40" i="42"/>
  <c r="AG40" i="42"/>
  <c r="AH40" i="42"/>
  <c r="AI40" i="42"/>
  <c r="D39" i="42"/>
  <c r="I39" i="42"/>
  <c r="J39" i="42"/>
  <c r="K39" i="42"/>
  <c r="M39" i="42"/>
  <c r="P39" i="42"/>
  <c r="Q39" i="42"/>
  <c r="S39" i="42"/>
  <c r="T39" i="42"/>
  <c r="AR39" i="42" s="1"/>
  <c r="V39" i="42"/>
  <c r="W39" i="42"/>
  <c r="X39" i="42"/>
  <c r="Y39" i="42"/>
  <c r="Z39" i="42"/>
  <c r="AA39" i="42"/>
  <c r="AB39" i="42"/>
  <c r="AD39" i="42"/>
  <c r="AE39" i="42"/>
  <c r="AF39" i="42"/>
  <c r="AG39" i="42"/>
  <c r="AH39" i="42"/>
  <c r="AI39" i="42"/>
  <c r="J38" i="42"/>
  <c r="K38" i="42"/>
  <c r="P38" i="42"/>
  <c r="S38" i="42"/>
  <c r="V38" i="42"/>
  <c r="X38" i="42"/>
  <c r="Y38" i="42"/>
  <c r="Z38" i="42"/>
  <c r="AB38" i="42"/>
  <c r="AC38" i="42"/>
  <c r="AD38" i="42"/>
  <c r="AF38" i="42"/>
  <c r="AG38" i="42"/>
  <c r="AH38" i="42"/>
  <c r="D37" i="42"/>
  <c r="J37" i="42"/>
  <c r="P37" i="42"/>
  <c r="S37" i="42"/>
  <c r="T37" i="42"/>
  <c r="V37" i="42"/>
  <c r="W37" i="42"/>
  <c r="X37" i="42"/>
  <c r="Y37" i="42"/>
  <c r="Z37" i="42"/>
  <c r="AA37" i="42"/>
  <c r="AB37" i="42"/>
  <c r="AC37" i="42"/>
  <c r="AD37" i="42"/>
  <c r="AE37" i="42"/>
  <c r="AF37" i="42"/>
  <c r="AG37" i="42"/>
  <c r="AH37" i="42"/>
  <c r="AI37" i="42"/>
  <c r="E36" i="42"/>
  <c r="I36" i="42"/>
  <c r="K36" i="42"/>
  <c r="M36" i="42"/>
  <c r="P36" i="42"/>
  <c r="Q36" i="42"/>
  <c r="V36" i="42"/>
  <c r="W36" i="42"/>
  <c r="Y36" i="42"/>
  <c r="Z36" i="42"/>
  <c r="AA36" i="42"/>
  <c r="AC36" i="42"/>
  <c r="AD36" i="42"/>
  <c r="AE36" i="42"/>
  <c r="AG36" i="42"/>
  <c r="AH36" i="42"/>
  <c r="AI36" i="42"/>
  <c r="AL36" i="42"/>
  <c r="D35" i="42"/>
  <c r="E35" i="42"/>
  <c r="F35" i="42"/>
  <c r="I35" i="42"/>
  <c r="J35" i="42"/>
  <c r="M35" i="42"/>
  <c r="N35" i="42"/>
  <c r="P35" i="42"/>
  <c r="Q35" i="42"/>
  <c r="S35" i="42"/>
  <c r="V35" i="42"/>
  <c r="W35" i="42"/>
  <c r="X35" i="42"/>
  <c r="Z35" i="42"/>
  <c r="AB35" i="42"/>
  <c r="AD35" i="42"/>
  <c r="AE35" i="42"/>
  <c r="AF35" i="42"/>
  <c r="AH35" i="42"/>
  <c r="AI35" i="42"/>
  <c r="E35" i="43"/>
  <c r="F35" i="43"/>
  <c r="G35" i="43"/>
  <c r="H35" i="43"/>
  <c r="I35" i="43"/>
  <c r="J35" i="43"/>
  <c r="K35" i="43"/>
  <c r="L35" i="43"/>
  <c r="M35" i="43"/>
  <c r="O35" i="43"/>
  <c r="P35" i="43"/>
  <c r="Q35" i="43"/>
  <c r="R35" i="43"/>
  <c r="S35" i="43"/>
  <c r="T35" i="43"/>
  <c r="V35" i="43"/>
  <c r="AL35" i="43" s="1"/>
  <c r="X35" i="43"/>
  <c r="Y35" i="43"/>
  <c r="Z35" i="43"/>
  <c r="AA35" i="43"/>
  <c r="AB35" i="43"/>
  <c r="AC35" i="43"/>
  <c r="AD35" i="43"/>
  <c r="AE35" i="43"/>
  <c r="AF35" i="43"/>
  <c r="K34" i="42"/>
  <c r="P34" i="42"/>
  <c r="V34" i="42"/>
  <c r="X34" i="42"/>
  <c r="Y34" i="42"/>
  <c r="Z34" i="42"/>
  <c r="AB34" i="42"/>
  <c r="AC34" i="42"/>
  <c r="AD34" i="42"/>
  <c r="AF34" i="42"/>
  <c r="AG34" i="42"/>
  <c r="AH34" i="42"/>
  <c r="AL34" i="42"/>
  <c r="D33" i="42"/>
  <c r="F33" i="42"/>
  <c r="I33" i="42"/>
  <c r="J33" i="42"/>
  <c r="O33" i="42"/>
  <c r="P33" i="42"/>
  <c r="S33" i="42"/>
  <c r="V33" i="42"/>
  <c r="W33" i="42"/>
  <c r="X33" i="42"/>
  <c r="Y33" i="42"/>
  <c r="Z33" i="42"/>
  <c r="AA33" i="42"/>
  <c r="AB33" i="42"/>
  <c r="AC33" i="42"/>
  <c r="AD33" i="42"/>
  <c r="AE33" i="42"/>
  <c r="AF33" i="42"/>
  <c r="AG33" i="42"/>
  <c r="AH33" i="42"/>
  <c r="J32" i="42"/>
  <c r="K32" i="42"/>
  <c r="L32" i="42"/>
  <c r="P32" i="42"/>
  <c r="V32" i="42"/>
  <c r="X32" i="42"/>
  <c r="Y32" i="42"/>
  <c r="Z32" i="42"/>
  <c r="AB32" i="42"/>
  <c r="AD32" i="42"/>
  <c r="AF32" i="42"/>
  <c r="AG32" i="42"/>
  <c r="AH32" i="42"/>
  <c r="AK32" i="42"/>
  <c r="D31" i="42"/>
  <c r="I31" i="42"/>
  <c r="K31" i="42"/>
  <c r="M31" i="42"/>
  <c r="P31" i="42"/>
  <c r="T31" i="42"/>
  <c r="V31" i="42"/>
  <c r="W31" i="42"/>
  <c r="Y31" i="42"/>
  <c r="Z31" i="42"/>
  <c r="AA31" i="42"/>
  <c r="AC31" i="42"/>
  <c r="AD31" i="42"/>
  <c r="AE31" i="42"/>
  <c r="AG31" i="42"/>
  <c r="AH31" i="42"/>
  <c r="AI31" i="42"/>
  <c r="F30" i="42"/>
  <c r="I30" i="42"/>
  <c r="J30" i="42"/>
  <c r="K30" i="42"/>
  <c r="M30" i="42"/>
  <c r="N30" i="42"/>
  <c r="Q30" i="42"/>
  <c r="S30" i="42"/>
  <c r="W30" i="42"/>
  <c r="X30" i="42"/>
  <c r="Y30" i="42"/>
  <c r="AA30" i="42"/>
  <c r="AB30" i="42"/>
  <c r="AC30" i="42"/>
  <c r="AE30" i="42"/>
  <c r="AF30" i="42"/>
  <c r="AG30" i="42"/>
  <c r="AI30" i="42"/>
  <c r="D29" i="42"/>
  <c r="E29" i="42"/>
  <c r="I29" i="42"/>
  <c r="K29" i="42"/>
  <c r="P29" i="42"/>
  <c r="Q29" i="42"/>
  <c r="V29" i="42"/>
  <c r="W29" i="42"/>
  <c r="Z29" i="42"/>
  <c r="AC29" i="42"/>
  <c r="AD29" i="42"/>
  <c r="AE29" i="42"/>
  <c r="AH29" i="42"/>
  <c r="E28" i="42"/>
  <c r="I28" i="42"/>
  <c r="M28" i="42"/>
  <c r="Q28" i="42"/>
  <c r="V28" i="42"/>
  <c r="W28" i="42"/>
  <c r="X28" i="42"/>
  <c r="Z28" i="42"/>
  <c r="AA28" i="42"/>
  <c r="AB28" i="42"/>
  <c r="AD28" i="42"/>
  <c r="AE28" i="42"/>
  <c r="AF28" i="42"/>
  <c r="AH28" i="42"/>
  <c r="AI28" i="42"/>
  <c r="AK28" i="42"/>
  <c r="I27" i="42"/>
  <c r="K27" i="42"/>
  <c r="M27" i="42"/>
  <c r="O27" i="42"/>
  <c r="P27" i="42"/>
  <c r="Q27" i="42"/>
  <c r="V27" i="42"/>
  <c r="W27" i="42"/>
  <c r="Y27" i="42"/>
  <c r="Z27" i="42"/>
  <c r="AA27" i="42"/>
  <c r="AC27" i="42"/>
  <c r="AD27" i="42"/>
  <c r="AE27" i="42"/>
  <c r="AG27" i="42"/>
  <c r="AH27" i="42"/>
  <c r="AI27" i="42"/>
  <c r="AL27" i="42"/>
  <c r="E26" i="42"/>
  <c r="J26" i="42"/>
  <c r="M26" i="42"/>
  <c r="N26" i="42"/>
  <c r="P26" i="42"/>
  <c r="S26" i="42"/>
  <c r="V26" i="42"/>
  <c r="W26" i="42"/>
  <c r="X26" i="42"/>
  <c r="Y26" i="42"/>
  <c r="Z26" i="42"/>
  <c r="AA26" i="42"/>
  <c r="AB26" i="42"/>
  <c r="AC26" i="42"/>
  <c r="AD26" i="42"/>
  <c r="AE26" i="42"/>
  <c r="AF26" i="42"/>
  <c r="AG26" i="42"/>
  <c r="AH26" i="42"/>
  <c r="AI26" i="42"/>
  <c r="J25" i="42"/>
  <c r="K25" i="42"/>
  <c r="L25" i="42"/>
  <c r="N25" i="42"/>
  <c r="P25" i="42"/>
  <c r="S25" i="42"/>
  <c r="V25" i="42"/>
  <c r="Y25" i="42"/>
  <c r="Z25" i="42"/>
  <c r="AA25" i="42"/>
  <c r="AB25" i="42"/>
  <c r="AC25" i="42"/>
  <c r="AD25" i="42"/>
  <c r="AE25" i="42"/>
  <c r="AF25" i="42"/>
  <c r="AG25" i="42"/>
  <c r="AH25" i="42"/>
  <c r="AI25" i="42"/>
  <c r="AK25" i="42"/>
  <c r="F24" i="42"/>
  <c r="I24" i="42"/>
  <c r="J24" i="42"/>
  <c r="K24" i="42"/>
  <c r="L24" i="42"/>
  <c r="P24" i="42"/>
  <c r="Q24" i="42"/>
  <c r="S24" i="42"/>
  <c r="T24" i="42"/>
  <c r="AR24" i="42" s="1"/>
  <c r="V24" i="42"/>
  <c r="X24" i="42"/>
  <c r="Z24" i="42"/>
  <c r="AB24" i="42"/>
  <c r="AD24" i="42"/>
  <c r="AF24" i="42"/>
  <c r="AG24" i="42"/>
  <c r="AH24" i="42"/>
  <c r="AI24" i="42"/>
  <c r="I23" i="42"/>
  <c r="J23" i="42"/>
  <c r="K23" i="42"/>
  <c r="P23" i="42"/>
  <c r="Q23" i="42"/>
  <c r="S23" i="42"/>
  <c r="T23" i="42"/>
  <c r="AR23" i="42" s="1"/>
  <c r="V23" i="42"/>
  <c r="W23" i="42"/>
  <c r="X23" i="42"/>
  <c r="Y23" i="42"/>
  <c r="Z23" i="42"/>
  <c r="AA23" i="42"/>
  <c r="AB23" i="42"/>
  <c r="AC23" i="42"/>
  <c r="AD23" i="42"/>
  <c r="AE23" i="42"/>
  <c r="AG23" i="42"/>
  <c r="AH23" i="42"/>
  <c r="AI23" i="42"/>
  <c r="AK23" i="42"/>
  <c r="I22" i="42"/>
  <c r="J22" i="42"/>
  <c r="P22" i="42"/>
  <c r="Q22" i="42"/>
  <c r="S22" i="42"/>
  <c r="V22" i="42"/>
  <c r="W22" i="42"/>
  <c r="X22" i="42"/>
  <c r="Z22" i="42"/>
  <c r="AA22" i="42"/>
  <c r="AB22" i="42"/>
  <c r="AD22" i="42"/>
  <c r="AE22" i="42"/>
  <c r="AF22" i="42"/>
  <c r="AH22" i="42"/>
  <c r="F21" i="42"/>
  <c r="I21" i="42"/>
  <c r="J21" i="42"/>
  <c r="K21" i="42"/>
  <c r="L21" i="42"/>
  <c r="P21" i="42"/>
  <c r="Q21" i="42"/>
  <c r="S21" i="42"/>
  <c r="V21" i="42"/>
  <c r="W21" i="42"/>
  <c r="X21" i="42"/>
  <c r="Y21" i="42"/>
  <c r="Z21" i="42"/>
  <c r="AA21" i="42"/>
  <c r="AB21" i="42"/>
  <c r="AC21" i="42"/>
  <c r="AD21" i="42"/>
  <c r="AE21" i="42"/>
  <c r="AF21" i="42"/>
  <c r="AG21" i="42"/>
  <c r="AH21" i="42"/>
  <c r="I20" i="42"/>
  <c r="J20" i="42"/>
  <c r="K20" i="42"/>
  <c r="O20" i="42"/>
  <c r="P20" i="42"/>
  <c r="S20" i="42"/>
  <c r="V20" i="42"/>
  <c r="X20" i="42"/>
  <c r="Z20" i="42"/>
  <c r="AB20" i="42"/>
  <c r="AD20" i="42"/>
  <c r="AF20" i="42"/>
  <c r="AH20" i="42"/>
  <c r="E19" i="42"/>
  <c r="I19" i="42"/>
  <c r="J19" i="42"/>
  <c r="K19" i="42"/>
  <c r="L19" i="42"/>
  <c r="M19" i="42"/>
  <c r="P19" i="42"/>
  <c r="Q19" i="42"/>
  <c r="S19" i="42"/>
  <c r="T19" i="42"/>
  <c r="AR19" i="42" s="1"/>
  <c r="V19" i="42"/>
  <c r="W19" i="42"/>
  <c r="X19" i="42"/>
  <c r="Y19" i="42"/>
  <c r="Z19" i="42"/>
  <c r="AA19" i="42"/>
  <c r="AB19" i="42"/>
  <c r="AC19" i="42"/>
  <c r="AD19" i="42"/>
  <c r="AE19" i="42"/>
  <c r="AF19" i="42"/>
  <c r="AG19" i="42"/>
  <c r="AH19" i="42"/>
  <c r="AI19" i="42"/>
  <c r="I18" i="42"/>
  <c r="K18" i="42"/>
  <c r="O18" i="42"/>
  <c r="V18" i="42"/>
  <c r="X18" i="42"/>
  <c r="Y18" i="42"/>
  <c r="Z18" i="42"/>
  <c r="AA18" i="42"/>
  <c r="AB18" i="42"/>
  <c r="AC18" i="42"/>
  <c r="AD18" i="42"/>
  <c r="AE18" i="42"/>
  <c r="AF18" i="42"/>
  <c r="AG18" i="42"/>
  <c r="AH18" i="42"/>
  <c r="AI18" i="42"/>
  <c r="E17" i="42"/>
  <c r="I17" i="42"/>
  <c r="J17" i="42"/>
  <c r="K17" i="42"/>
  <c r="N17" i="42"/>
  <c r="P17" i="42"/>
  <c r="Q17" i="42"/>
  <c r="S17" i="42"/>
  <c r="V17" i="42"/>
  <c r="W17" i="42"/>
  <c r="X17" i="42"/>
  <c r="Y17" i="42"/>
  <c r="Z17" i="42"/>
  <c r="AA17" i="42"/>
  <c r="AB17" i="42"/>
  <c r="AC17" i="42"/>
  <c r="AD17" i="42"/>
  <c r="AE17" i="42"/>
  <c r="AF17" i="42"/>
  <c r="AG17" i="42"/>
  <c r="AH17" i="42"/>
  <c r="I16" i="42"/>
  <c r="K16" i="42"/>
  <c r="M16" i="42"/>
  <c r="P16" i="42"/>
  <c r="Q16" i="42"/>
  <c r="V16" i="42"/>
  <c r="W16" i="42"/>
  <c r="Y16" i="42"/>
  <c r="Z16" i="42"/>
  <c r="AA16" i="42"/>
  <c r="AC16" i="42"/>
  <c r="AD16" i="42"/>
  <c r="AE16" i="42"/>
  <c r="AH16" i="42"/>
  <c r="AI16" i="42"/>
  <c r="I15" i="42"/>
  <c r="K15" i="42"/>
  <c r="M15" i="42"/>
  <c r="P15" i="42"/>
  <c r="Q15" i="42"/>
  <c r="V15" i="42"/>
  <c r="Y15" i="42"/>
  <c r="Z15" i="42"/>
  <c r="AA15" i="42"/>
  <c r="AC15" i="42"/>
  <c r="AD15" i="42"/>
  <c r="AE15" i="42"/>
  <c r="AG15" i="42"/>
  <c r="AH15" i="42"/>
  <c r="AI15" i="42"/>
  <c r="I14" i="42"/>
  <c r="J14" i="42"/>
  <c r="P14" i="42"/>
  <c r="Q14" i="42"/>
  <c r="V14" i="42"/>
  <c r="W14" i="42"/>
  <c r="X14" i="42"/>
  <c r="Z14" i="42"/>
  <c r="AA14" i="42"/>
  <c r="AB14" i="42"/>
  <c r="AD14" i="42"/>
  <c r="AE14" i="42"/>
  <c r="AF14" i="42"/>
  <c r="AH14" i="42"/>
  <c r="E13" i="42"/>
  <c r="F13" i="42"/>
  <c r="I13" i="42"/>
  <c r="J13" i="42"/>
  <c r="K13" i="42"/>
  <c r="Q13" i="42"/>
  <c r="W13" i="42"/>
  <c r="X13" i="42"/>
  <c r="Y13" i="42"/>
  <c r="AA13" i="42"/>
  <c r="AC13" i="42"/>
  <c r="AE13" i="42"/>
  <c r="AF13" i="42"/>
  <c r="AG13" i="42"/>
  <c r="AI13" i="42"/>
  <c r="E12" i="42"/>
  <c r="I12" i="42"/>
  <c r="K12" i="42"/>
  <c r="L12" i="42"/>
  <c r="V12" i="42"/>
  <c r="W12" i="42"/>
  <c r="Y12" i="42"/>
  <c r="AA12" i="42"/>
  <c r="AC12" i="42"/>
  <c r="AD12" i="42"/>
  <c r="AE12" i="42"/>
  <c r="AG12" i="42"/>
  <c r="E11" i="42"/>
  <c r="I11" i="42"/>
  <c r="J11" i="42"/>
  <c r="K11" i="42"/>
  <c r="M11" i="42"/>
  <c r="Q11" i="42"/>
  <c r="S11" i="42"/>
  <c r="W11" i="42"/>
  <c r="Y11" i="42"/>
  <c r="AA11" i="42"/>
  <c r="AB11" i="42"/>
  <c r="AC11" i="42"/>
  <c r="AE11" i="42"/>
  <c r="AF11" i="42"/>
  <c r="AG11" i="42"/>
  <c r="AI11" i="42"/>
  <c r="J10" i="42"/>
  <c r="N10" i="42"/>
  <c r="P10" i="42"/>
  <c r="Q10" i="42"/>
  <c r="S10" i="42"/>
  <c r="V10" i="42"/>
  <c r="W10" i="42"/>
  <c r="X10" i="42"/>
  <c r="Z10" i="42"/>
  <c r="AA10" i="42"/>
  <c r="AB10" i="42"/>
  <c r="AD10" i="42"/>
  <c r="AE10" i="42"/>
  <c r="AF10" i="42"/>
  <c r="AH10" i="42"/>
  <c r="AI10" i="42"/>
  <c r="E9" i="42"/>
  <c r="I9" i="42"/>
  <c r="J9" i="42"/>
  <c r="K9" i="42"/>
  <c r="M9" i="42"/>
  <c r="Q9" i="42"/>
  <c r="S9" i="42"/>
  <c r="T9" i="42"/>
  <c r="W9" i="42"/>
  <c r="X9" i="42"/>
  <c r="Y9" i="42"/>
  <c r="AA9" i="42"/>
  <c r="AB9" i="42"/>
  <c r="AC9" i="42"/>
  <c r="AE9" i="42"/>
  <c r="AF9" i="42"/>
  <c r="AG9" i="42"/>
  <c r="AI9" i="42"/>
  <c r="J8" i="42"/>
  <c r="K8" i="42"/>
  <c r="N8" i="42"/>
  <c r="P8" i="42"/>
  <c r="S8" i="42"/>
  <c r="V8" i="42"/>
  <c r="X8" i="42"/>
  <c r="Y8" i="42"/>
  <c r="Z8" i="42"/>
  <c r="AB8" i="42"/>
  <c r="AC8" i="42"/>
  <c r="AD8" i="42"/>
  <c r="AF8" i="42"/>
  <c r="AG8" i="42"/>
  <c r="AH8" i="42"/>
  <c r="AN8" i="4"/>
  <c r="AN9" i="4"/>
  <c r="AM9" i="4" s="1"/>
  <c r="AN10" i="4"/>
  <c r="AN11" i="4"/>
  <c r="AN12" i="4"/>
  <c r="AN13" i="4"/>
  <c r="D20" i="4"/>
  <c r="D7" i="42" s="1"/>
  <c r="E20" i="4"/>
  <c r="E7" i="42" s="1"/>
  <c r="F20" i="4"/>
  <c r="F7" i="42" s="1"/>
  <c r="G20" i="4"/>
  <c r="G7" i="42" s="1"/>
  <c r="H20" i="4"/>
  <c r="I20" i="4"/>
  <c r="I7" i="42" s="1"/>
  <c r="J20" i="4"/>
  <c r="J7" i="42" s="1"/>
  <c r="K20" i="4"/>
  <c r="K7" i="42" s="1"/>
  <c r="L7" i="42"/>
  <c r="M20" i="4"/>
  <c r="M7" i="42" s="1"/>
  <c r="N20" i="4"/>
  <c r="N7" i="42" s="1"/>
  <c r="O20" i="4"/>
  <c r="O7" i="42" s="1"/>
  <c r="P20" i="4"/>
  <c r="P7" i="42" s="1"/>
  <c r="Q20" i="4"/>
  <c r="Q7" i="42" s="1"/>
  <c r="S20" i="4"/>
  <c r="S7" i="42" s="1"/>
  <c r="T20" i="4"/>
  <c r="T7" i="42" s="1"/>
  <c r="AR7" i="42" s="1"/>
  <c r="V20" i="4"/>
  <c r="V7" i="42" s="1"/>
  <c r="W20" i="4"/>
  <c r="W7" i="42" s="1"/>
  <c r="X20" i="4"/>
  <c r="X7" i="42" s="1"/>
  <c r="Y20" i="4"/>
  <c r="Y7" i="42" s="1"/>
  <c r="Z20" i="4"/>
  <c r="Z7" i="42" s="1"/>
  <c r="AA20" i="4"/>
  <c r="AA7" i="42" s="1"/>
  <c r="AB20" i="4"/>
  <c r="AB7" i="42" s="1"/>
  <c r="AC20" i="4"/>
  <c r="AC7" i="42" s="1"/>
  <c r="AD20" i="4"/>
  <c r="AD7" i="42" s="1"/>
  <c r="AE20" i="4"/>
  <c r="AE7" i="42" s="1"/>
  <c r="AF20" i="4"/>
  <c r="AF7" i="42" s="1"/>
  <c r="AG20" i="4"/>
  <c r="AG7" i="42" s="1"/>
  <c r="AH20" i="4"/>
  <c r="AH7" i="42" s="1"/>
  <c r="AI20" i="4"/>
  <c r="AI7" i="42" s="1"/>
  <c r="AK20" i="4"/>
  <c r="AL20" i="4"/>
  <c r="AL7" i="42" s="1"/>
  <c r="AN8" i="3"/>
  <c r="AN9" i="3"/>
  <c r="AN10" i="3"/>
  <c r="AN11" i="3"/>
  <c r="AN12" i="3"/>
  <c r="AN13" i="3"/>
  <c r="AN14" i="3"/>
  <c r="AM14" i="3" s="1"/>
  <c r="AN15" i="3"/>
  <c r="AN16" i="3"/>
  <c r="AN17" i="3"/>
  <c r="AN18" i="3"/>
  <c r="AM18" i="3" s="1"/>
  <c r="AN19" i="3"/>
  <c r="AM19" i="3" s="1"/>
  <c r="D20" i="3"/>
  <c r="D6" i="42" s="1"/>
  <c r="E20" i="3"/>
  <c r="E6" i="42" s="1"/>
  <c r="F20" i="3"/>
  <c r="G20" i="3"/>
  <c r="G6" i="42" s="1"/>
  <c r="H20" i="3"/>
  <c r="I20" i="3"/>
  <c r="I6" i="42" s="1"/>
  <c r="J20" i="3"/>
  <c r="J6" i="42" s="1"/>
  <c r="K20" i="3"/>
  <c r="K6" i="42" s="1"/>
  <c r="L20" i="3"/>
  <c r="M20" i="3"/>
  <c r="N20" i="3"/>
  <c r="N6" i="42" s="1"/>
  <c r="O20" i="3"/>
  <c r="P20" i="3"/>
  <c r="P6" i="42" s="1"/>
  <c r="Q20" i="3"/>
  <c r="Q6" i="42" s="1"/>
  <c r="S20" i="3"/>
  <c r="S6" i="42" s="1"/>
  <c r="T20" i="3"/>
  <c r="V20" i="3"/>
  <c r="V6" i="42" s="1"/>
  <c r="W20" i="3"/>
  <c r="W6" i="42" s="1"/>
  <c r="X20" i="3"/>
  <c r="X6" i="42" s="1"/>
  <c r="Y20" i="3"/>
  <c r="Y6" i="42" s="1"/>
  <c r="Z20" i="3"/>
  <c r="Z6" i="42" s="1"/>
  <c r="AA20" i="3"/>
  <c r="AA6" i="42" s="1"/>
  <c r="AB20" i="3"/>
  <c r="AB6" i="42" s="1"/>
  <c r="AC20" i="3"/>
  <c r="AC6" i="42" s="1"/>
  <c r="AD20" i="3"/>
  <c r="AD6" i="42" s="1"/>
  <c r="AE20" i="3"/>
  <c r="AE6" i="42" s="1"/>
  <c r="AF20" i="3"/>
  <c r="AF6" i="42" s="1"/>
  <c r="AG20" i="3"/>
  <c r="AG6" i="42" s="1"/>
  <c r="AH20" i="3"/>
  <c r="AH6" i="42" s="1"/>
  <c r="AI20" i="3"/>
  <c r="AI6" i="42" s="1"/>
  <c r="AK20" i="3"/>
  <c r="AN20" i="3" s="1"/>
  <c r="AL20" i="3"/>
  <c r="AL6" i="42" s="1"/>
  <c r="D5" i="42"/>
  <c r="E5" i="42"/>
  <c r="F5" i="42"/>
  <c r="I5" i="42"/>
  <c r="J5" i="42"/>
  <c r="K5" i="42"/>
  <c r="L5" i="42"/>
  <c r="M5" i="42"/>
  <c r="N5" i="42"/>
  <c r="O5" i="42"/>
  <c r="P5" i="42"/>
  <c r="Q5" i="42"/>
  <c r="S5" i="42"/>
  <c r="T5" i="42"/>
  <c r="AR5" i="42" s="1"/>
  <c r="V5" i="42"/>
  <c r="W5" i="42"/>
  <c r="X5" i="42"/>
  <c r="Y5" i="42"/>
  <c r="Z5" i="42"/>
  <c r="AA5" i="42"/>
  <c r="AB5" i="42"/>
  <c r="AC5" i="42"/>
  <c r="AD5" i="42"/>
  <c r="AE5" i="42"/>
  <c r="AF5" i="42"/>
  <c r="AG5" i="42"/>
  <c r="AH5" i="42"/>
  <c r="AK5" i="42"/>
  <c r="AL5" i="42"/>
  <c r="I4" i="42"/>
  <c r="J4" i="42"/>
  <c r="K4" i="42"/>
  <c r="N4" i="42"/>
  <c r="P4" i="42"/>
  <c r="Q4" i="42"/>
  <c r="S4" i="42"/>
  <c r="V4" i="42"/>
  <c r="W4" i="42"/>
  <c r="X4" i="42"/>
  <c r="Y4" i="42"/>
  <c r="Z4" i="42"/>
  <c r="AA4" i="42"/>
  <c r="AB4" i="42"/>
  <c r="AC4" i="42"/>
  <c r="AD4" i="42"/>
  <c r="AE4" i="42"/>
  <c r="AF4" i="42"/>
  <c r="AG4" i="42"/>
  <c r="AH4" i="42"/>
  <c r="AI4" i="42"/>
  <c r="AL4" i="42"/>
  <c r="E4" i="43"/>
  <c r="F4" i="43"/>
  <c r="G4" i="43"/>
  <c r="H4" i="43"/>
  <c r="I4" i="43"/>
  <c r="J4" i="43"/>
  <c r="K4" i="43"/>
  <c r="L4" i="43"/>
  <c r="M4" i="43"/>
  <c r="O4" i="43"/>
  <c r="P4" i="43"/>
  <c r="Q4" i="43"/>
  <c r="R4" i="43"/>
  <c r="S4" i="43"/>
  <c r="T4" i="43"/>
  <c r="V4" i="43"/>
  <c r="X4" i="43"/>
  <c r="Y4" i="43"/>
  <c r="Z4" i="43"/>
  <c r="AA4" i="43"/>
  <c r="AB4" i="43"/>
  <c r="AC4" i="43"/>
  <c r="AD4" i="43"/>
  <c r="AF4" i="43"/>
  <c r="AM12" i="3"/>
  <c r="AK11" i="42"/>
  <c r="O21" i="42"/>
  <c r="AM10" i="4"/>
  <c r="AM11" i="3"/>
  <c r="G45" i="42" l="1"/>
  <c r="U37" i="43"/>
  <c r="AK37" i="43" s="1"/>
  <c r="U20" i="43"/>
  <c r="AK20" i="43" s="1"/>
  <c r="U17" i="43"/>
  <c r="AK17" i="43" s="1"/>
  <c r="U38" i="43"/>
  <c r="AK38" i="43" s="1"/>
  <c r="U21" i="43"/>
  <c r="AK21" i="43" s="1"/>
  <c r="U32" i="43"/>
  <c r="AK32" i="43" s="1"/>
  <c r="U30" i="43"/>
  <c r="AK30" i="43" s="1"/>
  <c r="U28" i="43"/>
  <c r="AK28" i="43" s="1"/>
  <c r="U15" i="43"/>
  <c r="AK15" i="43" s="1"/>
  <c r="U14" i="43"/>
  <c r="AK14" i="43" s="1"/>
  <c r="U33" i="43"/>
  <c r="AK33" i="43" s="1"/>
  <c r="U26" i="43"/>
  <c r="AK26" i="43" s="1"/>
  <c r="U23" i="43"/>
  <c r="AK23" i="43" s="1"/>
  <c r="U22" i="43"/>
  <c r="AK22" i="43" s="1"/>
  <c r="U19" i="43"/>
  <c r="AK19" i="43" s="1"/>
  <c r="U13" i="43"/>
  <c r="AK13" i="43" s="1"/>
  <c r="U11" i="43"/>
  <c r="AK11" i="43" s="1"/>
  <c r="U10" i="43"/>
  <c r="AK10" i="43" s="1"/>
  <c r="U34" i="43"/>
  <c r="AK34" i="43" s="1"/>
  <c r="U31" i="43"/>
  <c r="AK31" i="43" s="1"/>
  <c r="U29" i="43"/>
  <c r="AK29" i="43" s="1"/>
  <c r="U27" i="43"/>
  <c r="AK27" i="43" s="1"/>
  <c r="U25" i="43"/>
  <c r="AK25" i="43" s="1"/>
  <c r="U24" i="43"/>
  <c r="AK24" i="43" s="1"/>
  <c r="U12" i="43"/>
  <c r="U9" i="43"/>
  <c r="AK9" i="43" s="1"/>
  <c r="U8" i="43"/>
  <c r="AK8" i="43" s="1"/>
  <c r="AK8" i="42"/>
  <c r="U7" i="43"/>
  <c r="AK7" i="43" s="1"/>
  <c r="U16" i="43"/>
  <c r="AK16" i="43" s="1"/>
  <c r="U35" i="43"/>
  <c r="AK35" i="43" s="1"/>
  <c r="U5" i="43"/>
  <c r="AK5" i="43" s="1"/>
  <c r="U39" i="43"/>
  <c r="AK39" i="43" s="1"/>
  <c r="U40" i="43"/>
  <c r="AK40" i="43" s="1"/>
  <c r="AH45" i="42"/>
  <c r="AD45" i="42"/>
  <c r="AB45" i="42"/>
  <c r="Z45" i="42"/>
  <c r="V45" i="42"/>
  <c r="P45" i="42"/>
  <c r="AG45" i="42"/>
  <c r="AE45" i="42"/>
  <c r="AC45" i="42"/>
  <c r="AA45" i="42"/>
  <c r="Y45" i="42"/>
  <c r="K45" i="42"/>
  <c r="Q42" i="43"/>
  <c r="O42" i="43"/>
  <c r="J42" i="43"/>
  <c r="H42" i="43"/>
  <c r="F42" i="43"/>
  <c r="E42" i="43"/>
  <c r="AK33" i="42"/>
  <c r="AK18" i="42"/>
  <c r="AK37" i="42"/>
  <c r="AK35" i="42"/>
  <c r="AK29" i="42"/>
  <c r="AK27" i="42"/>
  <c r="AK21" i="42"/>
  <c r="AK19" i="42"/>
  <c r="AK15" i="42"/>
  <c r="AK14" i="42"/>
  <c r="AK13" i="42"/>
  <c r="AK12" i="42"/>
  <c r="AK7" i="42"/>
  <c r="AF45" i="42"/>
  <c r="S45" i="42"/>
  <c r="D12" i="42"/>
  <c r="D42" i="42" s="1"/>
  <c r="AI45" i="42"/>
  <c r="J45" i="42"/>
  <c r="AM8" i="16"/>
  <c r="AM9" i="18"/>
  <c r="AM17" i="18"/>
  <c r="AM9" i="19"/>
  <c r="AM11" i="20"/>
  <c r="AM12" i="27"/>
  <c r="AM16" i="27"/>
  <c r="Q45" i="42"/>
  <c r="N45" i="42"/>
  <c r="I45" i="42"/>
  <c r="W45" i="42"/>
  <c r="AN20" i="5"/>
  <c r="AN8" i="42" s="1"/>
  <c r="AM10" i="21"/>
  <c r="AM14" i="21"/>
  <c r="AM18" i="21"/>
  <c r="AM18" i="22"/>
  <c r="AM13" i="26"/>
  <c r="AM18" i="28"/>
  <c r="X45" i="42"/>
  <c r="F27" i="42"/>
  <c r="AL12" i="43"/>
  <c r="AM16" i="6"/>
  <c r="AN20" i="35"/>
  <c r="AN38" i="42" s="1"/>
  <c r="AE4" i="43"/>
  <c r="AE42" i="43" s="1"/>
  <c r="AM9" i="30"/>
  <c r="AM12" i="4"/>
  <c r="L42" i="43"/>
  <c r="AN5" i="42"/>
  <c r="AF42" i="42"/>
  <c r="AC42" i="43"/>
  <c r="AA42" i="43"/>
  <c r="T42" i="43"/>
  <c r="P42" i="43"/>
  <c r="M42" i="43"/>
  <c r="K42" i="43"/>
  <c r="I42" i="43"/>
  <c r="G42" i="43"/>
  <c r="AF42" i="43"/>
  <c r="AD42" i="43"/>
  <c r="AB42" i="43"/>
  <c r="AM8" i="7"/>
  <c r="AM13" i="7"/>
  <c r="AM17" i="7"/>
  <c r="AM15" i="19"/>
  <c r="AM15" i="22"/>
  <c r="AM19" i="22"/>
  <c r="AM16" i="23"/>
  <c r="AM12" i="24"/>
  <c r="AN20" i="27"/>
  <c r="AN30" i="42" s="1"/>
  <c r="AM19" i="30"/>
  <c r="AM11" i="31"/>
  <c r="AM17" i="34"/>
  <c r="AM9" i="35"/>
  <c r="AM11" i="6"/>
  <c r="AM19" i="6"/>
  <c r="AM12" i="7"/>
  <c r="AM8" i="8"/>
  <c r="AN20" i="28"/>
  <c r="AN31" i="42" s="1"/>
  <c r="AM19" i="33"/>
  <c r="AM16" i="34"/>
  <c r="AK6" i="43"/>
  <c r="V42" i="43"/>
  <c r="AL4" i="43"/>
  <c r="AM8" i="28"/>
  <c r="AM12" i="28"/>
  <c r="AM17" i="28"/>
  <c r="AM16" i="37"/>
  <c r="AM19" i="8"/>
  <c r="AM17" i="12"/>
  <c r="AM13" i="13"/>
  <c r="AM17" i="13"/>
  <c r="AN20" i="14"/>
  <c r="AN17" i="42" s="1"/>
  <c r="AN20" i="15"/>
  <c r="AN18" i="42" s="1"/>
  <c r="AM14" i="20"/>
  <c r="AM13" i="24"/>
  <c r="AM17" i="24"/>
  <c r="AM12" i="26"/>
  <c r="AM15" i="27"/>
  <c r="AM19" i="27"/>
  <c r="AM11" i="28"/>
  <c r="AM16" i="29"/>
  <c r="AM12" i="31"/>
  <c r="AM15" i="37"/>
  <c r="S42" i="43"/>
  <c r="R20" i="4"/>
  <c r="R7" i="42" s="1"/>
  <c r="AM16" i="31"/>
  <c r="AM11" i="23"/>
  <c r="AM15" i="3"/>
  <c r="AM9" i="3"/>
  <c r="U20" i="3"/>
  <c r="U6" i="42" s="1"/>
  <c r="AM8" i="3"/>
  <c r="R20" i="3"/>
  <c r="R6" i="42" s="1"/>
  <c r="AN20" i="33"/>
  <c r="AN36" i="42" s="1"/>
  <c r="AK36" i="42"/>
  <c r="R4" i="42"/>
  <c r="R5" i="42"/>
  <c r="AM8" i="10"/>
  <c r="AM12" i="6"/>
  <c r="AM10" i="12"/>
  <c r="AM11" i="14"/>
  <c r="AM17" i="15"/>
  <c r="U5" i="42"/>
  <c r="AM17" i="3"/>
  <c r="AM16" i="3"/>
  <c r="AM13" i="3"/>
  <c r="U20" i="11"/>
  <c r="U14" i="42" s="1"/>
  <c r="AM19" i="23"/>
  <c r="AM16" i="26"/>
  <c r="AM9" i="27"/>
  <c r="AM16" i="28"/>
  <c r="U20" i="4"/>
  <c r="U7" i="42" s="1"/>
  <c r="AM13" i="4"/>
  <c r="AM8" i="4"/>
  <c r="AM11" i="7"/>
  <c r="AM15" i="7"/>
  <c r="AM19" i="7"/>
  <c r="AM16" i="8"/>
  <c r="AM11" i="12"/>
  <c r="AM16" i="12"/>
  <c r="R20" i="13"/>
  <c r="R16" i="42" s="1"/>
  <c r="AM12" i="14"/>
  <c r="AM17" i="14"/>
  <c r="AM18" i="15"/>
  <c r="AM11" i="16"/>
  <c r="AM19" i="16"/>
  <c r="AM11" i="17"/>
  <c r="AM11" i="18"/>
  <c r="AM13" i="20"/>
  <c r="AM18" i="20"/>
  <c r="AM19" i="20"/>
  <c r="AM14" i="23"/>
  <c r="AM18" i="23"/>
  <c r="AM12" i="25"/>
  <c r="AM19" i="25"/>
  <c r="AM11" i="26"/>
  <c r="AM18" i="29"/>
  <c r="AM19" i="31"/>
  <c r="AM10" i="33"/>
  <c r="AM19" i="34"/>
  <c r="AM13" i="36"/>
  <c r="AM12" i="17"/>
  <c r="AM18" i="17"/>
  <c r="AM19" i="18"/>
  <c r="AM11" i="19"/>
  <c r="AM16" i="19"/>
  <c r="AM16" i="20"/>
  <c r="AM15" i="21"/>
  <c r="AM19" i="21"/>
  <c r="AM11" i="22"/>
  <c r="AM16" i="22"/>
  <c r="AN20" i="23"/>
  <c r="AN26" i="42" s="1"/>
  <c r="AM19" i="24"/>
  <c r="AM19" i="26"/>
  <c r="AM15" i="30"/>
  <c r="AM18" i="31"/>
  <c r="AM16" i="32"/>
  <c r="U20" i="34"/>
  <c r="U37" i="42" s="1"/>
  <c r="R20" i="36"/>
  <c r="R39" i="42" s="1"/>
  <c r="AM17" i="37"/>
  <c r="AM15" i="38"/>
  <c r="R20" i="38"/>
  <c r="R41" i="42" s="1"/>
  <c r="AM15" i="20"/>
  <c r="AM14" i="22"/>
  <c r="AN20" i="24"/>
  <c r="AN27" i="42" s="1"/>
  <c r="AM8" i="25"/>
  <c r="AM11" i="25"/>
  <c r="AM16" i="25"/>
  <c r="U20" i="29"/>
  <c r="U32" i="42" s="1"/>
  <c r="AM18" i="35"/>
  <c r="AM12" i="37"/>
  <c r="AM11" i="38"/>
  <c r="U20" i="8"/>
  <c r="U11" i="42" s="1"/>
  <c r="AM16" i="14"/>
  <c r="AM15" i="15"/>
  <c r="AM16" i="15"/>
  <c r="AM15" i="16"/>
  <c r="AM16" i="16"/>
  <c r="AM15" i="17"/>
  <c r="AM17" i="31"/>
  <c r="AN20" i="34"/>
  <c r="AN37" i="42" s="1"/>
  <c r="AM11" i="35"/>
  <c r="U20" i="35"/>
  <c r="U38" i="42" s="1"/>
  <c r="AM16" i="35"/>
  <c r="U20" i="6"/>
  <c r="U9" i="42" s="1"/>
  <c r="AM17" i="6"/>
  <c r="AM12" i="10"/>
  <c r="AM16" i="11"/>
  <c r="AM19" i="12"/>
  <c r="AM16" i="13"/>
  <c r="AM15" i="14"/>
  <c r="AM14" i="15"/>
  <c r="AM13" i="16"/>
  <c r="AM14" i="17"/>
  <c r="AM14" i="19"/>
  <c r="AN20" i="26"/>
  <c r="AN29" i="42" s="1"/>
  <c r="AN20" i="29"/>
  <c r="AN32" i="42" s="1"/>
  <c r="AM16" i="30"/>
  <c r="AM15" i="31"/>
  <c r="R20" i="32"/>
  <c r="R35" i="42" s="1"/>
  <c r="AM11" i="4"/>
  <c r="AM18" i="7"/>
  <c r="AM13" i="8"/>
  <c r="AM16" i="10"/>
  <c r="AM9" i="11"/>
  <c r="AM15" i="11"/>
  <c r="AM12" i="12"/>
  <c r="AN20" i="12"/>
  <c r="AN15" i="42" s="1"/>
  <c r="AM15" i="13"/>
  <c r="U20" i="17"/>
  <c r="U20" i="42" s="1"/>
  <c r="U20" i="23"/>
  <c r="U26" i="42" s="1"/>
  <c r="U20" i="25"/>
  <c r="U28" i="42" s="1"/>
  <c r="AM13" i="32"/>
  <c r="AM15" i="34"/>
  <c r="AM19" i="37"/>
  <c r="AM14" i="38"/>
  <c r="R6" i="43"/>
  <c r="U20" i="10"/>
  <c r="U13" i="42" s="1"/>
  <c r="AH42" i="42"/>
  <c r="AH43" i="42"/>
  <c r="AD42" i="42"/>
  <c r="AD43" i="42"/>
  <c r="V42" i="42"/>
  <c r="V43" i="42"/>
  <c r="AM14" i="10"/>
  <c r="R20" i="10"/>
  <c r="R13" i="42" s="1"/>
  <c r="R20" i="23"/>
  <c r="R26" i="42" s="1"/>
  <c r="AL42" i="42"/>
  <c r="AG42" i="42"/>
  <c r="AG43" i="42"/>
  <c r="AC42" i="42"/>
  <c r="AC43" i="42"/>
  <c r="Y42" i="42"/>
  <c r="Y43" i="42"/>
  <c r="G42" i="42"/>
  <c r="P43" i="42"/>
  <c r="AE43" i="42"/>
  <c r="AM8" i="36"/>
  <c r="R20" i="7"/>
  <c r="R10" i="42" s="1"/>
  <c r="AM15" i="8"/>
  <c r="R20" i="8"/>
  <c r="R11" i="42" s="1"/>
  <c r="AM12" i="13"/>
  <c r="R20" i="15"/>
  <c r="R18" i="42" s="1"/>
  <c r="AM8" i="15"/>
  <c r="R20" i="20"/>
  <c r="R23" i="42" s="1"/>
  <c r="AM16" i="21"/>
  <c r="R20" i="21"/>
  <c r="R24" i="42" s="1"/>
  <c r="R20" i="22"/>
  <c r="R25" i="42" s="1"/>
  <c r="AM8" i="22"/>
  <c r="AM9" i="29"/>
  <c r="R20" i="29"/>
  <c r="R32" i="42" s="1"/>
  <c r="AM14" i="30"/>
  <c r="R20" i="30"/>
  <c r="R33" i="42" s="1"/>
  <c r="R20" i="35"/>
  <c r="R38" i="42" s="1"/>
  <c r="R20" i="5"/>
  <c r="R8" i="42" s="1"/>
  <c r="AM14" i="24"/>
  <c r="R20" i="24"/>
  <c r="R27" i="42" s="1"/>
  <c r="AF43" i="42"/>
  <c r="AB42" i="42"/>
  <c r="AB43" i="42"/>
  <c r="S43" i="42"/>
  <c r="J42" i="42"/>
  <c r="Q43" i="42"/>
  <c r="R20" i="17"/>
  <c r="R20" i="42" s="1"/>
  <c r="AM9" i="17"/>
  <c r="AM19" i="19"/>
  <c r="U20" i="20"/>
  <c r="U23" i="42" s="1"/>
  <c r="R20" i="27"/>
  <c r="R30" i="42" s="1"/>
  <c r="U20" i="36"/>
  <c r="U39" i="42" s="1"/>
  <c r="AN20" i="37"/>
  <c r="AN40" i="42" s="1"/>
  <c r="AK40" i="42"/>
  <c r="Z42" i="42"/>
  <c r="Z43" i="42"/>
  <c r="P42" i="42"/>
  <c r="R20" i="28"/>
  <c r="R31" i="42" s="1"/>
  <c r="AN20" i="4"/>
  <c r="AN7" i="42" s="1"/>
  <c r="AE42" i="42"/>
  <c r="AA42" i="42"/>
  <c r="AA43" i="42"/>
  <c r="W43" i="42"/>
  <c r="I42" i="42"/>
  <c r="U4" i="42"/>
  <c r="R20" i="6"/>
  <c r="R9" i="42" s="1"/>
  <c r="AM8" i="6"/>
  <c r="R20" i="9"/>
  <c r="R12" i="42" s="1"/>
  <c r="AM14" i="11"/>
  <c r="R20" i="11"/>
  <c r="R14" i="42" s="1"/>
  <c r="AM19" i="17"/>
  <c r="R20" i="25"/>
  <c r="R28" i="42" s="1"/>
  <c r="AM11" i="30"/>
  <c r="R20" i="34"/>
  <c r="R37" i="42" s="1"/>
  <c r="U20" i="38"/>
  <c r="U41" i="42" s="1"/>
  <c r="AI43" i="42"/>
  <c r="AM15" i="6"/>
  <c r="AM10" i="7"/>
  <c r="AM12" i="8"/>
  <c r="AM11" i="10"/>
  <c r="AM11" i="11"/>
  <c r="AM12" i="11"/>
  <c r="AM19" i="11"/>
  <c r="R20" i="12"/>
  <c r="R15" i="42" s="1"/>
  <c r="AM15" i="12"/>
  <c r="AM14" i="13"/>
  <c r="R20" i="14"/>
  <c r="R17" i="42" s="1"/>
  <c r="R20" i="18"/>
  <c r="R21" i="42" s="1"/>
  <c r="AM16" i="18"/>
  <c r="AN20" i="18"/>
  <c r="AN21" i="42" s="1"/>
  <c r="AM12" i="19"/>
  <c r="AM12" i="20"/>
  <c r="AN20" i="21"/>
  <c r="AN24" i="42" s="1"/>
  <c r="U20" i="22"/>
  <c r="U25" i="42" s="1"/>
  <c r="AM15" i="28"/>
  <c r="AM14" i="29"/>
  <c r="AM12" i="30"/>
  <c r="R20" i="31"/>
  <c r="R34" i="42" s="1"/>
  <c r="AM12" i="32"/>
  <c r="R20" i="33"/>
  <c r="R36" i="42" s="1"/>
  <c r="AM12" i="34"/>
  <c r="AM15" i="35"/>
  <c r="AM16" i="36"/>
  <c r="AM17" i="36"/>
  <c r="AM18" i="36"/>
  <c r="AM19" i="36"/>
  <c r="R20" i="37"/>
  <c r="R40" i="42" s="1"/>
  <c r="AM10" i="38"/>
  <c r="AM19" i="38"/>
  <c r="AM10" i="3"/>
  <c r="AM13" i="6"/>
  <c r="AM11" i="8"/>
  <c r="AM18" i="9"/>
  <c r="AM18" i="10"/>
  <c r="AM18" i="11"/>
  <c r="AM13" i="12"/>
  <c r="AM19" i="13"/>
  <c r="AM13" i="14"/>
  <c r="AM14" i="14"/>
  <c r="AM12" i="15"/>
  <c r="R20" i="16"/>
  <c r="R19" i="42" s="1"/>
  <c r="AM17" i="16"/>
  <c r="AM16" i="17"/>
  <c r="AM15" i="18"/>
  <c r="AM18" i="19"/>
  <c r="AM12" i="22"/>
  <c r="AM12" i="23"/>
  <c r="AM18" i="24"/>
  <c r="AM15" i="25"/>
  <c r="AM17" i="26"/>
  <c r="AM17" i="27"/>
  <c r="U20" i="28"/>
  <c r="U31" i="42" s="1"/>
  <c r="AM13" i="28"/>
  <c r="AM12" i="29"/>
  <c r="AM18" i="30"/>
  <c r="U20" i="31"/>
  <c r="U34" i="42" s="1"/>
  <c r="AM13" i="31"/>
  <c r="AM11" i="32"/>
  <c r="AM19" i="32"/>
  <c r="AM13" i="33"/>
  <c r="AM11" i="34"/>
  <c r="AM14" i="35"/>
  <c r="AM14" i="36"/>
  <c r="U20" i="37"/>
  <c r="U40" i="42" s="1"/>
  <c r="AM13" i="37"/>
  <c r="AM18" i="38"/>
  <c r="AM17" i="8"/>
  <c r="AN20" i="9"/>
  <c r="AN12" i="42" s="1"/>
  <c r="AN20" i="10"/>
  <c r="AN13" i="42" s="1"/>
  <c r="AN20" i="11"/>
  <c r="AN14" i="42" s="1"/>
  <c r="U20" i="16"/>
  <c r="U19" i="42" s="1"/>
  <c r="AN20" i="17"/>
  <c r="AN20" i="42" s="1"/>
  <c r="AM13" i="18"/>
  <c r="R20" i="19"/>
  <c r="R22" i="42" s="1"/>
  <c r="AN20" i="19"/>
  <c r="AN22" i="42" s="1"/>
  <c r="AM16" i="24"/>
  <c r="AM13" i="25"/>
  <c r="R20" i="26"/>
  <c r="R29" i="42" s="1"/>
  <c r="AM15" i="26"/>
  <c r="AM13" i="27"/>
  <c r="AN20" i="30"/>
  <c r="AN33" i="42" s="1"/>
  <c r="AM17" i="32"/>
  <c r="AM11" i="33"/>
  <c r="AM17" i="33"/>
  <c r="AM12" i="35"/>
  <c r="AM12" i="36"/>
  <c r="AN20" i="36"/>
  <c r="AN39" i="42" s="1"/>
  <c r="AM11" i="37"/>
  <c r="AM18" i="37"/>
  <c r="AM16" i="38"/>
  <c r="U20" i="30"/>
  <c r="U33" i="42" s="1"/>
  <c r="U20" i="21"/>
  <c r="U24" i="42" s="1"/>
  <c r="U20" i="15"/>
  <c r="U18" i="42" s="1"/>
  <c r="U20" i="14"/>
  <c r="U17" i="42" s="1"/>
  <c r="U20" i="12"/>
  <c r="U15" i="42" s="1"/>
  <c r="U20" i="5"/>
  <c r="U8" i="42" s="1"/>
  <c r="Q42" i="42"/>
  <c r="J43" i="42"/>
  <c r="U20" i="13"/>
  <c r="U16" i="42" s="1"/>
  <c r="AJ20" i="4"/>
  <c r="AJ7" i="42" s="1"/>
  <c r="AM19" i="9"/>
  <c r="AM18" i="34"/>
  <c r="AM18" i="32"/>
  <c r="AM18" i="27"/>
  <c r="AM18" i="26"/>
  <c r="AM18" i="25"/>
  <c r="AM18" i="18"/>
  <c r="AM18" i="16"/>
  <c r="AM18" i="14"/>
  <c r="AM18" i="13"/>
  <c r="AM18" i="12"/>
  <c r="AM18" i="8"/>
  <c r="AM18" i="6"/>
  <c r="AM17" i="20"/>
  <c r="AM17" i="38"/>
  <c r="AM17" i="25"/>
  <c r="AM17" i="22"/>
  <c r="AM17" i="29"/>
  <c r="AM17" i="9"/>
  <c r="AM17" i="35"/>
  <c r="AM17" i="30"/>
  <c r="U20" i="27"/>
  <c r="U30" i="42" s="1"/>
  <c r="AM17" i="23"/>
  <c r="AM17" i="21"/>
  <c r="AM17" i="19"/>
  <c r="AM17" i="17"/>
  <c r="AM17" i="11"/>
  <c r="AM17" i="10"/>
  <c r="I43" i="42"/>
  <c r="AM16" i="7"/>
  <c r="AM16" i="33"/>
  <c r="AJ5" i="42"/>
  <c r="U20" i="9"/>
  <c r="U12" i="42" s="1"/>
  <c r="AM15" i="36"/>
  <c r="AM15" i="33"/>
  <c r="U20" i="33"/>
  <c r="U36" i="42" s="1"/>
  <c r="AM15" i="24"/>
  <c r="U20" i="24"/>
  <c r="U27" i="42" s="1"/>
  <c r="U20" i="19"/>
  <c r="U22" i="42" s="1"/>
  <c r="AM14" i="32"/>
  <c r="AM14" i="31"/>
  <c r="AM14" i="25"/>
  <c r="AM14" i="16"/>
  <c r="AM14" i="8"/>
  <c r="AM14" i="7"/>
  <c r="AM14" i="6"/>
  <c r="G43" i="42"/>
  <c r="U20" i="32"/>
  <c r="U35" i="42" s="1"/>
  <c r="X42" i="42"/>
  <c r="U20" i="7"/>
  <c r="U10" i="42" s="1"/>
  <c r="X43" i="42"/>
  <c r="AM14" i="37"/>
  <c r="AM14" i="34"/>
  <c r="AM14" i="28"/>
  <c r="AM14" i="27"/>
  <c r="AM14" i="26"/>
  <c r="AM14" i="18"/>
  <c r="AM14" i="12"/>
  <c r="AM13" i="19"/>
  <c r="AM13" i="29"/>
  <c r="AN20" i="22"/>
  <c r="AM13" i="22"/>
  <c r="AM13" i="10"/>
  <c r="AM13" i="38"/>
  <c r="AN20" i="38"/>
  <c r="AN20" i="32"/>
  <c r="AN20" i="31"/>
  <c r="AN20" i="25"/>
  <c r="AN20" i="20"/>
  <c r="AN20" i="16"/>
  <c r="AN20" i="8"/>
  <c r="L11" i="42"/>
  <c r="AN20" i="7"/>
  <c r="AN20" i="6"/>
  <c r="AN4" i="42"/>
  <c r="AK4" i="42"/>
  <c r="AN6" i="42"/>
  <c r="AK6" i="42"/>
  <c r="M6" i="42"/>
  <c r="T6" i="42"/>
  <c r="AR6" i="42" s="1"/>
  <c r="L6" i="42"/>
  <c r="O6" i="42"/>
  <c r="F6" i="42"/>
  <c r="E4" i="42"/>
  <c r="M4" i="42"/>
  <c r="M45" i="42" s="1"/>
  <c r="T4" i="42"/>
  <c r="AR4" i="42" s="1"/>
  <c r="L4" i="42"/>
  <c r="F4" i="42"/>
  <c r="O4" i="42"/>
  <c r="AM13" i="35"/>
  <c r="AM13" i="34"/>
  <c r="AM13" i="30"/>
  <c r="AM13" i="23"/>
  <c r="AM13" i="21"/>
  <c r="AM13" i="17"/>
  <c r="AM13" i="15"/>
  <c r="AM13" i="11"/>
  <c r="AM12" i="38"/>
  <c r="AM12" i="33"/>
  <c r="AM12" i="21"/>
  <c r="U20" i="18"/>
  <c r="U21" i="42" s="1"/>
  <c r="S42" i="42"/>
  <c r="AM11" i="36"/>
  <c r="U20" i="26"/>
  <c r="U29" i="42" s="1"/>
  <c r="AM11" i="24"/>
  <c r="AM11" i="13"/>
  <c r="W42" i="42"/>
  <c r="AI42" i="42"/>
  <c r="K42" i="42"/>
  <c r="AM10" i="9"/>
  <c r="AJ20" i="3"/>
  <c r="AM10" i="32"/>
  <c r="AM10" i="31"/>
  <c r="AM10" i="25"/>
  <c r="AM10" i="16"/>
  <c r="AM10" i="8"/>
  <c r="AM10" i="6"/>
  <c r="AM10" i="37"/>
  <c r="AM10" i="34"/>
  <c r="AM10" i="28"/>
  <c r="AM10" i="27"/>
  <c r="AM10" i="26"/>
  <c r="AM10" i="14"/>
  <c r="AM9" i="22"/>
  <c r="AM9" i="20"/>
  <c r="AM9" i="36"/>
  <c r="AK31" i="42"/>
  <c r="AM9" i="24"/>
  <c r="AM9" i="23"/>
  <c r="AM9" i="21"/>
  <c r="AM9" i="15"/>
  <c r="AM9" i="13"/>
  <c r="AM9" i="10"/>
  <c r="N42" i="42"/>
  <c r="AM9" i="7"/>
  <c r="AJ20" i="7"/>
  <c r="AM9" i="9"/>
  <c r="AJ20" i="9"/>
  <c r="AM10" i="10"/>
  <c r="AJ20" i="10"/>
  <c r="AM9" i="12"/>
  <c r="AJ20" i="12"/>
  <c r="AJ20" i="13"/>
  <c r="AM10" i="13"/>
  <c r="AM9" i="14"/>
  <c r="AJ20" i="14"/>
  <c r="AJ20" i="15"/>
  <c r="AM10" i="15"/>
  <c r="AM10" i="17"/>
  <c r="AM10" i="18"/>
  <c r="AJ20" i="18"/>
  <c r="AJ20" i="19"/>
  <c r="AM10" i="19"/>
  <c r="AM11" i="21"/>
  <c r="AJ20" i="21"/>
  <c r="AM10" i="22"/>
  <c r="AJ20" i="22"/>
  <c r="AM10" i="24"/>
  <c r="AJ20" i="24"/>
  <c r="AM9" i="25"/>
  <c r="AJ20" i="25"/>
  <c r="AM9" i="26"/>
  <c r="AJ20" i="26"/>
  <c r="AM10" i="30"/>
  <c r="AJ20" i="30"/>
  <c r="AM9" i="32"/>
  <c r="AJ20" i="32"/>
  <c r="AM9" i="33"/>
  <c r="AJ20" i="33"/>
  <c r="AM10" i="36"/>
  <c r="AJ20" i="36"/>
  <c r="AM9" i="37"/>
  <c r="AJ20" i="37"/>
  <c r="AM9" i="38"/>
  <c r="AJ20" i="38"/>
  <c r="AM9" i="6"/>
  <c r="AJ20" i="6"/>
  <c r="AM9" i="8"/>
  <c r="AJ20" i="8"/>
  <c r="AJ20" i="11"/>
  <c r="AM10" i="11"/>
  <c r="AM9" i="16"/>
  <c r="AJ20" i="16"/>
  <c r="AM10" i="20"/>
  <c r="AJ20" i="20"/>
  <c r="AJ20" i="23"/>
  <c r="AM10" i="23"/>
  <c r="AM11" i="27"/>
  <c r="AJ20" i="27"/>
  <c r="AM9" i="28"/>
  <c r="AJ20" i="28"/>
  <c r="AJ20" i="29"/>
  <c r="AM10" i="29"/>
  <c r="AM9" i="31"/>
  <c r="AJ20" i="31"/>
  <c r="AM9" i="34"/>
  <c r="AJ20" i="34"/>
  <c r="AM10" i="35"/>
  <c r="E45" i="42" l="1"/>
  <c r="E42" i="42"/>
  <c r="E46" i="42" s="1"/>
  <c r="E47" i="42" s="1"/>
  <c r="H43" i="42"/>
  <c r="U4" i="43"/>
  <c r="R42" i="42"/>
  <c r="D45" i="42"/>
  <c r="AM20" i="4"/>
  <c r="AM7" i="42" s="1"/>
  <c r="O45" i="42"/>
  <c r="AK43" i="42"/>
  <c r="M42" i="42"/>
  <c r="L45" i="42"/>
  <c r="L42" i="42"/>
  <c r="R45" i="42"/>
  <c r="U45" i="42"/>
  <c r="AM4" i="42"/>
  <c r="G20" i="24"/>
  <c r="AK12" i="43"/>
  <c r="U42" i="42"/>
  <c r="T43" i="42"/>
  <c r="O43" i="42"/>
  <c r="R42" i="43"/>
  <c r="AL42" i="43"/>
  <c r="AM5" i="42"/>
  <c r="O42" i="42"/>
  <c r="R43" i="42"/>
  <c r="U43" i="42"/>
  <c r="AN25" i="42"/>
  <c r="AN41" i="42"/>
  <c r="AN35" i="42"/>
  <c r="AN34" i="42"/>
  <c r="AN28" i="42"/>
  <c r="AN23" i="42"/>
  <c r="AN19" i="42"/>
  <c r="AN11" i="42"/>
  <c r="AN10" i="42"/>
  <c r="AN9" i="42"/>
  <c r="AM20" i="3"/>
  <c r="AJ6" i="42"/>
  <c r="AJ32" i="42"/>
  <c r="AM20" i="29"/>
  <c r="AM32" i="42" s="1"/>
  <c r="AM20" i="23"/>
  <c r="AM26" i="42" s="1"/>
  <c r="AJ26" i="42"/>
  <c r="AM20" i="11"/>
  <c r="AM14" i="42" s="1"/>
  <c r="AJ14" i="42"/>
  <c r="AJ22" i="42"/>
  <c r="AM20" i="19"/>
  <c r="AM22" i="42" s="1"/>
  <c r="AM20" i="15"/>
  <c r="AM18" i="42" s="1"/>
  <c r="AJ18" i="42"/>
  <c r="AJ16" i="42"/>
  <c r="AM20" i="34"/>
  <c r="AM37" i="42" s="1"/>
  <c r="AJ37" i="42"/>
  <c r="AM20" i="31"/>
  <c r="AJ34" i="42"/>
  <c r="AM20" i="28"/>
  <c r="AM31" i="42" s="1"/>
  <c r="AJ31" i="42"/>
  <c r="AJ30" i="42"/>
  <c r="AM20" i="27"/>
  <c r="AM30" i="42" s="1"/>
  <c r="AM20" i="20"/>
  <c r="AJ23" i="42"/>
  <c r="AM20" i="16"/>
  <c r="AJ19" i="42"/>
  <c r="AM20" i="8"/>
  <c r="AJ11" i="42"/>
  <c r="AM20" i="6"/>
  <c r="AJ9" i="42"/>
  <c r="AM20" i="38"/>
  <c r="AJ41" i="42"/>
  <c r="AJ40" i="42"/>
  <c r="AM20" i="37"/>
  <c r="AM40" i="42" s="1"/>
  <c r="AM20" i="36"/>
  <c r="AM39" i="42" s="1"/>
  <c r="AJ39" i="42"/>
  <c r="AM20" i="33"/>
  <c r="AM36" i="42" s="1"/>
  <c r="AJ36" i="42"/>
  <c r="AM20" i="32"/>
  <c r="AJ35" i="42"/>
  <c r="AM20" i="30"/>
  <c r="AM33" i="42" s="1"/>
  <c r="AJ33" i="42"/>
  <c r="AM20" i="26"/>
  <c r="AM29" i="42" s="1"/>
  <c r="AJ29" i="42"/>
  <c r="AM20" i="25"/>
  <c r="AJ28" i="42"/>
  <c r="AM20" i="24"/>
  <c r="AM27" i="42" s="1"/>
  <c r="AJ27" i="42"/>
  <c r="AM20" i="22"/>
  <c r="AJ25" i="42"/>
  <c r="AM20" i="21"/>
  <c r="AM24" i="42" s="1"/>
  <c r="AJ24" i="42"/>
  <c r="AM20" i="18"/>
  <c r="AM21" i="42" s="1"/>
  <c r="AJ21" i="42"/>
  <c r="AM20" i="14"/>
  <c r="AM17" i="42" s="1"/>
  <c r="AJ17" i="42"/>
  <c r="AM20" i="12"/>
  <c r="AM15" i="42" s="1"/>
  <c r="AJ15" i="42"/>
  <c r="AM20" i="10"/>
  <c r="AM13" i="42" s="1"/>
  <c r="AJ13" i="42"/>
  <c r="AM20" i="9"/>
  <c r="AJ12" i="42"/>
  <c r="AJ10" i="42"/>
  <c r="AM20" i="7"/>
  <c r="AK4" i="43" l="1"/>
  <c r="AM12" i="42"/>
  <c r="AM25" i="42"/>
  <c r="AM41" i="42"/>
  <c r="AM35" i="42"/>
  <c r="AM34" i="42"/>
  <c r="AM28" i="42"/>
  <c r="AM23" i="42"/>
  <c r="AM19" i="42"/>
  <c r="AM11" i="42"/>
  <c r="AM10" i="42"/>
  <c r="AJ43" i="42"/>
  <c r="AM9" i="42"/>
  <c r="AM6" i="42"/>
  <c r="AJ35" i="43" l="1"/>
  <c r="AJ9" i="43" l="1"/>
  <c r="AJ22" i="43"/>
  <c r="AJ15" i="43"/>
  <c r="AJ34" i="43"/>
  <c r="AJ14" i="43"/>
  <c r="AJ26" i="43"/>
  <c r="AJ8" i="43"/>
  <c r="AJ13" i="43"/>
  <c r="AJ21" i="43"/>
  <c r="AJ41" i="43"/>
  <c r="AJ23" i="43"/>
  <c r="AJ32" i="43"/>
  <c r="AJ11" i="43"/>
  <c r="AJ24" i="43"/>
  <c r="AJ10" i="43"/>
  <c r="AJ17" i="43"/>
  <c r="AJ18" i="43"/>
  <c r="AJ39" i="43"/>
  <c r="AJ7" i="43"/>
  <c r="AJ19" i="43"/>
  <c r="AJ31" i="43"/>
  <c r="AJ27" i="43"/>
  <c r="AJ33" i="43"/>
  <c r="AJ16" i="43"/>
  <c r="AJ36" i="43"/>
  <c r="AJ5" i="43"/>
  <c r="AJ38" i="43"/>
  <c r="AJ29" i="43"/>
  <c r="AJ28" i="43"/>
  <c r="AJ6" i="43"/>
  <c r="AJ25" i="43"/>
  <c r="AJ30" i="43"/>
  <c r="AJ37" i="43"/>
  <c r="AJ40" i="43"/>
  <c r="AJ20" i="43"/>
  <c r="AJ12" i="43" l="1"/>
  <c r="AJ4" i="43" l="1"/>
  <c r="AH12" i="39"/>
  <c r="AH41" i="39" l="1"/>
  <c r="AH8" i="39"/>
  <c r="AH7" i="39"/>
  <c r="AH34" i="39"/>
  <c r="AH28" i="39"/>
  <c r="AH31" i="39"/>
  <c r="AH13" i="39"/>
  <c r="AH33" i="39"/>
  <c r="AH24" i="39"/>
  <c r="AH22" i="39"/>
  <c r="AH30" i="39"/>
  <c r="AH15" i="39"/>
  <c r="AH17" i="39"/>
  <c r="AH35" i="39"/>
  <c r="AH23" i="39"/>
  <c r="AJ42" i="43"/>
  <c r="AH18" i="39"/>
  <c r="AH38" i="39"/>
  <c r="AH26" i="39"/>
  <c r="AH29" i="39"/>
  <c r="AH14" i="39"/>
  <c r="AH16" i="39"/>
  <c r="AH37" i="39"/>
  <c r="AH32" i="39"/>
  <c r="AH20" i="39"/>
  <c r="AH40" i="39"/>
  <c r="AH11" i="39"/>
  <c r="AH25" i="39"/>
  <c r="AH27" i="39"/>
  <c r="AH36" i="39"/>
  <c r="AH10" i="39"/>
  <c r="AH6" i="39"/>
  <c r="T20" i="5" l="1"/>
  <c r="T8" i="42" s="1"/>
  <c r="AM17" i="5"/>
  <c r="AM11" i="5"/>
  <c r="AM15" i="5"/>
  <c r="AM14" i="5"/>
  <c r="AM18" i="5"/>
  <c r="AM16" i="5"/>
  <c r="AM9" i="5"/>
  <c r="AM19" i="5"/>
  <c r="AM12" i="5"/>
  <c r="AM13" i="5"/>
  <c r="AM10" i="5"/>
  <c r="AM8" i="5"/>
  <c r="T42" i="42" l="1"/>
  <c r="AR8" i="42"/>
  <c r="AR42" i="42" s="1"/>
  <c r="T45" i="42"/>
  <c r="AJ20" i="5"/>
  <c r="AM20" i="5" l="1"/>
  <c r="AM8" i="42" s="1"/>
  <c r="AJ8" i="42"/>
  <c r="AH9" i="39" l="1"/>
  <c r="F20" i="35" l="1"/>
  <c r="F38" i="42" s="1"/>
  <c r="H20" i="35" l="1"/>
  <c r="AM8" i="35" l="1"/>
  <c r="AJ20" i="35"/>
  <c r="AH39" i="39" l="1"/>
  <c r="AJ38" i="42"/>
  <c r="AM20" i="35"/>
  <c r="AM38" i="42" s="1"/>
  <c r="F20" i="17"/>
  <c r="F20" i="42" s="1"/>
  <c r="H20" i="17"/>
  <c r="F45" i="42" l="1"/>
  <c r="F42" i="42"/>
  <c r="AM8" i="17" l="1"/>
  <c r="AJ20" i="17"/>
  <c r="H45" i="42"/>
  <c r="H42" i="42"/>
  <c r="AJ20" i="42" l="1"/>
  <c r="AM20" i="17"/>
  <c r="AM20" i="42" s="1"/>
  <c r="AH21" i="39" l="1"/>
  <c r="AJ42" i="42"/>
  <c r="AJ45" i="42"/>
  <c r="AK42" i="48" l="1"/>
  <c r="AJ40" i="49"/>
  <c r="AN107" i="1" l="1"/>
  <c r="AH108" i="1"/>
  <c r="AF108" i="1"/>
  <c r="AD108" i="1"/>
  <c r="AB108" i="1"/>
  <c r="Z108" i="1"/>
  <c r="X108" i="1"/>
  <c r="V108" i="1"/>
  <c r="S108" i="1"/>
  <c r="P108" i="1"/>
  <c r="N108" i="1"/>
  <c r="L108" i="1"/>
  <c r="J108" i="1"/>
  <c r="H108" i="1"/>
  <c r="F108" i="1"/>
  <c r="AL108" i="1"/>
  <c r="AI108" i="1"/>
  <c r="AE108" i="1"/>
  <c r="AC108" i="1"/>
  <c r="AA108" i="1"/>
  <c r="Y108" i="1"/>
  <c r="T108" i="1"/>
  <c r="Q108" i="1"/>
  <c r="O108" i="1"/>
  <c r="M108" i="1"/>
  <c r="K108" i="1"/>
  <c r="I108" i="1"/>
  <c r="G108" i="1"/>
  <c r="E108" i="1"/>
  <c r="D108" i="1"/>
  <c r="AG108" i="1"/>
  <c r="W108" i="1"/>
  <c r="AK108" i="1"/>
  <c r="AN108" i="1" s="1"/>
  <c r="AJ107" i="1"/>
  <c r="U107" i="1"/>
  <c r="U108" i="1" s="1"/>
  <c r="AN85" i="1"/>
  <c r="AJ85" i="1"/>
  <c r="R107" i="1"/>
  <c r="R108" i="1"/>
  <c r="AM107" i="1" l="1"/>
  <c r="AM85" i="1"/>
  <c r="AJ108" i="1"/>
  <c r="AM108" i="1" s="1"/>
  <c r="AH5" i="39" l="1"/>
  <c r="X41" i="49" l="1"/>
  <c r="X42" i="49" s="1"/>
  <c r="X29" i="38"/>
  <c r="X73" i="38" s="1"/>
  <c r="X96" i="38" s="1"/>
  <c r="X30" i="38" l="1"/>
  <c r="X74" i="38" s="1"/>
  <c r="X31" i="38"/>
  <c r="U96" i="38"/>
  <c r="X75" i="38" l="1"/>
  <c r="X32" i="38"/>
  <c r="X97" i="38"/>
  <c r="X98" i="38" l="1"/>
  <c r="U98" i="38" s="1"/>
  <c r="U97" i="38"/>
  <c r="X76" i="38"/>
  <c r="X77" i="38" l="1"/>
  <c r="X99" i="38"/>
  <c r="U99" i="38" l="1"/>
  <c r="X78" i="38"/>
  <c r="X100" i="38"/>
  <c r="U100" i="38" s="1"/>
  <c r="X79" i="38" l="1"/>
  <c r="X101" i="38"/>
  <c r="U101" i="38" s="1"/>
  <c r="X80" i="38" l="1"/>
  <c r="X102" i="38"/>
  <c r="U102" i="38" s="1"/>
  <c r="X81" i="38" l="1"/>
  <c r="X103" i="38"/>
  <c r="U103" i="38" s="1"/>
  <c r="X82" i="38" l="1"/>
  <c r="X104" i="38"/>
  <c r="U104" i="38" s="1"/>
  <c r="X83" i="38" l="1"/>
  <c r="X105" i="38"/>
  <c r="U105" i="38" s="1"/>
  <c r="X84" i="38" l="1"/>
  <c r="X41" i="38"/>
  <c r="X41" i="43" s="1"/>
  <c r="X106" i="38"/>
  <c r="U106" i="38" s="1"/>
  <c r="X42" i="43" l="1"/>
  <c r="X107" i="38"/>
  <c r="X85" i="38"/>
  <c r="U107" i="38" l="1"/>
  <c r="U108" i="38" s="1"/>
  <c r="X108" i="38"/>
  <c r="AK16" i="42" l="1"/>
  <c r="AK45" i="42" s="1"/>
  <c r="AN20" i="13"/>
  <c r="AM20" i="13" s="1"/>
  <c r="AM16" i="42" s="1"/>
  <c r="AM42" i="42" s="1"/>
  <c r="AN16" i="42" l="1"/>
  <c r="AN42" i="42" s="1"/>
  <c r="AK42" i="42"/>
  <c r="Y77" i="38" l="1"/>
  <c r="Y78" i="38" l="1"/>
  <c r="Y100" i="38"/>
  <c r="Y101" i="38"/>
  <c r="Y79" i="38"/>
  <c r="Y80" i="38" l="1"/>
  <c r="Y102" i="38"/>
  <c r="Y103" i="38" l="1"/>
  <c r="Y81" i="38"/>
  <c r="Y82" i="38" l="1"/>
  <c r="Y104" i="38"/>
  <c r="Y83" i="38" l="1"/>
  <c r="Y105" i="38"/>
  <c r="Y84" i="38" l="1"/>
  <c r="Y107" i="38" s="1"/>
  <c r="Y106" i="38"/>
  <c r="Z77" i="38"/>
  <c r="Z100" i="38" s="1"/>
  <c r="Z78" i="38"/>
  <c r="U78" i="38" l="1"/>
  <c r="Z101" i="38"/>
  <c r="Z79" i="38"/>
  <c r="U77" i="38"/>
  <c r="Z80" i="38" l="1"/>
  <c r="U79" i="38"/>
  <c r="Z102" i="38"/>
  <c r="U80" i="38" l="1"/>
  <c r="Z103" i="38"/>
  <c r="Z81" i="38"/>
  <c r="Z82" i="38" l="1"/>
  <c r="Z104" i="38"/>
  <c r="U81" i="38"/>
  <c r="U82" i="38" l="1"/>
  <c r="Z105" i="38"/>
  <c r="Z83" i="38"/>
  <c r="Z84" i="38" l="1"/>
  <c r="Z107" i="38" s="1"/>
  <c r="U83" i="38"/>
  <c r="Z106" i="38"/>
  <c r="U84" i="38" l="1"/>
  <c r="Y41" i="49"/>
  <c r="Y42" i="49" s="1"/>
  <c r="Y29" i="38"/>
  <c r="Y73" i="38" s="1"/>
  <c r="Y30" i="38"/>
  <c r="Y74" i="38" s="1"/>
  <c r="Y97" i="38" l="1"/>
  <c r="Y96" i="38"/>
  <c r="Y31" i="38"/>
  <c r="Y75" i="38" l="1"/>
  <c r="Y32" i="38"/>
  <c r="Y76" i="38" l="1"/>
  <c r="Y41" i="38"/>
  <c r="Y41" i="43" s="1"/>
  <c r="Y98" i="38"/>
  <c r="Y85" i="38"/>
  <c r="Y42" i="43" l="1"/>
  <c r="Y99" i="38"/>
  <c r="Y108" i="38" s="1"/>
  <c r="Z41" i="49"/>
  <c r="Z42" i="49" s="1"/>
  <c r="U40" i="49"/>
  <c r="AK40" i="49" s="1"/>
  <c r="Z29" i="38"/>
  <c r="Z30" i="38" s="1"/>
  <c r="Z74" i="38" l="1"/>
  <c r="Z31" i="38"/>
  <c r="U41" i="49"/>
  <c r="Z73" i="38"/>
  <c r="U73" i="38" l="1"/>
  <c r="Z96" i="38"/>
  <c r="U74" i="38"/>
  <c r="Z97" i="38"/>
  <c r="U42" i="49"/>
  <c r="AK41" i="49"/>
  <c r="AK42" i="49" s="1"/>
  <c r="AM42" i="49" s="1"/>
  <c r="Z32" i="38"/>
  <c r="Z75" i="38"/>
  <c r="U41" i="38"/>
  <c r="Z98" i="38" l="1"/>
  <c r="U75" i="38"/>
  <c r="Z76" i="38"/>
  <c r="Z41" i="38"/>
  <c r="Z41" i="43" s="1"/>
  <c r="Z85" i="38"/>
  <c r="U41" i="43" l="1"/>
  <c r="Z42" i="43"/>
  <c r="U76" i="38"/>
  <c r="U85" i="38" s="1"/>
  <c r="Z99" i="38"/>
  <c r="Z108" i="38" s="1"/>
  <c r="AH42" i="39" l="1"/>
  <c r="AK41" i="43"/>
  <c r="U30" i="15" l="1"/>
  <c r="U29" i="15"/>
  <c r="W30" i="15"/>
  <c r="W74" i="15" s="1"/>
  <c r="W31" i="15"/>
  <c r="W32" i="15" s="1"/>
  <c r="W73" i="15"/>
  <c r="W79" i="15" l="1"/>
  <c r="W78" i="15"/>
  <c r="U74" i="15"/>
  <c r="W97" i="15"/>
  <c r="U97" i="15" s="1"/>
  <c r="U32" i="15"/>
  <c r="W76" i="15"/>
  <c r="W75" i="15"/>
  <c r="U31" i="15"/>
  <c r="U73" i="15"/>
  <c r="W96" i="15"/>
  <c r="W101" i="15" l="1"/>
  <c r="U101" i="15" s="1"/>
  <c r="U78" i="15"/>
  <c r="W80" i="15"/>
  <c r="W102" i="15"/>
  <c r="U102" i="15" s="1"/>
  <c r="U79" i="15"/>
  <c r="U96" i="15"/>
  <c r="W98" i="15"/>
  <c r="U98" i="15" s="1"/>
  <c r="U75" i="15"/>
  <c r="U76" i="15"/>
  <c r="W99" i="15"/>
  <c r="U99" i="15" s="1"/>
  <c r="W81" i="15" l="1"/>
  <c r="W103" i="15"/>
  <c r="U103" i="15" s="1"/>
  <c r="U80" i="15"/>
  <c r="W82" i="15" l="1"/>
  <c r="W104" i="15"/>
  <c r="U81" i="15"/>
  <c r="U104" i="15" l="1"/>
  <c r="W105" i="15"/>
  <c r="U105" i="15" s="1"/>
  <c r="U82" i="15"/>
  <c r="W83" i="15"/>
  <c r="U41" i="15" l="1"/>
  <c r="W84" i="15"/>
  <c r="W41" i="15"/>
  <c r="W18" i="43" s="1"/>
  <c r="W106" i="15"/>
  <c r="U106" i="15" s="1"/>
  <c r="U83" i="15"/>
  <c r="U18" i="43" l="1"/>
  <c r="W42" i="43"/>
  <c r="W107" i="15"/>
  <c r="U84" i="15"/>
  <c r="U85" i="15" s="1"/>
  <c r="W85" i="15"/>
  <c r="U107" i="15" l="1"/>
  <c r="U108" i="15" s="1"/>
  <c r="W108" i="15"/>
  <c r="U42" i="43"/>
  <c r="AK18" i="43"/>
  <c r="AK42" i="43" s="1"/>
  <c r="AH19" i="39" l="1"/>
  <c r="AH43" i="39"/>
</calcChain>
</file>

<file path=xl/comments1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nigro</author>
    <author>abaima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6" authorId="1" shapeId="0">
      <text>
        <r>
          <rPr>
            <b/>
            <sz val="8"/>
            <color indexed="81"/>
            <rFont val="Tahoma"/>
            <family val="2"/>
          </rPr>
          <t>abaima:
LO SPAZZAMENTO VA INSERITO IN QUESTA COLONNA E SOMMATO ALL'RSU POICHE' FINISCE IN DISCARICA TUTTO LO SPAZZAMENTO SEA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6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7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9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0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1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2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3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4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5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6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7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8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9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0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1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2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3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4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5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6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7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8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9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0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1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2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3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4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5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6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7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8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9.xml><?xml version="1.0" encoding="utf-8"?>
<comments xmlns="http://schemas.openxmlformats.org/spreadsheetml/2006/main">
  <authors>
    <author>nigro</author>
  </authors>
  <commentList>
    <comment ref="R2" authorId="0" shape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0.xml><?xml version="1.0" encoding="utf-8"?>
<comments xmlns="http://schemas.openxmlformats.org/spreadsheetml/2006/main">
  <authors>
    <author>Autore</author>
  </authors>
  <commentList>
    <comment ref="R1" authorId="0" shape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1.xml><?xml version="1.0" encoding="utf-8"?>
<comments xmlns="http://schemas.openxmlformats.org/spreadsheetml/2006/main">
  <authors>
    <author>Autore</author>
  </authors>
  <commentList>
    <comment ref="R2" authorId="0" shape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2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2.xml><?xml version="1.0" encoding="utf-8"?>
<comments xmlns="http://schemas.openxmlformats.org/spreadsheetml/2006/main">
  <authors>
    <author>Autore</author>
    <author>alessandro baima</author>
  </authors>
  <commentList>
    <comment ref="AB2" authorId="0" shapeId="0">
      <text>
        <r>
          <rPr>
            <b/>
            <sz val="9"/>
            <color indexed="81"/>
            <rFont val="Tahoma"/>
            <family val="2"/>
          </rPr>
          <t>Autore:</t>
        </r>
        <r>
          <rPr>
            <sz val="9"/>
            <color indexed="81"/>
            <rFont val="Tahoma"/>
            <family val="2"/>
          </rPr>
          <t xml:space="preserve">
R1 R2 R3 R4 R5</t>
        </r>
      </text>
    </comment>
    <comment ref="AB3" authorId="1" shapeId="0">
      <text>
        <r>
          <rPr>
            <b/>
            <sz val="9"/>
            <color indexed="81"/>
            <rFont val="Tahoma"/>
            <family val="2"/>
          </rPr>
          <t>alessandro baima:</t>
        </r>
        <r>
          <rPr>
            <sz val="9"/>
            <color indexed="81"/>
            <rFont val="Tahoma"/>
            <family val="2"/>
          </rPr>
          <t xml:space="preserve">
385416-3680</t>
        </r>
      </text>
    </comment>
    <comment ref="AJ3" authorId="1" shapeId="0">
      <text>
        <r>
          <rPr>
            <b/>
            <sz val="9"/>
            <color indexed="81"/>
            <rFont val="Tahoma"/>
            <family val="2"/>
          </rPr>
          <t>alessandro baima:</t>
        </r>
        <r>
          <rPr>
            <sz val="9"/>
            <color indexed="81"/>
            <rFont val="Tahoma"/>
            <family val="2"/>
          </rPr>
          <t xml:space="preserve">
8853-4850=4003</t>
        </r>
      </text>
    </comment>
  </commentList>
</comments>
</file>

<file path=xl/sharedStrings.xml><?xml version="1.0" encoding="utf-8"?>
<sst xmlns="http://schemas.openxmlformats.org/spreadsheetml/2006/main" count="19417" uniqueCount="313">
  <si>
    <t>TAB. 1</t>
  </si>
  <si>
    <t xml:space="preserve">CONSORZIO INTERCOMUNALE DI SERVIZI PER L'AMBIENTE </t>
  </si>
  <si>
    <t>COMUNE</t>
  </si>
  <si>
    <t>ALA DI STURA</t>
  </si>
  <si>
    <t>ORGANICO</t>
  </si>
  <si>
    <t>VERDE</t>
  </si>
  <si>
    <t>CARTA E CARTONE</t>
  </si>
  <si>
    <t>CARTA E ASSIMILATI</t>
  </si>
  <si>
    <t>VETRO</t>
  </si>
  <si>
    <t>SOLO VETRO ASSIMILATI</t>
  </si>
  <si>
    <t>ALLUMINIO</t>
  </si>
  <si>
    <t>METALLO</t>
  </si>
  <si>
    <t>PLASTICA</t>
  </si>
  <si>
    <t>LEGNO</t>
  </si>
  <si>
    <t>TESSILI</t>
  </si>
  <si>
    <t>VETRO/METALLO</t>
  </si>
  <si>
    <t>PLASTICA/METALLO</t>
  </si>
  <si>
    <t>VET/PLAS/MET</t>
  </si>
  <si>
    <t>ALTRO MULTI MATERIALE</t>
  </si>
  <si>
    <t>RAEE</t>
  </si>
  <si>
    <t>INGOMBRANTI</t>
  </si>
  <si>
    <t>TOT RUP + ALTRE RACCOLTE</t>
  </si>
  <si>
    <t>TOT INERTI</t>
  </si>
  <si>
    <t>PILE</t>
  </si>
  <si>
    <t>FARMACI</t>
  </si>
  <si>
    <t>OLIO ESAUSTO</t>
  </si>
  <si>
    <t>TONER E CARTUCCE</t>
  </si>
  <si>
    <t>FANGHI E RESIDUI DI REAZIONE</t>
  </si>
  <si>
    <t>VERNICI DI SCARTO</t>
  </si>
  <si>
    <t>IMBALLAGGI SOSTANZE PERICOLOSE</t>
  </si>
  <si>
    <t>TUBI FLUORESCENTI</t>
  </si>
  <si>
    <t>ACC. AL PIOMBO</t>
  </si>
  <si>
    <t>PNUM</t>
  </si>
  <si>
    <t>IMBALLAGGI MISTI</t>
  </si>
  <si>
    <t>MERCATALI</t>
  </si>
  <si>
    <t>SPAZZ.</t>
  </si>
  <si>
    <t>TOTALE R.D.</t>
  </si>
  <si>
    <t>RSU +    RSA +    CIMIT +    SPAZ</t>
  </si>
  <si>
    <t>ING.</t>
  </si>
  <si>
    <t xml:space="preserve"> % R.D.</t>
  </si>
  <si>
    <t>TOT         RSU + ING</t>
  </si>
  <si>
    <t>KG.</t>
  </si>
  <si>
    <t>%</t>
  </si>
  <si>
    <t>GENNAIO</t>
  </si>
  <si>
    <t>FEBBRAIO</t>
  </si>
  <si>
    <t>MARZO</t>
  </si>
  <si>
    <t>APRILE</t>
  </si>
  <si>
    <t>MAGGIO</t>
  </si>
  <si>
    <t xml:space="preserve">GIUGNO </t>
  </si>
  <si>
    <t>LUGLIO</t>
  </si>
  <si>
    <t>AGOSTO</t>
  </si>
  <si>
    <t>SETTEMBRE</t>
  </si>
  <si>
    <t>OTTOBRE</t>
  </si>
  <si>
    <t>NOVEMBRE</t>
  </si>
  <si>
    <t>DICEMBRE</t>
  </si>
  <si>
    <t>TOTALE</t>
  </si>
  <si>
    <t>CODICI C.E.R.</t>
  </si>
  <si>
    <t>15.01.01 20.01.01</t>
  </si>
  <si>
    <t>17.04.07 20.01.40</t>
  </si>
  <si>
    <t>15.01.02 20.01.39</t>
  </si>
  <si>
    <t>15.01.07 20.01.02</t>
  </si>
  <si>
    <t>20.01.34 20.01.33</t>
  </si>
  <si>
    <t>20.03.04   07.01.08</t>
  </si>
  <si>
    <t>TAB. 2</t>
  </si>
  <si>
    <t>ECOSTAZIONI CONSORTILI</t>
  </si>
  <si>
    <t>TAB. 3</t>
  </si>
  <si>
    <t>TAB. 4</t>
  </si>
  <si>
    <t>TOTALE - "TABELLA NORMALIZZATA"</t>
  </si>
  <si>
    <t>VETRO/METALLO 97%</t>
  </si>
  <si>
    <t>VET/PLAS/MET 93%</t>
  </si>
  <si>
    <t>ALTRO MULTI MATERIALE 80%</t>
  </si>
  <si>
    <t>RAEE 60%</t>
  </si>
  <si>
    <t>INGOMBRANTI 60%</t>
  </si>
  <si>
    <t xml:space="preserve"> Serie 1 :  Andamento R.D.</t>
  </si>
  <si>
    <t xml:space="preserve"> Serie 2 :  Andamento R.S.U.</t>
  </si>
  <si>
    <t>BALANGERO</t>
  </si>
  <si>
    <t>CARTA ASSIMILATI</t>
  </si>
  <si>
    <t>BALME</t>
  </si>
  <si>
    <t>BARBANIA</t>
  </si>
  <si>
    <t>CAFASSE</t>
  </si>
  <si>
    <t>CANTOIRA</t>
  </si>
  <si>
    <t>CERES</t>
  </si>
  <si>
    <t>CHIALAMBERTO</t>
  </si>
  <si>
    <t>CIRIE'</t>
  </si>
  <si>
    <t>COASSOLO T.SE</t>
  </si>
  <si>
    <t>CORIO</t>
  </si>
  <si>
    <t>FIANO</t>
  </si>
  <si>
    <t>FRONT</t>
  </si>
  <si>
    <t>GERMAGNANO</t>
  </si>
  <si>
    <t>GIVOLETTO</t>
  </si>
  <si>
    <t>GROSCAVALLO</t>
  </si>
  <si>
    <t>GROSSO</t>
  </si>
  <si>
    <t>LA CASSA</t>
  </si>
  <si>
    <t>LANZO T.SE</t>
  </si>
  <si>
    <t>LEMIE</t>
  </si>
  <si>
    <t>MATHI</t>
  </si>
  <si>
    <t>MEZZENILE</t>
  </si>
  <si>
    <t>MONASTERO DI LANZO</t>
  </si>
  <si>
    <t>NOLE</t>
  </si>
  <si>
    <t>PESSINETTO</t>
  </si>
  <si>
    <t>ROBASSOMERO</t>
  </si>
  <si>
    <t>ROCCA</t>
  </si>
  <si>
    <t>SAN CARLO C.SE</t>
  </si>
  <si>
    <t>SAN MAURIZIO C.SE</t>
  </si>
  <si>
    <t>TRAVES</t>
  </si>
  <si>
    <t>USSEGLIO</t>
  </si>
  <si>
    <t>VAL DELLA TORRE</t>
  </si>
  <si>
    <t>VALLO T.SE</t>
  </si>
  <si>
    <t>VARISELLA</t>
  </si>
  <si>
    <t>VAUDA C.SE</t>
  </si>
  <si>
    <t>VILLANOVA</t>
  </si>
  <si>
    <t>VIU'</t>
  </si>
  <si>
    <t>TUTTI I QUANTITATIVI VENGONO RIPORTATI IN TONNELLATE</t>
  </si>
  <si>
    <t>Tutti i q.vi di raccolta si intendono in Tonnellate</t>
  </si>
  <si>
    <t>mese di riferimento</t>
  </si>
  <si>
    <t>q.vo di rifiuto avviato a impianto di pre-selezione stabilizzazione
(provincia e fuori provincia)</t>
  </si>
  <si>
    <t>q.vo di organico raccolto</t>
  </si>
  <si>
    <t>q.vo di verde raccolto</t>
  </si>
  <si>
    <t>q.vo di alluminio raccolto</t>
  </si>
  <si>
    <t>q.vo di metallo raccolto</t>
  </si>
  <si>
    <t>q.vo di plastica raccolta
(questa voce comprende plastica bottiglie e altra plastica)</t>
  </si>
  <si>
    <t>q.vo di legno raccolto</t>
  </si>
  <si>
    <t>q.vo di tessili raccolti</t>
  </si>
  <si>
    <t>q.vo di vetro/metalli raccolti congiuntamente</t>
  </si>
  <si>
    <t>q.vo di vetro/metallo/plastica raccolti congiuntamente</t>
  </si>
  <si>
    <t>q.vo altro multimateriale raccolto congiuntamente</t>
  </si>
  <si>
    <t>q.vo di ingombranti raccolti</t>
  </si>
  <si>
    <t>Rup ed altre raccolte non conteggiate per la %rd ma che influiscono sul monte rifiuti</t>
  </si>
  <si>
    <t>ISTAT
COMUNE</t>
  </si>
  <si>
    <t>COMUNI</t>
  </si>
  <si>
    <t>CONSORZIO</t>
  </si>
  <si>
    <t>Normalizzati Metodo Regione Piemonte</t>
  </si>
  <si>
    <t>PRODUZIONEkg/ABITANTE/GIORNO</t>
  </si>
  <si>
    <t>TOT
RD</t>
  </si>
  <si>
    <t>% RD</t>
  </si>
  <si>
    <t>RU
(PER IL CALCOLO %RD)</t>
  </si>
  <si>
    <t>TOT
PRODUZIONE</t>
  </si>
  <si>
    <t>001003</t>
  </si>
  <si>
    <t>CISA</t>
  </si>
  <si>
    <t>001016</t>
  </si>
  <si>
    <t>001019</t>
  </si>
  <si>
    <t>001021</t>
  </si>
  <si>
    <t>001046</t>
  </si>
  <si>
    <t>001054</t>
  </si>
  <si>
    <t>001072</t>
  </si>
  <si>
    <t>001075</t>
  </si>
  <si>
    <t>001086</t>
  </si>
  <si>
    <t>001088</t>
  </si>
  <si>
    <t>001094</t>
  </si>
  <si>
    <t>001104</t>
  </si>
  <si>
    <t>001109</t>
  </si>
  <si>
    <t>001113</t>
  </si>
  <si>
    <t>001116</t>
  </si>
  <si>
    <t>001118</t>
  </si>
  <si>
    <t>001119</t>
  </si>
  <si>
    <t xml:space="preserve">GROSSO </t>
  </si>
  <si>
    <t>001126</t>
  </si>
  <si>
    <t>001128</t>
  </si>
  <si>
    <t>001131</t>
  </si>
  <si>
    <t>001146</t>
  </si>
  <si>
    <t>001152</t>
  </si>
  <si>
    <t>001155</t>
  </si>
  <si>
    <t>MONASTERO DI L.</t>
  </si>
  <si>
    <t>001166</t>
  </si>
  <si>
    <t xml:space="preserve">NOLE </t>
  </si>
  <si>
    <t>001188</t>
  </si>
  <si>
    <t>001220</t>
  </si>
  <si>
    <t>001221</t>
  </si>
  <si>
    <t>ROCCA C.SE</t>
  </si>
  <si>
    <t>001237</t>
  </si>
  <si>
    <t>001240</t>
  </si>
  <si>
    <t>SAN FRANC. AL C.</t>
  </si>
  <si>
    <t>001248</t>
  </si>
  <si>
    <t>001279</t>
  </si>
  <si>
    <t>001282</t>
  </si>
  <si>
    <t>001284</t>
  </si>
  <si>
    <t>001286</t>
  </si>
  <si>
    <t>001289</t>
  </si>
  <si>
    <t>001290</t>
  </si>
  <si>
    <t>001301</t>
  </si>
  <si>
    <t>VILLANOVA C.SE</t>
  </si>
  <si>
    <t>001313</t>
  </si>
  <si>
    <t>Totale</t>
  </si>
  <si>
    <t>N° ABIT.I 2009</t>
  </si>
  <si>
    <t>solo raccolta pap e stradale (escluse ecostazioni)</t>
  </si>
  <si>
    <t>SPAZZ. A RECUPERO</t>
  </si>
  <si>
    <t>COASSOLO</t>
  </si>
  <si>
    <t>LANZO</t>
  </si>
  <si>
    <t>SAN CARLO</t>
  </si>
  <si>
    <t>SAN FRANCESCO</t>
  </si>
  <si>
    <t>VALDELLATORRE</t>
  </si>
  <si>
    <t>VALLO</t>
  </si>
  <si>
    <t>VAUDA</t>
  </si>
  <si>
    <r>
      <t xml:space="preserve">q.vo di rifiuto indifferenziato avviato direttamente a discarica </t>
    </r>
    <r>
      <rPr>
        <sz val="10"/>
        <color indexed="62"/>
        <rFont val="Arial"/>
        <family val="2"/>
      </rPr>
      <t>al netto delle terre da spazzamento se avviate a recupero</t>
    </r>
    <r>
      <rPr>
        <sz val="10"/>
        <color indexed="10"/>
        <rFont val="Arial"/>
        <family val="2"/>
      </rPr>
      <t xml:space="preserve">
</t>
    </r>
  </si>
  <si>
    <t xml:space="preserve">q.vo di carta raccolta (senza assimilati conferiti a terzi di carta) </t>
  </si>
  <si>
    <t>new
carta 
assimilati conferiti a terzi</t>
  </si>
  <si>
    <t xml:space="preserve">q.vo di vetro raccolto (senza assimilati conferiti a terzi di solo vetro) </t>
  </si>
  <si>
    <t>new
solo vetro
assimilati conferiti a terzi</t>
  </si>
  <si>
    <t>new
q.vo di plastica/lattine raccolti congiuntamente</t>
  </si>
  <si>
    <t>q.vo R.A.E.E. raccolti</t>
  </si>
  <si>
    <t>q.vo di rifiuto da spazzamento stradale avviato a recupero</t>
  </si>
  <si>
    <t>Inerti 
D.G.R.12-1977 del 2006
Derivanti da lavori di piccola manutenzione effettuati in proprio dai cittadini nei locali adibiti a propria civile abitazione
raccolti in CdR o AEC 
classificati con codice rifiuto 20 03 01</t>
  </si>
  <si>
    <t>TOT RUP</t>
  </si>
  <si>
    <t>PRES_STAB</t>
  </si>
  <si>
    <t>TOT
ORGANICO</t>
  </si>
  <si>
    <t>TOT 
VERDE</t>
  </si>
  <si>
    <t>TOT
CARTA</t>
  </si>
  <si>
    <t>TOT
CARTA
ASSIMILATI</t>
  </si>
  <si>
    <t>TOT
VETRO</t>
  </si>
  <si>
    <t>TOT
SOLO VETRO
ASSIMILATI</t>
  </si>
  <si>
    <t>TOT
ALLUMINIO</t>
  </si>
  <si>
    <t>TOT
METALLO</t>
  </si>
  <si>
    <t>TOT
PLASTICA</t>
  </si>
  <si>
    <t>TOT
LEGNO</t>
  </si>
  <si>
    <t>TOT
TESSILI</t>
  </si>
  <si>
    <t>TOT
VETRO/
METALLO</t>
  </si>
  <si>
    <t>TOT
PLASTICA/
METALLO</t>
  </si>
  <si>
    <t>TOT
VET/PLAS/MET</t>
  </si>
  <si>
    <t>TOT
ALTRO_MM</t>
  </si>
  <si>
    <t>TOT
R.A.E.E.</t>
  </si>
  <si>
    <t>TOT
INGOMBRANTI</t>
  </si>
  <si>
    <t>RUP + ALTRE RACCOLTE NON CONTEGGIATE RD</t>
  </si>
  <si>
    <t>SPAZ_A_REC</t>
  </si>
  <si>
    <t>TOT
INERTI</t>
  </si>
  <si>
    <t>parz.cmvl</t>
  </si>
  <si>
    <t>SPAZZ. NON SMALTITO IN DISCARICA</t>
  </si>
  <si>
    <t xml:space="preserve">RUP </t>
  </si>
  <si>
    <t>INERTI</t>
  </si>
  <si>
    <t>cmvl</t>
  </si>
  <si>
    <t>CARTA selettiva</t>
  </si>
  <si>
    <t>CARTA CONGIUNTA</t>
  </si>
  <si>
    <t xml:space="preserve">DITTE </t>
  </si>
  <si>
    <r>
      <t xml:space="preserve">TOTALE </t>
    </r>
    <r>
      <rPr>
        <b/>
        <sz val="16"/>
        <color indexed="12"/>
        <rFont val="Arial"/>
        <family val="2"/>
      </rPr>
      <t>COMUNE</t>
    </r>
    <r>
      <rPr>
        <b/>
        <sz val="16"/>
        <color indexed="20"/>
        <rFont val="Arial"/>
        <family val="2"/>
      </rPr>
      <t xml:space="preserve"> + </t>
    </r>
    <r>
      <rPr>
        <b/>
        <sz val="16"/>
        <color indexed="10"/>
        <rFont val="Arial"/>
        <family val="2"/>
      </rPr>
      <t>ECOSTAZIONI+</t>
    </r>
    <r>
      <rPr>
        <b/>
        <sz val="16"/>
        <color rgb="FF92D050"/>
        <rFont val="Arial"/>
        <family val="2"/>
      </rPr>
      <t>DITTE</t>
    </r>
  </si>
  <si>
    <t>tot MENSILE</t>
  </si>
  <si>
    <t>r</t>
  </si>
  <si>
    <t>INGRESSI PER COMUNE</t>
  </si>
  <si>
    <t>% INGRESSI</t>
  </si>
  <si>
    <t>Legno</t>
  </si>
  <si>
    <t>Ferro</t>
  </si>
  <si>
    <t>Farmaci</t>
  </si>
  <si>
    <t>Verde</t>
  </si>
  <si>
    <t>Vernici</t>
  </si>
  <si>
    <t>Olii esausti</t>
  </si>
  <si>
    <t>IMB.SOST.PERICOLOSE</t>
  </si>
  <si>
    <t>Inerti</t>
  </si>
  <si>
    <t>Plastica</t>
  </si>
  <si>
    <t>Vetro</t>
  </si>
  <si>
    <t>Carta</t>
  </si>
  <si>
    <t>RAEE E BENI DUREVOLI</t>
  </si>
  <si>
    <t>Pneumatici</t>
  </si>
  <si>
    <t>Ingombranti</t>
  </si>
  <si>
    <t>Acc. AL Pb.</t>
  </si>
  <si>
    <t>Pile</t>
  </si>
  <si>
    <t>RAEE TOT.</t>
  </si>
  <si>
    <t>MENSILE</t>
  </si>
  <si>
    <t>RD</t>
  </si>
  <si>
    <t>RUP</t>
  </si>
  <si>
    <t>ACC. PIOMBO</t>
  </si>
  <si>
    <t>PNEUM</t>
  </si>
  <si>
    <t>TOT. MESE</t>
  </si>
  <si>
    <t>ANNUO</t>
  </si>
  <si>
    <t>20.01.26 20.01.25</t>
  </si>
  <si>
    <t>20.01.27</t>
  </si>
  <si>
    <t>15:01:10 15.01.11</t>
  </si>
  <si>
    <t>rup</t>
  </si>
  <si>
    <t>tessili</t>
  </si>
  <si>
    <t>RACCOLTA DIFFERENZIATA ANNO 2016- CHIALAMBERTO.</t>
  </si>
  <si>
    <t>INCIDENZA 2016</t>
  </si>
  <si>
    <t>ECOSTAZIONI 2016</t>
  </si>
  <si>
    <t>RACCOLTA DIFFERENZIATA ANNO 2017 - CORIO.</t>
  </si>
  <si>
    <t>RACCOLTA DIFFERENZIATA ANNO 2017 - ALA DI STURA.</t>
  </si>
  <si>
    <t>RACCOLTA DIFFERENZIATA ANNO 2017- ALA DI STURA.</t>
  </si>
  <si>
    <t>TONER</t>
  </si>
  <si>
    <t>ANNO 2017</t>
  </si>
  <si>
    <t>RACCOLTA DIFFERENZIATA ANNO 2017 - BALANGERO.</t>
  </si>
  <si>
    <t>RACCOLTA DIFFERENZIATA ANNO 2017  - BALME.</t>
  </si>
  <si>
    <t>RACCOLTA DIFFERENZIATA ANNO 2017- BARBANIA.</t>
  </si>
  <si>
    <t>RACCOLTA DIFFERENZIATA ANNO 2017 - CAFASSE.</t>
  </si>
  <si>
    <t>RACCOLTA DIFFERENZIATA ANNO 2017 -CANTOIRA.</t>
  </si>
  <si>
    <t>RACCOLTA DIFFERENZIATA ANNO 2017  - CERES.</t>
  </si>
  <si>
    <t>RACCOLTA DIFFERENZIATA ANNO 2017- CHIALAMBERTO.</t>
  </si>
  <si>
    <t>RACCOLTA DIFFERENZIATA ANNO 2017 - CIRIE'.</t>
  </si>
  <si>
    <t>RACCOLTA DIFFERENZIATA ANNO 2017 -COASSOLO T.SE.</t>
  </si>
  <si>
    <t>RACCOLTA DIFFERENZIATA ANNO 2017 -FIANO.</t>
  </si>
  <si>
    <t>RACCOLTA DIFFERENZIATA ANNO 2017 - FRONT.</t>
  </si>
  <si>
    <t>RACCOLTA DIFFERENZIATA ANNO 2017- GERMAGNANO.</t>
  </si>
  <si>
    <t>RACCOLTA DIFFERENZIATA ANNO 2017 - GIVOLETTO.</t>
  </si>
  <si>
    <t>RACCOLTA DIFFERENZIATA ANNO 2017 - GROSCAVALLO.</t>
  </si>
  <si>
    <t>RACCOLTA DIFFERENZIATA ANNO 2017 - GROSSO.</t>
  </si>
  <si>
    <t>RACCOLTA DIFFERENZIATA ANNO 2017 -LA CASSA.</t>
  </si>
  <si>
    <t>RACCOLTA DIFFERENZIATA ANNO 2017 - LANZO T.SE.</t>
  </si>
  <si>
    <t>RACCOLTA DIFFERENZIATA ANNO 2017-LEMIE.</t>
  </si>
  <si>
    <t>RACCOLTA DIFFERENZIATA ANNO 2017 -MATHI.</t>
  </si>
  <si>
    <t>RACCOLTA DIFFERENZIATA ANNO 2017 - MEZZENILE.</t>
  </si>
  <si>
    <t>RACCOLTA DIFFERENZIATA ANNO 2017-MONASTERO DI LANZO.</t>
  </si>
  <si>
    <t>RACCOLTA DIFFERENZIATA ANNO 2017 - NOLE.</t>
  </si>
  <si>
    <t>RACCOLTA DIFFERENZIATA ANNO 2017- PESSINETTO.</t>
  </si>
  <si>
    <t>RACCOLTA DIFFERENZIATA ANNO 2017 - ROBASSOMERO.</t>
  </si>
  <si>
    <t>RACCOLTA DIFFERENZIATA ANNO 2017 - ROCCA.</t>
  </si>
  <si>
    <t>RACCOLTA DIFFERENZIATA ANNO 2017-SAN CARLO C.SE.</t>
  </si>
  <si>
    <t>RACCOLTA DIFFERENZIATA ANNO 2017 - SAN FRANCESCO AL CAMPO.</t>
  </si>
  <si>
    <t>RACCOLTA DIFFERENZIATA ANNO 2017 - SAN MAURIZIO C.SE.</t>
  </si>
  <si>
    <t>RACCOLTA DIFFERENZIATA ANNO 2017 -TRAVES.</t>
  </si>
  <si>
    <t>RACCOLTA DIFFERENZIATA ANNO 2017 -USSEGLIO.</t>
  </si>
  <si>
    <t>RACCOLTA DIFFERENZIATA ANNO 2017 - VAL DELLA TORRE.</t>
  </si>
  <si>
    <t>RACCOLTA DIFFERENZIATA ANNO 2017- VALLO T.SE.</t>
  </si>
  <si>
    <t>RACCOLTA DIFFERENZIATA ANNO 2017 - VARISELLA.</t>
  </si>
  <si>
    <t>RACCOLTA DIFFERENZIATA ANNO 2017 - VAUDA C.SE.</t>
  </si>
  <si>
    <t>RACCOLTA DIFFERENZIATA ANNO 2017- VILLANOVA.</t>
  </si>
  <si>
    <t>RACCOLTA DIFFERENZIATA ANNO 2017-VIU'.</t>
  </si>
  <si>
    <t>GENNAIO- OTTOBRE</t>
  </si>
  <si>
    <t>GENNAIO-DICEMBRE</t>
  </si>
  <si>
    <t>SMALTIMENTO/ INCENERIMENTO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</si>
</sst>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3" formatCode="_-* #,##0.00_-;\-* #,##0.00_-;_-* &quot;-&quot;??_-;_-@_-"/>
    <numFmt numFmtId="164" formatCode="[$-F400]h:mm:ss\ AM/PM"/>
    <numFmt numFmtId="165" formatCode="#,##0.000"/>
    <numFmt numFmtId="166" formatCode="0.000"/>
    <numFmt numFmtId="167" formatCode="#,##0.0000"/>
    <numFmt numFmtId="168" formatCode="#,##0.0"/>
    <numFmt numFmtId="169" formatCode="_-* #,##0_-;\-* #,##0_-;_-* &quot;-&quot;??_-;_-@_-"/>
    <numFmt numFmtId="170" formatCode="0.0%"/>
    <numFmt numFmtId="171" formatCode="0.0000"/>
  </numFmts>
  <fonts count="78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sz val="10"/>
      <name val="Arial"/>
      <family val="2"/>
    </font>
    <font>
      <b/>
      <sz val="12"/>
      <name val="Times New Roman"/>
      <family val="1"/>
    </font>
    <font>
      <b/>
      <sz val="12"/>
      <name val="MS Sans Serif"/>
      <family val="2"/>
    </font>
    <font>
      <b/>
      <sz val="16"/>
      <name val="Arial"/>
      <family val="2"/>
    </font>
    <font>
      <b/>
      <sz val="16"/>
      <color indexed="12"/>
      <name val="Arial"/>
      <family val="2"/>
    </font>
    <font>
      <b/>
      <sz val="10"/>
      <name val="Arial"/>
      <family val="2"/>
    </font>
    <font>
      <b/>
      <sz val="9"/>
      <name val="MS Sans Serif"/>
      <family val="2"/>
    </font>
    <font>
      <b/>
      <sz val="9"/>
      <color indexed="10"/>
      <name val="MS Sans Serif"/>
      <family val="2"/>
    </font>
    <font>
      <b/>
      <sz val="10"/>
      <name val="MS Sans Serif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0"/>
      <color indexed="23"/>
      <name val="Arial"/>
      <family val="2"/>
    </font>
    <font>
      <b/>
      <sz val="10"/>
      <color indexed="18"/>
      <name val="Arial"/>
      <family val="2"/>
    </font>
    <font>
      <b/>
      <sz val="10"/>
      <color indexed="48"/>
      <name val="Arial"/>
      <family val="2"/>
    </font>
    <font>
      <b/>
      <sz val="10"/>
      <color indexed="21"/>
      <name val="Arial"/>
      <family val="2"/>
    </font>
    <font>
      <sz val="9"/>
      <name val="MS Sans Serif"/>
      <family val="2"/>
    </font>
    <font>
      <b/>
      <sz val="10"/>
      <color indexed="48"/>
      <name val="MS Sans Serif"/>
      <family val="2"/>
    </font>
    <font>
      <b/>
      <sz val="9"/>
      <color indexed="12"/>
      <name val="MS Sans Serif"/>
      <family val="2"/>
    </font>
    <font>
      <sz val="9"/>
      <color indexed="12"/>
      <name val="MS Sans Serif"/>
      <family val="2"/>
    </font>
    <font>
      <b/>
      <sz val="10"/>
      <color indexed="62"/>
      <name val="MS Sans Serif"/>
      <family val="2"/>
    </font>
    <font>
      <b/>
      <sz val="10"/>
      <color indexed="62"/>
      <name val="Arial"/>
      <family val="2"/>
    </font>
    <font>
      <b/>
      <sz val="16"/>
      <color indexed="10"/>
      <name val="Arial"/>
      <family val="2"/>
    </font>
    <font>
      <b/>
      <sz val="16"/>
      <color indexed="20"/>
      <name val="Arial"/>
      <family val="2"/>
    </font>
    <font>
      <b/>
      <sz val="16"/>
      <color indexed="57"/>
      <name val="Arial"/>
      <family val="2"/>
    </font>
    <font>
      <b/>
      <sz val="12.5"/>
      <color indexed="62"/>
      <name val="Arial"/>
      <family val="2"/>
    </font>
    <font>
      <b/>
      <sz val="12.5"/>
      <color indexed="14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color indexed="10"/>
      <name val="Arial"/>
      <family val="2"/>
    </font>
    <font>
      <b/>
      <i/>
      <sz val="10"/>
      <color indexed="10"/>
      <name val="Arial"/>
      <family val="2"/>
    </font>
    <font>
      <sz val="14"/>
      <name val="Arial"/>
      <family val="2"/>
    </font>
    <font>
      <sz val="11"/>
      <color indexed="8"/>
      <name val="Calibri"/>
      <family val="2"/>
    </font>
    <font>
      <b/>
      <sz val="10"/>
      <color indexed="23"/>
      <name val="Arial"/>
      <family val="2"/>
    </font>
    <font>
      <sz val="10"/>
      <color indexed="8"/>
      <name val="Calibri"/>
      <family val="2"/>
    </font>
    <font>
      <sz val="10"/>
      <color indexed="8"/>
      <name val="Arial"/>
      <family val="2"/>
    </font>
    <font>
      <b/>
      <i/>
      <sz val="14"/>
      <color indexed="8"/>
      <name val="Calibri"/>
      <family val="2"/>
    </font>
    <font>
      <sz val="10"/>
      <color indexed="62"/>
      <name val="Arial"/>
      <family val="2"/>
    </font>
    <font>
      <sz val="8"/>
      <name val="Calibri"/>
      <family val="2"/>
    </font>
    <font>
      <b/>
      <sz val="10"/>
      <color theme="1"/>
      <name val="Arial"/>
      <family val="2"/>
    </font>
    <font>
      <b/>
      <sz val="16"/>
      <color theme="1"/>
      <name val="Calibri"/>
      <family val="2"/>
      <scheme val="minor"/>
    </font>
    <font>
      <sz val="11"/>
      <name val="Arial"/>
      <family val="2"/>
    </font>
    <font>
      <b/>
      <sz val="11"/>
      <color indexed="10"/>
      <name val="Arial"/>
      <family val="2"/>
    </font>
    <font>
      <sz val="11"/>
      <name val="MS Sans Serif"/>
      <family val="2"/>
    </font>
    <font>
      <b/>
      <sz val="11"/>
      <color indexed="10"/>
      <name val="MS Sans Serif"/>
      <family val="2"/>
    </font>
    <font>
      <b/>
      <sz val="11"/>
      <color indexed="12"/>
      <name val="MS Sans Serif"/>
      <family val="2"/>
    </font>
    <font>
      <sz val="11"/>
      <color indexed="12"/>
      <name val="MS Sans Serif"/>
      <family val="2"/>
    </font>
    <font>
      <b/>
      <sz val="11"/>
      <color indexed="62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indexed="48"/>
      <name val="Calibri"/>
      <family val="2"/>
      <scheme val="minor"/>
    </font>
    <font>
      <b/>
      <sz val="10"/>
      <color indexed="12"/>
      <name val="Calibri"/>
      <family val="2"/>
      <scheme val="minor"/>
    </font>
    <font>
      <sz val="10"/>
      <color indexed="12"/>
      <name val="Calibri"/>
      <family val="2"/>
      <scheme val="minor"/>
    </font>
    <font>
      <b/>
      <sz val="10"/>
      <color indexed="62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name val="Arial"/>
      <family val="2"/>
    </font>
    <font>
      <b/>
      <i/>
      <sz val="14"/>
      <color theme="1"/>
      <name val="Calibri"/>
      <family val="2"/>
      <scheme val="minor"/>
    </font>
    <font>
      <sz val="8"/>
      <color indexed="8"/>
      <name val="Arial"/>
      <family val="2"/>
    </font>
    <font>
      <b/>
      <sz val="18"/>
      <color indexed="10"/>
      <name val="Arial"/>
      <family val="2"/>
    </font>
    <font>
      <b/>
      <sz val="16"/>
      <color rgb="FF92D050"/>
      <name val="Arial"/>
      <family val="2"/>
    </font>
    <font>
      <b/>
      <sz val="10"/>
      <color theme="0" tint="-0.499984740745262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22"/>
      <name val="Arial"/>
      <family val="2"/>
    </font>
    <font>
      <sz val="10"/>
      <name val="Arial"/>
      <family val="2"/>
    </font>
    <font>
      <b/>
      <sz val="16"/>
      <color indexed="8"/>
      <name val="Calibri"/>
      <family val="2"/>
    </font>
    <font>
      <sz val="10"/>
      <color rgb="FFFF0000"/>
      <name val="Calibri"/>
      <family val="2"/>
    </font>
    <font>
      <sz val="10"/>
      <name val="Arial"/>
      <family val="2"/>
    </font>
    <font>
      <sz val="10"/>
      <color rgb="FF0070C0"/>
      <name val="Calibri"/>
      <family val="2"/>
      <scheme val="minor"/>
    </font>
    <font>
      <sz val="10"/>
      <name val="Calibri"/>
      <family val="2"/>
    </font>
    <font>
      <b/>
      <sz val="11"/>
      <name val="Calibri"/>
      <family val="2"/>
      <scheme val="minor"/>
    </font>
    <font>
      <b/>
      <sz val="9"/>
      <color indexed="12"/>
      <name val="MS Sans Serif"/>
    </font>
  </fonts>
  <fills count="32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195">
    <border>
      <left/>
      <right/>
      <top/>
      <bottom/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double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ck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Dot">
        <color indexed="64"/>
      </bottom>
      <diagonal/>
    </border>
    <border>
      <left style="thin">
        <color indexed="64"/>
      </left>
      <right/>
      <top style="thin">
        <color indexed="64"/>
      </top>
      <bottom style="dashDot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ashDot">
        <color indexed="64"/>
      </bottom>
      <diagonal/>
    </border>
    <border>
      <left/>
      <right/>
      <top style="thin">
        <color indexed="64"/>
      </top>
      <bottom style="dashDot">
        <color indexed="64"/>
      </bottom>
      <diagonal/>
    </border>
    <border>
      <left style="medium">
        <color indexed="64"/>
      </left>
      <right/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/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/>
      <top style="medium">
        <color indexed="64"/>
      </top>
      <bottom style="thick">
        <color indexed="64"/>
      </bottom>
      <diagonal/>
    </border>
    <border diagonalUp="1">
      <left style="double">
        <color indexed="64"/>
      </left>
      <right style="thin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n">
        <color indexed="64"/>
      </left>
      <right style="double">
        <color indexed="64"/>
      </right>
      <top style="medium">
        <color indexed="64"/>
      </top>
      <bottom style="thick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 diagonalUp="1"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 diagonalUp="1">
      <left style="medium">
        <color indexed="64"/>
      </left>
      <right/>
      <top style="medium">
        <color indexed="64"/>
      </top>
      <bottom style="thick">
        <color indexed="64"/>
      </bottom>
      <diagonal style="dotted">
        <color indexed="64"/>
      </diagonal>
    </border>
    <border diagonalUp="1"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 diagonalUp="1">
      <left style="double">
        <color indexed="64"/>
      </left>
      <right style="thin">
        <color indexed="64"/>
      </right>
      <top/>
      <bottom style="thick">
        <color indexed="64"/>
      </bottom>
      <diagonal style="dotted">
        <color indexed="64"/>
      </diagonal>
    </border>
    <border>
      <left style="double">
        <color indexed="64"/>
      </left>
      <right style="thin">
        <color indexed="64"/>
      </right>
      <top/>
      <bottom style="thick">
        <color indexed="64"/>
      </bottom>
      <diagonal/>
    </border>
    <border>
      <left style="double">
        <color indexed="64"/>
      </left>
      <right/>
      <top/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 diagonalUp="1">
      <left/>
      <right style="thin">
        <color indexed="64"/>
      </right>
      <top style="medium">
        <color indexed="64"/>
      </top>
      <bottom style="medium">
        <color indexed="64"/>
      </bottom>
      <diagonal style="dashDot">
        <color indexed="64"/>
      </diagonal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double">
        <color indexed="64"/>
      </left>
      <right style="thin">
        <color indexed="64"/>
      </right>
      <top style="thick">
        <color indexed="64"/>
      </top>
      <bottom/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 style="double">
        <color indexed="64"/>
      </right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 diagonalUp="1">
      <left style="double">
        <color indexed="64"/>
      </left>
      <right style="thin">
        <color indexed="64"/>
      </right>
      <top/>
      <bottom style="medium">
        <color indexed="64"/>
      </bottom>
      <diagonal style="dotted">
        <color indexed="64"/>
      </diagonal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 diagonalUp="1"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 style="dotted">
        <color indexed="64"/>
      </diagonal>
    </border>
    <border diagonalUp="1">
      <left style="medium">
        <color indexed="64"/>
      </left>
      <right/>
      <top style="medium">
        <color indexed="64"/>
      </top>
      <bottom style="medium">
        <color indexed="64"/>
      </bottom>
      <diagonal style="dotted">
        <color indexed="64"/>
      </diagonal>
    </border>
    <border diagonalUp="1">
      <left style="medium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 style="dotted">
        <color indexed="64"/>
      </diagonal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 diagonalUp="1">
      <left style="double">
        <color indexed="64"/>
      </left>
      <right/>
      <top/>
      <bottom style="medium">
        <color indexed="64"/>
      </bottom>
      <diagonal style="dotted">
        <color indexed="64"/>
      </diagonal>
    </border>
    <border>
      <left style="double">
        <color indexed="64"/>
      </left>
      <right style="double">
        <color indexed="64"/>
      </right>
      <top style="thick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dashDot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 diagonalUp="1">
      <left/>
      <right style="thin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 diagonalUp="1"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 style="dashDot">
        <color indexed="64"/>
      </diagonal>
    </border>
    <border>
      <left style="thick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 style="thin">
        <color indexed="64"/>
      </bottom>
      <diagonal/>
    </border>
  </borders>
  <cellStyleXfs count="8">
    <xf numFmtId="0" fontId="0" fillId="0" borderId="0"/>
    <xf numFmtId="43" fontId="33" fillId="0" borderId="0" applyFont="0" applyFill="0" applyBorder="0" applyAlignment="0" applyProtection="0"/>
    <xf numFmtId="0" fontId="1" fillId="0" borderId="0"/>
    <xf numFmtId="0" fontId="2" fillId="0" borderId="0"/>
    <xf numFmtId="41" fontId="2" fillId="0" borderId="0" applyFont="0" applyFill="0" applyBorder="0" applyAlignment="0" applyProtection="0"/>
    <xf numFmtId="0" fontId="70" fillId="0" borderId="0"/>
    <xf numFmtId="41" fontId="2" fillId="0" borderId="0" applyFont="0" applyFill="0" applyBorder="0" applyAlignment="0" applyProtection="0"/>
    <xf numFmtId="41" fontId="73" fillId="0" borderId="0" applyFont="0" applyFill="0" applyBorder="0" applyAlignment="0" applyProtection="0"/>
  </cellStyleXfs>
  <cellXfs count="1222">
    <xf numFmtId="0" fontId="0" fillId="0" borderId="0" xfId="0"/>
    <xf numFmtId="3" fontId="2" fillId="0" borderId="0" xfId="2" applyNumberFormat="1" applyFont="1" applyFill="1" applyBorder="1" applyAlignment="1" applyProtection="1"/>
    <xf numFmtId="3" fontId="3" fillId="0" borderId="0" xfId="2" applyNumberFormat="1" applyFont="1" applyBorder="1" applyAlignment="1">
      <alignment horizontal="left"/>
    </xf>
    <xf numFmtId="3" fontId="4" fillId="0" borderId="0" xfId="2" applyNumberFormat="1" applyFont="1" applyBorder="1" applyAlignment="1">
      <alignment horizontal="left"/>
    </xf>
    <xf numFmtId="3" fontId="7" fillId="0" borderId="0" xfId="2" applyNumberFormat="1" applyFont="1" applyFill="1" applyBorder="1" applyAlignment="1" applyProtection="1">
      <alignment horizontal="center" vertical="center"/>
    </xf>
    <xf numFmtId="3" fontId="8" fillId="0" borderId="0" xfId="2" applyNumberFormat="1" applyFont="1" applyBorder="1" applyAlignment="1">
      <alignment horizontal="center" vertical="center"/>
    </xf>
    <xf numFmtId="3" fontId="9" fillId="0" borderId="0" xfId="2" applyNumberFormat="1" applyFont="1" applyBorder="1" applyAlignment="1">
      <alignment horizontal="center" vertical="center"/>
    </xf>
    <xf numFmtId="3" fontId="10" fillId="0" borderId="1" xfId="2" applyNumberFormat="1" applyFont="1" applyBorder="1" applyAlignment="1">
      <alignment horizontal="center" vertical="center" wrapText="1"/>
    </xf>
    <xf numFmtId="3" fontId="10" fillId="0" borderId="2" xfId="2" applyNumberFormat="1" applyFont="1" applyBorder="1" applyAlignment="1">
      <alignment horizontal="center" vertical="center"/>
    </xf>
    <xf numFmtId="3" fontId="10" fillId="0" borderId="2" xfId="2" applyNumberFormat="1" applyFont="1" applyBorder="1" applyAlignment="1">
      <alignment horizontal="center" vertical="center" wrapText="1"/>
    </xf>
    <xf numFmtId="3" fontId="10" fillId="2" borderId="2" xfId="2" applyNumberFormat="1" applyFont="1" applyFill="1" applyBorder="1" applyAlignment="1">
      <alignment horizontal="center" vertical="center"/>
    </xf>
    <xf numFmtId="3" fontId="10" fillId="2" borderId="2" xfId="2" applyNumberFormat="1" applyFont="1" applyFill="1" applyBorder="1" applyAlignment="1">
      <alignment horizontal="center" vertical="center" wrapText="1"/>
    </xf>
    <xf numFmtId="3" fontId="7" fillId="2" borderId="2" xfId="2" applyNumberFormat="1" applyFont="1" applyFill="1" applyBorder="1" applyAlignment="1" applyProtection="1">
      <alignment horizontal="center" vertical="center"/>
    </xf>
    <xf numFmtId="3" fontId="7" fillId="0" borderId="2" xfId="2" applyNumberFormat="1" applyFont="1" applyFill="1" applyBorder="1" applyAlignment="1" applyProtection="1">
      <alignment horizontal="center" vertical="center" wrapText="1"/>
    </xf>
    <xf numFmtId="3" fontId="7" fillId="2" borderId="2" xfId="2" applyNumberFormat="1" applyFont="1" applyFill="1" applyBorder="1" applyAlignment="1" applyProtection="1">
      <alignment horizontal="center" vertical="center" wrapText="1"/>
    </xf>
    <xf numFmtId="3" fontId="7" fillId="3" borderId="2" xfId="2" applyNumberFormat="1" applyFont="1" applyFill="1" applyBorder="1" applyAlignment="1" applyProtection="1">
      <alignment horizontal="center" vertical="center" wrapText="1"/>
    </xf>
    <xf numFmtId="3" fontId="7" fillId="0" borderId="3" xfId="2" applyNumberFormat="1" applyFont="1" applyFill="1" applyBorder="1" applyAlignment="1" applyProtection="1">
      <alignment horizontal="center" vertical="center" wrapText="1"/>
    </xf>
    <xf numFmtId="3" fontId="7" fillId="4" borderId="4" xfId="2" applyNumberFormat="1" applyFont="1" applyFill="1" applyBorder="1" applyAlignment="1" applyProtection="1">
      <alignment horizontal="center" vertical="center" wrapText="1"/>
    </xf>
    <xf numFmtId="3" fontId="7" fillId="0" borderId="5" xfId="2" applyNumberFormat="1" applyFont="1" applyFill="1" applyBorder="1" applyAlignment="1" applyProtection="1">
      <alignment horizontal="center" vertical="center" wrapText="1"/>
    </xf>
    <xf numFmtId="3" fontId="11" fillId="4" borderId="4" xfId="2" applyNumberFormat="1" applyFont="1" applyFill="1" applyBorder="1" applyAlignment="1" applyProtection="1">
      <alignment horizontal="center" vertical="center" wrapText="1"/>
    </xf>
    <xf numFmtId="3" fontId="11" fillId="4" borderId="3" xfId="2" applyNumberFormat="1" applyFont="1" applyFill="1" applyBorder="1" applyAlignment="1" applyProtection="1">
      <alignment horizontal="center" vertical="center" wrapText="1"/>
    </xf>
    <xf numFmtId="3" fontId="11" fillId="3" borderId="6" xfId="2" applyNumberFormat="1" applyFont="1" applyFill="1" applyBorder="1" applyAlignment="1" applyProtection="1">
      <alignment horizontal="center" vertical="center" wrapText="1"/>
    </xf>
    <xf numFmtId="3" fontId="11" fillId="3" borderId="7" xfId="2" applyNumberFormat="1" applyFont="1" applyFill="1" applyBorder="1" applyAlignment="1" applyProtection="1">
      <alignment horizontal="center" vertical="center" wrapText="1"/>
    </xf>
    <xf numFmtId="3" fontId="12" fillId="0" borderId="9" xfId="2" applyNumberFormat="1" applyFont="1" applyFill="1" applyBorder="1" applyAlignment="1" applyProtection="1">
      <alignment horizontal="center" vertical="center" wrapText="1"/>
    </xf>
    <xf numFmtId="3" fontId="13" fillId="0" borderId="9" xfId="2" applyNumberFormat="1" applyFont="1" applyFill="1" applyBorder="1" applyAlignment="1" applyProtection="1">
      <alignment horizontal="center" vertical="center" wrapText="1" shrinkToFit="1"/>
    </xf>
    <xf numFmtId="3" fontId="14" fillId="0" borderId="9" xfId="2" applyNumberFormat="1" applyFont="1" applyFill="1" applyBorder="1" applyAlignment="1" applyProtection="1">
      <alignment horizontal="center" vertical="center"/>
    </xf>
    <xf numFmtId="3" fontId="15" fillId="5" borderId="9" xfId="2" applyNumberFormat="1" applyFont="1" applyFill="1" applyBorder="1" applyAlignment="1" applyProtection="1">
      <alignment horizontal="center" vertical="center" wrapText="1"/>
    </xf>
    <xf numFmtId="3" fontId="16" fillId="0" borderId="10" xfId="2" applyNumberFormat="1" applyFont="1" applyFill="1" applyBorder="1" applyAlignment="1" applyProtection="1">
      <alignment horizontal="center" vertical="center" wrapText="1"/>
    </xf>
    <xf numFmtId="3" fontId="8" fillId="0" borderId="11" xfId="2" applyNumberFormat="1" applyFont="1" applyBorder="1" applyAlignment="1">
      <alignment horizontal="center" vertical="center"/>
    </xf>
    <xf numFmtId="3" fontId="8" fillId="0" borderId="12" xfId="2" applyNumberFormat="1" applyFont="1" applyBorder="1" applyAlignment="1">
      <alignment horizontal="center" vertical="center"/>
    </xf>
    <xf numFmtId="3" fontId="8" fillId="2" borderId="12" xfId="2" applyNumberFormat="1" applyFont="1" applyFill="1" applyBorder="1" applyAlignment="1">
      <alignment horizontal="center" vertical="center"/>
    </xf>
    <xf numFmtId="3" fontId="8" fillId="0" borderId="13" xfId="2" applyNumberFormat="1" applyFont="1" applyBorder="1" applyAlignment="1">
      <alignment horizontal="center" vertical="center"/>
    </xf>
    <xf numFmtId="3" fontId="8" fillId="0" borderId="14" xfId="2" applyNumberFormat="1" applyFont="1" applyBorder="1" applyAlignment="1">
      <alignment horizontal="center" vertical="center"/>
    </xf>
    <xf numFmtId="3" fontId="8" fillId="0" borderId="15" xfId="2" applyNumberFormat="1" applyFont="1" applyBorder="1" applyAlignment="1">
      <alignment horizontal="center" vertical="center"/>
    </xf>
    <xf numFmtId="3" fontId="8" fillId="0" borderId="16" xfId="2" applyNumberFormat="1" applyFont="1" applyBorder="1" applyAlignment="1">
      <alignment horizontal="center" vertical="center"/>
    </xf>
    <xf numFmtId="3" fontId="17" fillId="0" borderId="15" xfId="2" applyNumberFormat="1" applyFont="1" applyBorder="1" applyAlignment="1">
      <alignment horizontal="center" vertical="center"/>
    </xf>
    <xf numFmtId="3" fontId="17" fillId="0" borderId="14" xfId="2" applyNumberFormat="1" applyFont="1" applyBorder="1" applyAlignment="1">
      <alignment horizontal="center" vertical="center"/>
    </xf>
    <xf numFmtId="3" fontId="17" fillId="0" borderId="17" xfId="2" applyNumberFormat="1" applyFont="1" applyBorder="1" applyAlignment="1">
      <alignment horizontal="center" vertical="center"/>
    </xf>
    <xf numFmtId="3" fontId="17" fillId="0" borderId="18" xfId="2" applyNumberFormat="1" applyFont="1" applyBorder="1" applyAlignment="1">
      <alignment horizontal="center" vertical="center"/>
    </xf>
    <xf numFmtId="3" fontId="9" fillId="0" borderId="20" xfId="2" applyNumberFormat="1" applyFont="1" applyBorder="1" applyAlignment="1">
      <alignment horizontal="center" vertical="center"/>
    </xf>
    <xf numFmtId="3" fontId="13" fillId="0" borderId="21" xfId="2" applyNumberFormat="1" applyFont="1" applyFill="1" applyBorder="1" applyAlignment="1" applyProtection="1">
      <alignment horizontal="center" vertical="center"/>
    </xf>
    <xf numFmtId="3" fontId="14" fillId="0" borderId="21" xfId="2" applyNumberFormat="1" applyFont="1" applyFill="1" applyBorder="1" applyAlignment="1" applyProtection="1">
      <alignment horizontal="center" vertical="center"/>
    </xf>
    <xf numFmtId="3" fontId="15" fillId="5" borderId="20" xfId="2" applyNumberFormat="1" applyFont="1" applyFill="1" applyBorder="1" applyAlignment="1" applyProtection="1">
      <alignment horizontal="center" vertical="center"/>
    </xf>
    <xf numFmtId="3" fontId="16" fillId="0" borderId="22" xfId="2" applyNumberFormat="1" applyFont="1" applyFill="1" applyBorder="1" applyAlignment="1" applyProtection="1">
      <alignment horizontal="center" vertical="center"/>
    </xf>
    <xf numFmtId="3" fontId="10" fillId="0" borderId="23" xfId="2" applyNumberFormat="1" applyFont="1" applyBorder="1"/>
    <xf numFmtId="3" fontId="7" fillId="0" borderId="24" xfId="2" applyNumberFormat="1" applyFont="1" applyBorder="1" applyAlignment="1">
      <alignment horizontal="right"/>
    </xf>
    <xf numFmtId="3" fontId="7" fillId="0" borderId="25" xfId="2" applyNumberFormat="1" applyFont="1" applyBorder="1" applyAlignment="1">
      <alignment horizontal="right"/>
    </xf>
    <xf numFmtId="3" fontId="7" fillId="0" borderId="26" xfId="2" applyNumberFormat="1" applyFont="1" applyBorder="1" applyAlignment="1">
      <alignment horizontal="right"/>
    </xf>
    <xf numFmtId="3" fontId="7" fillId="0" borderId="27" xfId="2" applyNumberFormat="1" applyFont="1" applyBorder="1" applyAlignment="1">
      <alignment horizontal="right"/>
    </xf>
    <xf numFmtId="3" fontId="7" fillId="0" borderId="28" xfId="2" applyNumberFormat="1" applyFont="1" applyBorder="1" applyAlignment="1">
      <alignment horizontal="right"/>
    </xf>
    <xf numFmtId="3" fontId="12" fillId="0" borderId="31" xfId="2" applyNumberFormat="1" applyFont="1" applyFill="1" applyBorder="1" applyAlignment="1" applyProtection="1">
      <alignment horizontal="center"/>
    </xf>
    <xf numFmtId="3" fontId="13" fillId="0" borderId="32" xfId="2" applyNumberFormat="1" applyFont="1" applyFill="1" applyBorder="1" applyAlignment="1" applyProtection="1">
      <alignment horizontal="center"/>
    </xf>
    <xf numFmtId="3" fontId="14" fillId="0" borderId="33" xfId="2" applyNumberFormat="1" applyFont="1" applyFill="1" applyBorder="1" applyAlignment="1" applyProtection="1">
      <alignment horizontal="center"/>
    </xf>
    <xf numFmtId="3" fontId="15" fillId="5" borderId="34" xfId="2" applyNumberFormat="1" applyFont="1" applyFill="1" applyBorder="1" applyAlignment="1" applyProtection="1">
      <alignment horizontal="center"/>
    </xf>
    <xf numFmtId="3" fontId="16" fillId="0" borderId="35" xfId="2" applyNumberFormat="1" applyFont="1" applyFill="1" applyBorder="1" applyAlignment="1" applyProtection="1">
      <alignment horizontal="center"/>
    </xf>
    <xf numFmtId="3" fontId="10" fillId="0" borderId="36" xfId="2" applyNumberFormat="1" applyFont="1" applyFill="1" applyBorder="1"/>
    <xf numFmtId="3" fontId="7" fillId="0" borderId="37" xfId="2" applyNumberFormat="1" applyFont="1" applyBorder="1" applyAlignment="1">
      <alignment horizontal="right"/>
    </xf>
    <xf numFmtId="3" fontId="7" fillId="0" borderId="38" xfId="2" applyNumberFormat="1" applyFont="1" applyBorder="1" applyAlignment="1">
      <alignment horizontal="right"/>
    </xf>
    <xf numFmtId="3" fontId="7" fillId="2" borderId="38" xfId="2" applyNumberFormat="1" applyFont="1" applyFill="1" applyBorder="1" applyAlignment="1">
      <alignment horizontal="right"/>
    </xf>
    <xf numFmtId="3" fontId="7" fillId="0" borderId="39" xfId="2" applyNumberFormat="1" applyFont="1" applyBorder="1" applyAlignment="1">
      <alignment horizontal="right"/>
    </xf>
    <xf numFmtId="3" fontId="7" fillId="0" borderId="17" xfId="2" applyNumberFormat="1" applyFont="1" applyBorder="1" applyAlignment="1">
      <alignment horizontal="right"/>
    </xf>
    <xf numFmtId="3" fontId="7" fillId="0" borderId="40" xfId="2" applyNumberFormat="1" applyFont="1" applyBorder="1" applyAlignment="1">
      <alignment horizontal="right"/>
    </xf>
    <xf numFmtId="3" fontId="11" fillId="3" borderId="41" xfId="2" applyNumberFormat="1" applyFont="1" applyFill="1" applyBorder="1" applyAlignment="1">
      <alignment horizontal="right"/>
    </xf>
    <xf numFmtId="3" fontId="11" fillId="3" borderId="42" xfId="2" applyNumberFormat="1" applyFont="1" applyFill="1" applyBorder="1" applyAlignment="1">
      <alignment horizontal="right"/>
    </xf>
    <xf numFmtId="3" fontId="12" fillId="0" borderId="44" xfId="2" applyNumberFormat="1" applyFont="1" applyFill="1" applyBorder="1" applyAlignment="1" applyProtection="1">
      <alignment horizontal="center"/>
    </xf>
    <xf numFmtId="3" fontId="13" fillId="0" borderId="45" xfId="2" applyNumberFormat="1" applyFont="1" applyFill="1" applyBorder="1" applyAlignment="1" applyProtection="1">
      <alignment horizontal="center"/>
    </xf>
    <xf numFmtId="3" fontId="14" fillId="0" borderId="44" xfId="2" applyNumberFormat="1" applyFont="1" applyFill="1" applyBorder="1" applyAlignment="1" applyProtection="1">
      <alignment horizontal="center"/>
    </xf>
    <xf numFmtId="3" fontId="15" fillId="5" borderId="42" xfId="2" applyNumberFormat="1" applyFont="1" applyFill="1" applyBorder="1" applyAlignment="1" applyProtection="1">
      <alignment horizontal="center"/>
    </xf>
    <xf numFmtId="3" fontId="16" fillId="0" borderId="46" xfId="2" applyNumberFormat="1" applyFont="1" applyFill="1" applyBorder="1" applyAlignment="1" applyProtection="1">
      <alignment horizontal="center"/>
    </xf>
    <xf numFmtId="3" fontId="7" fillId="0" borderId="41" xfId="2" applyNumberFormat="1" applyFont="1" applyBorder="1" applyAlignment="1">
      <alignment horizontal="right"/>
    </xf>
    <xf numFmtId="3" fontId="7" fillId="0" borderId="47" xfId="2" applyNumberFormat="1" applyFont="1" applyBorder="1" applyAlignment="1">
      <alignment horizontal="right"/>
    </xf>
    <xf numFmtId="3" fontId="12" fillId="0" borderId="0" xfId="2" applyNumberFormat="1" applyFont="1" applyFill="1" applyBorder="1" applyAlignment="1" applyProtection="1">
      <alignment horizontal="center"/>
    </xf>
    <xf numFmtId="3" fontId="10" fillId="0" borderId="48" xfId="2" applyNumberFormat="1" applyFont="1" applyBorder="1"/>
    <xf numFmtId="3" fontId="10" fillId="0" borderId="49" xfId="2" applyNumberFormat="1" applyFont="1" applyFill="1" applyBorder="1"/>
    <xf numFmtId="3" fontId="7" fillId="0" borderId="50" xfId="2" applyNumberFormat="1" applyFont="1" applyBorder="1" applyAlignment="1">
      <alignment horizontal="right"/>
    </xf>
    <xf numFmtId="3" fontId="7" fillId="2" borderId="50" xfId="2" applyNumberFormat="1" applyFont="1" applyFill="1" applyBorder="1" applyAlignment="1">
      <alignment horizontal="right"/>
    </xf>
    <xf numFmtId="3" fontId="7" fillId="0" borderId="51" xfId="2" applyNumberFormat="1" applyFont="1" applyBorder="1" applyAlignment="1">
      <alignment horizontal="right"/>
    </xf>
    <xf numFmtId="3" fontId="7" fillId="0" borderId="52" xfId="2" applyNumberFormat="1" applyFont="1" applyBorder="1" applyAlignment="1">
      <alignment horizontal="right"/>
    </xf>
    <xf numFmtId="3" fontId="13" fillId="0" borderId="55" xfId="2" applyNumberFormat="1" applyFont="1" applyFill="1" applyBorder="1" applyAlignment="1" applyProtection="1">
      <alignment horizontal="center"/>
    </xf>
    <xf numFmtId="3" fontId="14" fillId="0" borderId="56" xfId="2" applyNumberFormat="1" applyFont="1" applyFill="1" applyBorder="1" applyAlignment="1" applyProtection="1">
      <alignment horizontal="center"/>
    </xf>
    <xf numFmtId="3" fontId="15" fillId="5" borderId="54" xfId="2" applyNumberFormat="1" applyFont="1" applyFill="1" applyBorder="1" applyAlignment="1" applyProtection="1">
      <alignment horizontal="center"/>
    </xf>
    <xf numFmtId="3" fontId="16" fillId="0" borderId="57" xfId="2" applyNumberFormat="1" applyFont="1" applyFill="1" applyBorder="1" applyAlignment="1" applyProtection="1">
      <alignment horizontal="center"/>
    </xf>
    <xf numFmtId="3" fontId="7" fillId="0" borderId="38" xfId="2" applyNumberFormat="1" applyFont="1" applyFill="1" applyBorder="1" applyAlignment="1">
      <alignment horizontal="right"/>
    </xf>
    <xf numFmtId="3" fontId="7" fillId="0" borderId="39" xfId="2" applyNumberFormat="1" applyFont="1" applyFill="1" applyBorder="1" applyAlignment="1" applyProtection="1">
      <alignment horizontal="right"/>
    </xf>
    <xf numFmtId="3" fontId="7" fillId="0" borderId="40" xfId="2" applyNumberFormat="1" applyFont="1" applyFill="1" applyBorder="1" applyAlignment="1" applyProtection="1">
      <alignment horizontal="right"/>
    </xf>
    <xf numFmtId="3" fontId="11" fillId="3" borderId="41" xfId="2" applyNumberFormat="1" applyFont="1" applyFill="1" applyBorder="1" applyAlignment="1" applyProtection="1">
      <alignment horizontal="right"/>
    </xf>
    <xf numFmtId="3" fontId="11" fillId="3" borderId="42" xfId="2" applyNumberFormat="1" applyFont="1" applyFill="1" applyBorder="1" applyAlignment="1" applyProtection="1">
      <alignment horizontal="right"/>
    </xf>
    <xf numFmtId="3" fontId="7" fillId="0" borderId="58" xfId="2" applyNumberFormat="1" applyFont="1" applyBorder="1" applyAlignment="1">
      <alignment horizontal="right"/>
    </xf>
    <xf numFmtId="3" fontId="7" fillId="0" borderId="62" xfId="2" applyNumberFormat="1" applyFont="1" applyBorder="1" applyAlignment="1">
      <alignment horizontal="right"/>
    </xf>
    <xf numFmtId="3" fontId="11" fillId="3" borderId="62" xfId="2" applyNumberFormat="1" applyFont="1" applyFill="1" applyBorder="1" applyAlignment="1" applyProtection="1">
      <alignment horizontal="right"/>
    </xf>
    <xf numFmtId="3" fontId="11" fillId="3" borderId="65" xfId="2" applyNumberFormat="1" applyFont="1" applyFill="1" applyBorder="1" applyAlignment="1" applyProtection="1">
      <alignment horizontal="right"/>
    </xf>
    <xf numFmtId="3" fontId="13" fillId="0" borderId="20" xfId="2" applyNumberFormat="1" applyFont="1" applyFill="1" applyBorder="1" applyAlignment="1" applyProtection="1">
      <alignment horizontal="center"/>
    </xf>
    <xf numFmtId="3" fontId="14" fillId="0" borderId="66" xfId="2" applyNumberFormat="1" applyFont="1" applyFill="1" applyBorder="1" applyAlignment="1" applyProtection="1">
      <alignment horizontal="center"/>
    </xf>
    <xf numFmtId="3" fontId="15" fillId="5" borderId="18" xfId="2" applyNumberFormat="1" applyFont="1" applyFill="1" applyBorder="1" applyAlignment="1" applyProtection="1">
      <alignment horizontal="center"/>
    </xf>
    <xf numFmtId="3" fontId="16" fillId="0" borderId="67" xfId="2" applyNumberFormat="1" applyFont="1" applyFill="1" applyBorder="1" applyAlignment="1" applyProtection="1">
      <alignment horizontal="center"/>
    </xf>
    <xf numFmtId="3" fontId="18" fillId="0" borderId="68" xfId="2" applyNumberFormat="1" applyFont="1" applyBorder="1"/>
    <xf numFmtId="3" fontId="19" fillId="0" borderId="69" xfId="2" applyNumberFormat="1" applyFont="1" applyBorder="1"/>
    <xf numFmtId="3" fontId="19" fillId="0" borderId="70" xfId="2" applyNumberFormat="1" applyFont="1" applyBorder="1"/>
    <xf numFmtId="3" fontId="19" fillId="2" borderId="70" xfId="2" applyNumberFormat="1" applyFont="1" applyFill="1" applyBorder="1"/>
    <xf numFmtId="3" fontId="19" fillId="0" borderId="71" xfId="2" applyNumberFormat="1" applyFont="1" applyBorder="1"/>
    <xf numFmtId="3" fontId="19" fillId="0" borderId="72" xfId="2" applyNumberFormat="1" applyFont="1" applyBorder="1"/>
    <xf numFmtId="3" fontId="19" fillId="0" borderId="73" xfId="2" applyNumberFormat="1" applyFont="1" applyBorder="1"/>
    <xf numFmtId="3" fontId="20" fillId="0" borderId="72" xfId="2" applyNumberFormat="1" applyFont="1" applyBorder="1"/>
    <xf numFmtId="3" fontId="20" fillId="0" borderId="71" xfId="2" applyNumberFormat="1" applyFont="1" applyBorder="1"/>
    <xf numFmtId="3" fontId="20" fillId="0" borderId="74" xfId="2" applyNumberFormat="1" applyFont="1" applyBorder="1"/>
    <xf numFmtId="3" fontId="20" fillId="0" borderId="75" xfId="2" applyNumberFormat="1" applyFont="1" applyBorder="1"/>
    <xf numFmtId="3" fontId="12" fillId="0" borderId="77" xfId="2" applyNumberFormat="1" applyFont="1" applyFill="1" applyBorder="1" applyAlignment="1" applyProtection="1">
      <alignment horizontal="center"/>
    </xf>
    <xf numFmtId="3" fontId="13" fillId="0" borderId="78" xfId="2" applyNumberFormat="1" applyFont="1" applyFill="1" applyBorder="1" applyAlignment="1" applyProtection="1">
      <alignment horizontal="center"/>
    </xf>
    <xf numFmtId="3" fontId="14" fillId="0" borderId="78" xfId="2" applyNumberFormat="1" applyFont="1" applyFill="1" applyBorder="1" applyAlignment="1" applyProtection="1">
      <alignment horizontal="center"/>
    </xf>
    <xf numFmtId="3" fontId="15" fillId="5" borderId="77" xfId="2" applyNumberFormat="1" applyFont="1" applyFill="1" applyBorder="1" applyAlignment="1" applyProtection="1">
      <alignment horizontal="center"/>
    </xf>
    <xf numFmtId="3" fontId="16" fillId="0" borderId="79" xfId="2" applyNumberFormat="1" applyFont="1" applyFill="1" applyBorder="1" applyAlignment="1" applyProtection="1">
      <alignment horizontal="center"/>
    </xf>
    <xf numFmtId="3" fontId="21" fillId="0" borderId="80" xfId="2" applyNumberFormat="1" applyFont="1" applyBorder="1" applyAlignment="1">
      <alignment vertical="center" wrapText="1"/>
    </xf>
    <xf numFmtId="164" fontId="21" fillId="0" borderId="81" xfId="2" applyNumberFormat="1" applyFont="1" applyBorder="1" applyAlignment="1">
      <alignment horizontal="center" vertical="center" wrapText="1"/>
    </xf>
    <xf numFmtId="164" fontId="21" fillId="0" borderId="82" xfId="2" applyNumberFormat="1" applyFont="1" applyBorder="1" applyAlignment="1">
      <alignment horizontal="center" vertical="center" wrapText="1"/>
    </xf>
    <xf numFmtId="164" fontId="21" fillId="2" borderId="82" xfId="2" applyNumberFormat="1" applyFont="1" applyFill="1" applyBorder="1" applyAlignment="1">
      <alignment horizontal="center" vertical="center" wrapText="1"/>
    </xf>
    <xf numFmtId="164" fontId="22" fillId="0" borderId="83" xfId="2" applyNumberFormat="1" applyFont="1" applyFill="1" applyBorder="1" applyAlignment="1" applyProtection="1">
      <alignment horizontal="center" vertical="center" wrapText="1"/>
    </xf>
    <xf numFmtId="164" fontId="22" fillId="0" borderId="84" xfId="2" applyNumberFormat="1" applyFont="1" applyFill="1" applyBorder="1" applyAlignment="1" applyProtection="1">
      <alignment horizontal="center" vertical="center" wrapText="1"/>
    </xf>
    <xf numFmtId="164" fontId="22" fillId="0" borderId="85" xfId="2" applyNumberFormat="1" applyFont="1" applyFill="1" applyBorder="1" applyAlignment="1" applyProtection="1">
      <alignment horizontal="center" vertical="center" wrapText="1"/>
    </xf>
    <xf numFmtId="164" fontId="22" fillId="0" borderId="86" xfId="2" applyNumberFormat="1" applyFont="1" applyFill="1" applyBorder="1" applyAlignment="1" applyProtection="1">
      <alignment horizontal="center" vertical="center" wrapText="1"/>
    </xf>
    <xf numFmtId="164" fontId="22" fillId="0" borderId="87" xfId="2" applyNumberFormat="1" applyFont="1" applyFill="1" applyBorder="1" applyAlignment="1" applyProtection="1">
      <alignment horizontal="center" vertical="center" wrapText="1"/>
    </xf>
    <xf numFmtId="164" fontId="22" fillId="0" borderId="88" xfId="2" applyNumberFormat="1" applyFont="1" applyFill="1" applyBorder="1" applyAlignment="1" applyProtection="1">
      <alignment horizontal="center" vertical="center" wrapText="1"/>
    </xf>
    <xf numFmtId="164" fontId="22" fillId="0" borderId="89" xfId="2" applyNumberFormat="1" applyFont="1" applyFill="1" applyBorder="1" applyAlignment="1" applyProtection="1">
      <alignment horizontal="center" vertical="center" wrapText="1"/>
    </xf>
    <xf numFmtId="164" fontId="22" fillId="0" borderId="90" xfId="2" applyNumberFormat="1" applyFont="1" applyFill="1" applyBorder="1" applyAlignment="1" applyProtection="1">
      <alignment horizontal="center" vertical="center" wrapText="1"/>
    </xf>
    <xf numFmtId="3" fontId="2" fillId="0" borderId="91" xfId="2" applyNumberFormat="1" applyFont="1" applyFill="1" applyBorder="1" applyAlignment="1" applyProtection="1"/>
    <xf numFmtId="3" fontId="2" fillId="0" borderId="92" xfId="2" applyNumberFormat="1" applyFont="1" applyFill="1" applyBorder="1" applyAlignment="1" applyProtection="1"/>
    <xf numFmtId="3" fontId="3" fillId="0" borderId="0" xfId="2" applyNumberFormat="1" applyFont="1" applyBorder="1" applyAlignment="1">
      <alignment horizontal="left" vertical="center" wrapText="1"/>
    </xf>
    <xf numFmtId="164" fontId="21" fillId="0" borderId="0" xfId="2" applyNumberFormat="1" applyFont="1" applyBorder="1" applyAlignment="1">
      <alignment horizontal="center" vertical="center" wrapText="1"/>
    </xf>
    <xf numFmtId="164" fontId="22" fillId="0" borderId="0" xfId="2" applyNumberFormat="1" applyFont="1" applyFill="1" applyBorder="1" applyAlignment="1" applyProtection="1">
      <alignment horizontal="center" vertical="center" wrapText="1"/>
    </xf>
    <xf numFmtId="3" fontId="7" fillId="4" borderId="6" xfId="2" applyNumberFormat="1" applyFont="1" applyFill="1" applyBorder="1" applyAlignment="1" applyProtection="1">
      <alignment horizontal="center" vertical="center" wrapText="1"/>
    </xf>
    <xf numFmtId="3" fontId="11" fillId="3" borderId="4" xfId="2" applyNumberFormat="1" applyFont="1" applyFill="1" applyBorder="1" applyAlignment="1" applyProtection="1">
      <alignment horizontal="center" vertical="center" wrapText="1"/>
    </xf>
    <xf numFmtId="3" fontId="11" fillId="3" borderId="2" xfId="2" applyNumberFormat="1" applyFont="1" applyFill="1" applyBorder="1" applyAlignment="1" applyProtection="1">
      <alignment horizontal="center" vertical="center" wrapText="1"/>
    </xf>
    <xf numFmtId="3" fontId="8" fillId="0" borderId="17" xfId="2" applyNumberFormat="1" applyFont="1" applyBorder="1" applyAlignment="1">
      <alignment horizontal="center" vertical="center"/>
    </xf>
    <xf numFmtId="4" fontId="12" fillId="0" borderId="44" xfId="2" applyNumberFormat="1" applyFont="1" applyFill="1" applyBorder="1" applyAlignment="1" applyProtection="1">
      <alignment horizontal="center"/>
    </xf>
    <xf numFmtId="4" fontId="13" fillId="2" borderId="45" xfId="2" applyNumberFormat="1" applyFont="1" applyFill="1" applyBorder="1" applyAlignment="1" applyProtection="1">
      <alignment horizontal="center"/>
    </xf>
    <xf numFmtId="4" fontId="14" fillId="2" borderId="44" xfId="2" applyNumberFormat="1" applyFont="1" applyFill="1" applyBorder="1" applyAlignment="1" applyProtection="1">
      <alignment horizontal="center"/>
    </xf>
    <xf numFmtId="3" fontId="15" fillId="2" borderId="42" xfId="2" applyNumberFormat="1" applyFont="1" applyFill="1" applyBorder="1" applyAlignment="1" applyProtection="1">
      <alignment horizontal="center"/>
    </xf>
    <xf numFmtId="4" fontId="16" fillId="2" borderId="46" xfId="2" applyNumberFormat="1" applyFont="1" applyFill="1" applyBorder="1" applyAlignment="1" applyProtection="1">
      <alignment horizontal="center"/>
    </xf>
    <xf numFmtId="4" fontId="12" fillId="0" borderId="0" xfId="2" applyNumberFormat="1" applyFont="1" applyFill="1" applyBorder="1" applyAlignment="1" applyProtection="1">
      <alignment horizontal="center"/>
    </xf>
    <xf numFmtId="4" fontId="13" fillId="2" borderId="55" xfId="2" applyNumberFormat="1" applyFont="1" applyFill="1" applyBorder="1" applyAlignment="1" applyProtection="1">
      <alignment horizontal="center"/>
    </xf>
    <xf numFmtId="4" fontId="14" fillId="2" borderId="56" xfId="2" applyNumberFormat="1" applyFont="1" applyFill="1" applyBorder="1" applyAlignment="1" applyProtection="1">
      <alignment horizontal="center"/>
    </xf>
    <xf numFmtId="3" fontId="15" fillId="2" borderId="54" xfId="2" applyNumberFormat="1" applyFont="1" applyFill="1" applyBorder="1" applyAlignment="1" applyProtection="1">
      <alignment horizontal="center"/>
    </xf>
    <xf numFmtId="4" fontId="16" fillId="2" borderId="57" xfId="2" applyNumberFormat="1" applyFont="1" applyFill="1" applyBorder="1" applyAlignment="1" applyProtection="1">
      <alignment horizontal="center"/>
    </xf>
    <xf numFmtId="3" fontId="15" fillId="2" borderId="18" xfId="2" applyNumberFormat="1" applyFont="1" applyFill="1" applyBorder="1" applyAlignment="1" applyProtection="1">
      <alignment horizontal="center"/>
    </xf>
    <xf numFmtId="4" fontId="16" fillId="2" borderId="67" xfId="2" applyNumberFormat="1" applyFont="1" applyFill="1" applyBorder="1" applyAlignment="1" applyProtection="1">
      <alignment horizontal="center"/>
    </xf>
    <xf numFmtId="4" fontId="12" fillId="0" borderId="77" xfId="2" applyNumberFormat="1" applyFont="1" applyFill="1" applyBorder="1" applyAlignment="1" applyProtection="1">
      <alignment horizontal="center"/>
    </xf>
    <xf numFmtId="3" fontId="15" fillId="2" borderId="77" xfId="2" applyNumberFormat="1" applyFont="1" applyFill="1" applyBorder="1" applyAlignment="1" applyProtection="1">
      <alignment horizontal="center"/>
    </xf>
    <xf numFmtId="164" fontId="21" fillId="2" borderId="81" xfId="2" applyNumberFormat="1" applyFont="1" applyFill="1" applyBorder="1" applyAlignment="1">
      <alignment horizontal="center" vertical="center" wrapText="1"/>
    </xf>
    <xf numFmtId="164" fontId="22" fillId="2" borderId="83" xfId="2" applyNumberFormat="1" applyFont="1" applyFill="1" applyBorder="1" applyAlignment="1" applyProtection="1">
      <alignment horizontal="center" vertical="center" wrapText="1"/>
    </xf>
    <xf numFmtId="164" fontId="22" fillId="0" borderId="98" xfId="2" applyNumberFormat="1" applyFont="1" applyFill="1" applyBorder="1" applyAlignment="1" applyProtection="1">
      <alignment horizontal="center" vertical="center" wrapText="1"/>
    </xf>
    <xf numFmtId="164" fontId="22" fillId="0" borderId="82" xfId="2" applyNumberFormat="1" applyFont="1" applyFill="1" applyBorder="1" applyAlignment="1" applyProtection="1">
      <alignment horizontal="center" vertical="center" wrapText="1"/>
    </xf>
    <xf numFmtId="164" fontId="22" fillId="2" borderId="90" xfId="2" applyNumberFormat="1" applyFont="1" applyFill="1" applyBorder="1" applyAlignment="1" applyProtection="1">
      <alignment horizontal="center" vertical="center" wrapText="1"/>
    </xf>
    <xf numFmtId="164" fontId="22" fillId="2" borderId="87" xfId="2" applyNumberFormat="1" applyFont="1" applyFill="1" applyBorder="1" applyAlignment="1" applyProtection="1">
      <alignment horizontal="center" vertical="center" wrapText="1"/>
    </xf>
    <xf numFmtId="3" fontId="2" fillId="2" borderId="91" xfId="2" applyNumberFormat="1" applyFont="1" applyFill="1" applyBorder="1" applyAlignment="1" applyProtection="1"/>
    <xf numFmtId="3" fontId="2" fillId="2" borderId="92" xfId="2" applyNumberFormat="1" applyFont="1" applyFill="1" applyBorder="1" applyAlignment="1" applyProtection="1"/>
    <xf numFmtId="3" fontId="2" fillId="4" borderId="99" xfId="2" applyNumberFormat="1" applyFont="1" applyFill="1" applyBorder="1" applyAlignment="1" applyProtection="1"/>
    <xf numFmtId="3" fontId="3" fillId="4" borderId="100" xfId="2" applyNumberFormat="1" applyFont="1" applyFill="1" applyBorder="1" applyAlignment="1">
      <alignment horizontal="left" vertical="center" wrapText="1"/>
    </xf>
    <xf numFmtId="3" fontId="2" fillId="4" borderId="100" xfId="2" applyNumberFormat="1" applyFont="1" applyFill="1" applyBorder="1" applyAlignment="1" applyProtection="1"/>
    <xf numFmtId="3" fontId="2" fillId="4" borderId="101" xfId="2" applyNumberFormat="1" applyFont="1" applyFill="1" applyBorder="1" applyAlignment="1" applyProtection="1"/>
    <xf numFmtId="3" fontId="2" fillId="4" borderId="48" xfId="2" applyNumberFormat="1" applyFont="1" applyFill="1" applyBorder="1" applyAlignment="1" applyProtection="1"/>
    <xf numFmtId="3" fontId="2" fillId="4" borderId="102" xfId="2" applyNumberFormat="1" applyFont="1" applyFill="1" applyBorder="1" applyAlignment="1" applyProtection="1"/>
    <xf numFmtId="3" fontId="10" fillId="0" borderId="2" xfId="2" applyNumberFormat="1" applyFont="1" applyFill="1" applyBorder="1" applyAlignment="1">
      <alignment horizontal="center" vertical="center"/>
    </xf>
    <xf numFmtId="3" fontId="10" fillId="0" borderId="2" xfId="2" applyNumberFormat="1" applyFont="1" applyFill="1" applyBorder="1" applyAlignment="1">
      <alignment horizontal="center" vertical="center" wrapText="1"/>
    </xf>
    <xf numFmtId="3" fontId="7" fillId="0" borderId="2" xfId="2" applyNumberFormat="1" applyFont="1" applyFill="1" applyBorder="1" applyAlignment="1" applyProtection="1">
      <alignment horizontal="center" vertical="center"/>
    </xf>
    <xf numFmtId="3" fontId="8" fillId="0" borderId="12" xfId="2" applyNumberFormat="1" applyFont="1" applyFill="1" applyBorder="1" applyAlignment="1">
      <alignment horizontal="center" vertical="center"/>
    </xf>
    <xf numFmtId="3" fontId="11" fillId="4" borderId="29" xfId="2" applyNumberFormat="1" applyFont="1" applyFill="1" applyBorder="1" applyAlignment="1">
      <alignment horizontal="right"/>
    </xf>
    <xf numFmtId="3" fontId="11" fillId="4" borderId="25" xfId="2" applyNumberFormat="1" applyFont="1" applyFill="1" applyBorder="1" applyAlignment="1">
      <alignment horizontal="right"/>
    </xf>
    <xf numFmtId="3" fontId="11" fillId="4" borderId="28" xfId="2" applyNumberFormat="1" applyFont="1" applyFill="1" applyBorder="1" applyAlignment="1">
      <alignment horizontal="right"/>
    </xf>
    <xf numFmtId="3" fontId="11" fillId="3" borderId="104" xfId="2" applyNumberFormat="1" applyFont="1" applyFill="1" applyBorder="1" applyAlignment="1">
      <alignment horizontal="right"/>
    </xf>
    <xf numFmtId="3" fontId="11" fillId="3" borderId="25" xfId="2" applyNumberFormat="1" applyFont="1" applyFill="1" applyBorder="1" applyAlignment="1">
      <alignment horizontal="right"/>
    </xf>
    <xf numFmtId="3" fontId="11" fillId="4" borderId="41" xfId="2" applyNumberFormat="1" applyFont="1" applyFill="1" applyBorder="1" applyAlignment="1">
      <alignment horizontal="right"/>
    </xf>
    <xf numFmtId="3" fontId="11" fillId="4" borderId="38" xfId="2" applyNumberFormat="1" applyFont="1" applyFill="1" applyBorder="1" applyAlignment="1">
      <alignment horizontal="right"/>
    </xf>
    <xf numFmtId="3" fontId="11" fillId="4" borderId="40" xfId="2" applyNumberFormat="1" applyFont="1" applyFill="1" applyBorder="1" applyAlignment="1">
      <alignment horizontal="right"/>
    </xf>
    <xf numFmtId="3" fontId="11" fillId="3" borderId="94" xfId="2" applyNumberFormat="1" applyFont="1" applyFill="1" applyBorder="1" applyAlignment="1">
      <alignment horizontal="right"/>
    </xf>
    <xf numFmtId="3" fontId="11" fillId="3" borderId="38" xfId="2" applyNumberFormat="1" applyFont="1" applyFill="1" applyBorder="1" applyAlignment="1">
      <alignment horizontal="right"/>
    </xf>
    <xf numFmtId="3" fontId="12" fillId="0" borderId="42" xfId="2" applyNumberFormat="1" applyFont="1" applyFill="1" applyBorder="1" applyAlignment="1" applyProtection="1">
      <alignment horizontal="center"/>
    </xf>
    <xf numFmtId="3" fontId="7" fillId="0" borderId="107" xfId="2" applyNumberFormat="1" applyFont="1" applyBorder="1" applyAlignment="1">
      <alignment horizontal="right"/>
    </xf>
    <xf numFmtId="3" fontId="7" fillId="0" borderId="93" xfId="2" applyNumberFormat="1" applyFont="1" applyBorder="1" applyAlignment="1">
      <alignment horizontal="right"/>
    </xf>
    <xf numFmtId="3" fontId="7" fillId="0" borderId="93" xfId="2" applyNumberFormat="1" applyFont="1" applyFill="1" applyBorder="1" applyAlignment="1">
      <alignment horizontal="right"/>
    </xf>
    <xf numFmtId="3" fontId="7" fillId="0" borderId="14" xfId="2" applyNumberFormat="1" applyFont="1" applyBorder="1" applyAlignment="1">
      <alignment horizontal="right"/>
    </xf>
    <xf numFmtId="3" fontId="11" fillId="4" borderId="93" xfId="2" applyNumberFormat="1" applyFont="1" applyFill="1" applyBorder="1" applyAlignment="1">
      <alignment horizontal="right"/>
    </xf>
    <xf numFmtId="3" fontId="11" fillId="3" borderId="93" xfId="2" applyNumberFormat="1" applyFont="1" applyFill="1" applyBorder="1" applyAlignment="1">
      <alignment horizontal="right"/>
    </xf>
    <xf numFmtId="3" fontId="19" fillId="0" borderId="110" xfId="2" applyNumberFormat="1" applyFont="1" applyBorder="1"/>
    <xf numFmtId="3" fontId="19" fillId="0" borderId="111" xfId="2" applyNumberFormat="1" applyFont="1" applyBorder="1"/>
    <xf numFmtId="3" fontId="19" fillId="0" borderId="111" xfId="2" applyNumberFormat="1" applyFont="1" applyFill="1" applyBorder="1"/>
    <xf numFmtId="3" fontId="19" fillId="0" borderId="112" xfId="2" applyNumberFormat="1" applyFont="1" applyBorder="1"/>
    <xf numFmtId="3" fontId="19" fillId="0" borderId="74" xfId="2" applyNumberFormat="1" applyFont="1" applyBorder="1"/>
    <xf numFmtId="3" fontId="20" fillId="0" borderId="74" xfId="2" applyNumberFormat="1" applyFont="1" applyFill="1" applyBorder="1"/>
    <xf numFmtId="3" fontId="20" fillId="0" borderId="111" xfId="2" applyNumberFormat="1" applyFont="1" applyFill="1" applyBorder="1"/>
    <xf numFmtId="3" fontId="20" fillId="0" borderId="113" xfId="2" applyNumberFormat="1" applyFont="1" applyFill="1" applyBorder="1"/>
    <xf numFmtId="3" fontId="20" fillId="0" borderId="114" xfId="2" applyNumberFormat="1" applyFont="1" applyBorder="1"/>
    <xf numFmtId="3" fontId="20" fillId="0" borderId="111" xfId="2" applyNumberFormat="1" applyFont="1" applyBorder="1"/>
    <xf numFmtId="3" fontId="20" fillId="0" borderId="115" xfId="2" applyNumberFormat="1" applyFont="1" applyBorder="1"/>
    <xf numFmtId="164" fontId="21" fillId="0" borderId="117" xfId="2" applyNumberFormat="1" applyFont="1" applyBorder="1" applyAlignment="1">
      <alignment horizontal="center" vertical="center" wrapText="1"/>
    </xf>
    <xf numFmtId="164" fontId="21" fillId="0" borderId="118" xfId="2" applyNumberFormat="1" applyFont="1" applyBorder="1" applyAlignment="1">
      <alignment horizontal="center" vertical="center" wrapText="1"/>
    </xf>
    <xf numFmtId="164" fontId="21" fillId="0" borderId="118" xfId="2" applyNumberFormat="1" applyFont="1" applyFill="1" applyBorder="1" applyAlignment="1">
      <alignment horizontal="center" vertical="center" wrapText="1"/>
    </xf>
    <xf numFmtId="164" fontId="22" fillId="0" borderId="119" xfId="2" applyNumberFormat="1" applyFont="1" applyFill="1" applyBorder="1" applyAlignment="1" applyProtection="1">
      <alignment horizontal="center" vertical="center" wrapText="1"/>
    </xf>
    <xf numFmtId="164" fontId="22" fillId="0" borderId="120" xfId="2" applyNumberFormat="1" applyFont="1" applyFill="1" applyBorder="1" applyAlignment="1" applyProtection="1">
      <alignment horizontal="center" vertical="center" wrapText="1"/>
    </xf>
    <xf numFmtId="164" fontId="22" fillId="0" borderId="121" xfId="2" applyNumberFormat="1" applyFont="1" applyFill="1" applyBorder="1" applyAlignment="1" applyProtection="1">
      <alignment horizontal="center" vertical="center" wrapText="1"/>
    </xf>
    <xf numFmtId="164" fontId="22" fillId="0" borderId="122" xfId="2" applyNumberFormat="1" applyFont="1" applyFill="1" applyBorder="1" applyAlignment="1" applyProtection="1">
      <alignment horizontal="center" vertical="center" wrapText="1"/>
    </xf>
    <xf numFmtId="164" fontId="22" fillId="0" borderId="118" xfId="2" applyNumberFormat="1" applyFont="1" applyFill="1" applyBorder="1" applyAlignment="1" applyProtection="1">
      <alignment horizontal="center" vertical="center" wrapText="1"/>
    </xf>
    <xf numFmtId="164" fontId="22" fillId="0" borderId="123" xfId="2" applyNumberFormat="1" applyFont="1" applyFill="1" applyBorder="1" applyAlignment="1" applyProtection="1">
      <alignment horizontal="center" vertical="center" wrapText="1"/>
    </xf>
    <xf numFmtId="3" fontId="2" fillId="4" borderId="124" xfId="2" applyNumberFormat="1" applyFont="1" applyFill="1" applyBorder="1" applyAlignment="1" applyProtection="1"/>
    <xf numFmtId="3" fontId="2" fillId="4" borderId="125" xfId="2" applyNumberFormat="1" applyFont="1" applyFill="1" applyBorder="1" applyAlignment="1" applyProtection="1"/>
    <xf numFmtId="3" fontId="2" fillId="4" borderId="126" xfId="2" applyNumberFormat="1" applyFont="1" applyFill="1" applyBorder="1" applyAlignment="1" applyProtection="1"/>
    <xf numFmtId="3" fontId="2" fillId="6" borderId="99" xfId="2" applyNumberFormat="1" applyFont="1" applyFill="1" applyBorder="1" applyAlignment="1" applyProtection="1"/>
    <xf numFmtId="3" fontId="3" fillId="6" borderId="100" xfId="2" applyNumberFormat="1" applyFont="1" applyFill="1" applyBorder="1" applyAlignment="1">
      <alignment horizontal="left" vertical="center" wrapText="1"/>
    </xf>
    <xf numFmtId="3" fontId="2" fillId="6" borderId="100" xfId="2" applyNumberFormat="1" applyFont="1" applyFill="1" applyBorder="1" applyAlignment="1" applyProtection="1"/>
    <xf numFmtId="3" fontId="2" fillId="6" borderId="101" xfId="2" applyNumberFormat="1" applyFont="1" applyFill="1" applyBorder="1" applyAlignment="1" applyProtection="1"/>
    <xf numFmtId="3" fontId="2" fillId="6" borderId="48" xfId="2" applyNumberFormat="1" applyFont="1" applyFill="1" applyBorder="1" applyAlignment="1" applyProtection="1"/>
    <xf numFmtId="3" fontId="2" fillId="6" borderId="102" xfId="2" applyNumberFormat="1" applyFont="1" applyFill="1" applyBorder="1" applyAlignment="1" applyProtection="1"/>
    <xf numFmtId="3" fontId="17" fillId="0" borderId="15" xfId="2" applyNumberFormat="1" applyFont="1" applyFill="1" applyBorder="1" applyAlignment="1">
      <alignment horizontal="center" vertical="center"/>
    </xf>
    <xf numFmtId="3" fontId="17" fillId="0" borderId="14" xfId="2" applyNumberFormat="1" applyFont="1" applyFill="1" applyBorder="1" applyAlignment="1">
      <alignment horizontal="center" vertical="center"/>
    </xf>
    <xf numFmtId="3" fontId="17" fillId="0" borderId="60" xfId="2" applyNumberFormat="1" applyFont="1" applyFill="1" applyBorder="1" applyAlignment="1">
      <alignment horizontal="center" vertical="center"/>
    </xf>
    <xf numFmtId="3" fontId="7" fillId="0" borderId="29" xfId="2" applyNumberFormat="1" applyFont="1" applyBorder="1" applyAlignment="1">
      <alignment horizontal="right"/>
    </xf>
    <xf numFmtId="3" fontId="7" fillId="0" borderId="61" xfId="2" applyNumberFormat="1" applyFont="1" applyBorder="1" applyAlignment="1">
      <alignment horizontal="right"/>
    </xf>
    <xf numFmtId="3" fontId="11" fillId="4" borderId="62" xfId="2" applyNumberFormat="1" applyFont="1" applyFill="1" applyBorder="1" applyAlignment="1">
      <alignment horizontal="right"/>
    </xf>
    <xf numFmtId="3" fontId="11" fillId="4" borderId="60" xfId="2" applyNumberFormat="1" applyFont="1" applyFill="1" applyBorder="1" applyAlignment="1">
      <alignment horizontal="right"/>
    </xf>
    <xf numFmtId="3" fontId="11" fillId="4" borderId="63" xfId="2" applyNumberFormat="1" applyFont="1" applyFill="1" applyBorder="1" applyAlignment="1">
      <alignment horizontal="right"/>
    </xf>
    <xf numFmtId="3" fontId="11" fillId="3" borderId="127" xfId="2" applyNumberFormat="1" applyFont="1" applyFill="1" applyBorder="1" applyAlignment="1">
      <alignment horizontal="right"/>
    </xf>
    <xf numFmtId="3" fontId="11" fillId="3" borderId="60" xfId="2" applyNumberFormat="1" applyFont="1" applyFill="1" applyBorder="1" applyAlignment="1">
      <alignment horizontal="right"/>
    </xf>
    <xf numFmtId="3" fontId="19" fillId="0" borderId="113" xfId="2" applyNumberFormat="1" applyFont="1" applyBorder="1"/>
    <xf numFmtId="3" fontId="19" fillId="0" borderId="96" xfId="2" applyNumberFormat="1" applyFont="1" applyBorder="1"/>
    <xf numFmtId="3" fontId="20" fillId="0" borderId="72" xfId="2" applyNumberFormat="1" applyFont="1" applyFill="1" applyBorder="1"/>
    <xf numFmtId="3" fontId="20" fillId="0" borderId="71" xfId="2" applyNumberFormat="1" applyFont="1" applyFill="1" applyBorder="1"/>
    <xf numFmtId="3" fontId="20" fillId="0" borderId="76" xfId="2" applyNumberFormat="1" applyFont="1" applyFill="1" applyBorder="1"/>
    <xf numFmtId="164" fontId="21" fillId="0" borderId="82" xfId="2" applyNumberFormat="1" applyFont="1" applyFill="1" applyBorder="1" applyAlignment="1">
      <alignment horizontal="center" vertical="center" wrapText="1"/>
    </xf>
    <xf numFmtId="3" fontId="2" fillId="6" borderId="124" xfId="2" applyNumberFormat="1" applyFont="1" applyFill="1" applyBorder="1" applyAlignment="1" applyProtection="1"/>
    <xf numFmtId="3" fontId="2" fillId="6" borderId="125" xfId="2" applyNumberFormat="1" applyFont="1" applyFill="1" applyBorder="1" applyAlignment="1" applyProtection="1"/>
    <xf numFmtId="3" fontId="2" fillId="6" borderId="126" xfId="2" applyNumberFormat="1" applyFont="1" applyFill="1" applyBorder="1" applyAlignment="1" applyProtection="1"/>
    <xf numFmtId="3" fontId="8" fillId="0" borderId="60" xfId="2" applyNumberFormat="1" applyFont="1" applyBorder="1" applyAlignment="1">
      <alignment horizontal="center" vertical="center"/>
    </xf>
    <xf numFmtId="3" fontId="17" fillId="0" borderId="62" xfId="2" applyNumberFormat="1" applyFont="1" applyBorder="1" applyAlignment="1">
      <alignment horizontal="center" vertical="center"/>
    </xf>
    <xf numFmtId="3" fontId="8" fillId="0" borderId="63" xfId="2" applyNumberFormat="1" applyFont="1" applyBorder="1" applyAlignment="1">
      <alignment horizontal="center" vertical="center"/>
    </xf>
    <xf numFmtId="3" fontId="11" fillId="3" borderId="38" xfId="2" applyNumberFormat="1" applyFont="1" applyFill="1" applyBorder="1" applyAlignment="1" applyProtection="1">
      <alignment horizontal="right"/>
    </xf>
    <xf numFmtId="3" fontId="20" fillId="0" borderId="131" xfId="2" applyNumberFormat="1" applyFont="1" applyBorder="1"/>
    <xf numFmtId="0" fontId="12" fillId="7" borderId="0" xfId="0" applyFont="1" applyFill="1" applyAlignment="1">
      <alignment vertical="top" wrapText="1"/>
    </xf>
    <xf numFmtId="0" fontId="30" fillId="7" borderId="0" xfId="0" applyFont="1" applyFill="1" applyAlignment="1">
      <alignment vertical="top" wrapText="1"/>
    </xf>
    <xf numFmtId="0" fontId="30" fillId="7" borderId="0" xfId="0" applyFont="1" applyFill="1" applyAlignment="1">
      <alignment horizontal="center" vertical="top" wrapText="1"/>
    </xf>
    <xf numFmtId="0" fontId="11" fillId="7" borderId="0" xfId="0" applyFont="1" applyFill="1"/>
    <xf numFmtId="0" fontId="11" fillId="0" borderId="0" xfId="0" applyFont="1"/>
    <xf numFmtId="0" fontId="7" fillId="7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3" fontId="7" fillId="2" borderId="38" xfId="2" applyNumberFormat="1" applyFont="1" applyFill="1" applyBorder="1" applyAlignment="1">
      <alignment horizontal="right"/>
    </xf>
    <xf numFmtId="3" fontId="7" fillId="0" borderId="94" xfId="2" applyNumberFormat="1" applyFont="1" applyBorder="1" applyAlignment="1">
      <alignment horizontal="right"/>
    </xf>
    <xf numFmtId="3" fontId="7" fillId="0" borderId="132" xfId="2" applyNumberFormat="1" applyFont="1" applyBorder="1" applyAlignment="1">
      <alignment horizontal="right"/>
    </xf>
    <xf numFmtId="3" fontId="7" fillId="0" borderId="94" xfId="2" applyNumberFormat="1" applyFont="1" applyFill="1" applyBorder="1" applyAlignment="1">
      <alignment horizontal="right"/>
    </xf>
    <xf numFmtId="3" fontId="11" fillId="3" borderId="38" xfId="2" applyNumberFormat="1" applyFont="1" applyFill="1" applyBorder="1" applyAlignment="1">
      <alignment horizontal="right"/>
    </xf>
    <xf numFmtId="3" fontId="4" fillId="0" borderId="0" xfId="2" applyNumberFormat="1" applyFont="1" applyBorder="1" applyAlignment="1">
      <alignment horizontal="center"/>
    </xf>
    <xf numFmtId="3" fontId="2" fillId="0" borderId="0" xfId="2" applyNumberFormat="1" applyFont="1" applyFill="1" applyBorder="1" applyAlignment="1" applyProtection="1">
      <alignment horizontal="center"/>
    </xf>
    <xf numFmtId="3" fontId="7" fillId="0" borderId="128" xfId="2" applyNumberFormat="1" applyFont="1" applyBorder="1" applyAlignment="1">
      <alignment horizontal="right"/>
    </xf>
    <xf numFmtId="3" fontId="11" fillId="3" borderId="129" xfId="2" applyNumberFormat="1" applyFont="1" applyFill="1" applyBorder="1" applyAlignment="1" applyProtection="1">
      <alignment horizontal="right"/>
    </xf>
    <xf numFmtId="3" fontId="11" fillId="3" borderId="34" xfId="2" applyNumberFormat="1" applyFont="1" applyFill="1" applyBorder="1" applyAlignment="1" applyProtection="1">
      <alignment horizontal="right"/>
    </xf>
    <xf numFmtId="3" fontId="34" fillId="8" borderId="37" xfId="2" applyNumberFormat="1" applyFont="1" applyFill="1" applyBorder="1" applyAlignment="1">
      <alignment horizontal="center"/>
    </xf>
    <xf numFmtId="3" fontId="12" fillId="0" borderId="133" xfId="2" applyNumberFormat="1" applyFont="1" applyFill="1" applyBorder="1" applyAlignment="1" applyProtection="1">
      <alignment horizontal="center"/>
    </xf>
    <xf numFmtId="3" fontId="12" fillId="0" borderId="134" xfId="2" applyNumberFormat="1" applyFont="1" applyFill="1" applyBorder="1" applyAlignment="1" applyProtection="1">
      <alignment horizontal="center"/>
    </xf>
    <xf numFmtId="3" fontId="13" fillId="0" borderId="30" xfId="2" applyNumberFormat="1" applyFont="1" applyFill="1" applyBorder="1" applyAlignment="1" applyProtection="1">
      <alignment horizontal="center"/>
    </xf>
    <xf numFmtId="3" fontId="34" fillId="0" borderId="94" xfId="2" applyNumberFormat="1" applyFont="1" applyBorder="1" applyAlignment="1">
      <alignment horizontal="center"/>
    </xf>
    <xf numFmtId="3" fontId="13" fillId="0" borderId="42" xfId="2" applyNumberFormat="1" applyFont="1" applyFill="1" applyBorder="1" applyAlignment="1" applyProtection="1">
      <alignment horizontal="center"/>
    </xf>
    <xf numFmtId="3" fontId="13" fillId="0" borderId="54" xfId="2" applyNumberFormat="1" applyFont="1" applyFill="1" applyBorder="1" applyAlignment="1" applyProtection="1">
      <alignment horizontal="center"/>
    </xf>
    <xf numFmtId="3" fontId="9" fillId="0" borderId="21" xfId="2" applyNumberFormat="1" applyFont="1" applyBorder="1" applyAlignment="1">
      <alignment horizontal="center" vertical="center"/>
    </xf>
    <xf numFmtId="0" fontId="35" fillId="0" borderId="0" xfId="0" applyFont="1"/>
    <xf numFmtId="0" fontId="35" fillId="7" borderId="0" xfId="0" applyFont="1" applyFill="1" applyAlignment="1">
      <alignment vertical="top" wrapText="1"/>
    </xf>
    <xf numFmtId="0" fontId="35" fillId="0" borderId="0" xfId="0" applyFont="1" applyAlignment="1">
      <alignment vertical="top" wrapText="1"/>
    </xf>
    <xf numFmtId="0" fontId="35" fillId="7" borderId="0" xfId="0" applyFont="1" applyFill="1"/>
    <xf numFmtId="0" fontId="35" fillId="8" borderId="0" xfId="0" applyFont="1" applyFill="1"/>
    <xf numFmtId="0" fontId="35" fillId="0" borderId="0" xfId="0" applyFont="1" applyAlignment="1">
      <alignment horizontal="center"/>
    </xf>
    <xf numFmtId="4" fontId="35" fillId="0" borderId="0" xfId="0" applyNumberFormat="1" applyFont="1" applyAlignment="1">
      <alignment horizontal="center"/>
    </xf>
    <xf numFmtId="4" fontId="35" fillId="0" borderId="0" xfId="0" applyNumberFormat="1" applyFont="1"/>
    <xf numFmtId="10" fontId="35" fillId="0" borderId="0" xfId="0" applyNumberFormat="1" applyFont="1"/>
    <xf numFmtId="0" fontId="35" fillId="0" borderId="0" xfId="0" applyFont="1" applyFill="1"/>
    <xf numFmtId="0" fontId="36" fillId="0" borderId="49" xfId="0" quotePrefix="1" applyFont="1" applyBorder="1"/>
    <xf numFmtId="3" fontId="11" fillId="8" borderId="106" xfId="0" applyNumberFormat="1" applyFont="1" applyFill="1" applyBorder="1"/>
    <xf numFmtId="3" fontId="11" fillId="0" borderId="106" xfId="0" applyNumberFormat="1" applyFont="1" applyFill="1" applyBorder="1"/>
    <xf numFmtId="0" fontId="36" fillId="8" borderId="49" xfId="0" quotePrefix="1" applyFont="1" applyFill="1" applyBorder="1"/>
    <xf numFmtId="0" fontId="36" fillId="7" borderId="0" xfId="0" applyFont="1" applyFill="1"/>
    <xf numFmtId="0" fontId="36" fillId="7" borderId="0" xfId="0" applyFont="1" applyFill="1" applyAlignment="1">
      <alignment horizontal="center"/>
    </xf>
    <xf numFmtId="4" fontId="36" fillId="7" borderId="0" xfId="0" applyNumberFormat="1" applyFont="1" applyFill="1" applyAlignment="1">
      <alignment horizontal="center"/>
    </xf>
    <xf numFmtId="4" fontId="36" fillId="7" borderId="0" xfId="0" applyNumberFormat="1" applyFont="1" applyFill="1"/>
    <xf numFmtId="10" fontId="36" fillId="7" borderId="0" xfId="0" applyNumberFormat="1" applyFont="1" applyFill="1"/>
    <xf numFmtId="0" fontId="36" fillId="0" borderId="0" xfId="0" applyFont="1"/>
    <xf numFmtId="3" fontId="11" fillId="3" borderId="94" xfId="2" applyNumberFormat="1" applyFont="1" applyFill="1" applyBorder="1" applyAlignment="1">
      <alignment horizontal="right"/>
    </xf>
    <xf numFmtId="3" fontId="7" fillId="0" borderId="14" xfId="2" applyNumberFormat="1" applyFont="1" applyFill="1" applyBorder="1" applyAlignment="1" applyProtection="1">
      <alignment horizontal="right"/>
    </xf>
    <xf numFmtId="3" fontId="2" fillId="3" borderId="38" xfId="2" applyNumberFormat="1" applyFont="1" applyFill="1" applyBorder="1" applyAlignment="1">
      <alignment horizontal="right"/>
    </xf>
    <xf numFmtId="3" fontId="7" fillId="0" borderId="137" xfId="0" applyNumberFormat="1" applyFont="1" applyFill="1" applyBorder="1"/>
    <xf numFmtId="3" fontId="11" fillId="9" borderId="106" xfId="0" applyNumberFormat="1" applyFont="1" applyFill="1" applyBorder="1"/>
    <xf numFmtId="3" fontId="11" fillId="9" borderId="138" xfId="0" applyNumberFormat="1" applyFont="1" applyFill="1" applyBorder="1"/>
    <xf numFmtId="0" fontId="36" fillId="9" borderId="93" xfId="0" applyFont="1" applyFill="1" applyBorder="1"/>
    <xf numFmtId="4" fontId="13" fillId="2" borderId="21" xfId="2" applyNumberFormat="1" applyFont="1" applyFill="1" applyBorder="1" applyAlignment="1" applyProtection="1">
      <alignment horizontal="center"/>
    </xf>
    <xf numFmtId="4" fontId="14" fillId="2" borderId="142" xfId="2" applyNumberFormat="1" applyFont="1" applyFill="1" applyBorder="1" applyAlignment="1" applyProtection="1">
      <alignment horizontal="center"/>
    </xf>
    <xf numFmtId="4" fontId="19" fillId="2" borderId="110" xfId="2" applyNumberFormat="1" applyFont="1" applyFill="1" applyBorder="1"/>
    <xf numFmtId="4" fontId="19" fillId="0" borderId="111" xfId="2" applyNumberFormat="1" applyFont="1" applyBorder="1"/>
    <xf numFmtId="4" fontId="19" fillId="2" borderId="112" xfId="2" applyNumberFormat="1" applyFont="1" applyFill="1" applyBorder="1"/>
    <xf numFmtId="4" fontId="19" fillId="0" borderId="74" xfId="2" applyNumberFormat="1" applyFont="1" applyBorder="1"/>
    <xf numFmtId="4" fontId="19" fillId="0" borderId="112" xfId="2" applyNumberFormat="1" applyFont="1" applyBorder="1"/>
    <xf numFmtId="4" fontId="20" fillId="0" borderId="112" xfId="2" applyNumberFormat="1" applyFont="1" applyBorder="1"/>
    <xf numFmtId="4" fontId="20" fillId="0" borderId="111" xfId="2" applyNumberFormat="1" applyFont="1" applyBorder="1"/>
    <xf numFmtId="4" fontId="20" fillId="0" borderId="115" xfId="2" applyNumberFormat="1" applyFont="1" applyBorder="1"/>
    <xf numFmtId="4" fontId="13" fillId="2" borderId="140" xfId="2" applyNumberFormat="1" applyFont="1" applyFill="1" applyBorder="1" applyAlignment="1" applyProtection="1">
      <alignment horizontal="center"/>
    </xf>
    <xf numFmtId="4" fontId="14" fillId="2" borderId="140" xfId="2" applyNumberFormat="1" applyFont="1" applyFill="1" applyBorder="1" applyAlignment="1" applyProtection="1">
      <alignment horizontal="center"/>
    </xf>
    <xf numFmtId="4" fontId="16" fillId="2" borderId="77" xfId="2" applyNumberFormat="1" applyFont="1" applyFill="1" applyBorder="1" applyAlignment="1" applyProtection="1">
      <alignment horizontal="center"/>
    </xf>
    <xf numFmtId="0" fontId="36" fillId="0" borderId="39" xfId="0" applyFont="1" applyBorder="1"/>
    <xf numFmtId="0" fontId="36" fillId="9" borderId="39" xfId="0" applyFont="1" applyFill="1" applyBorder="1"/>
    <xf numFmtId="0" fontId="36" fillId="9" borderId="130" xfId="0" applyFont="1" applyFill="1" applyBorder="1"/>
    <xf numFmtId="0" fontId="36" fillId="9" borderId="143" xfId="0" applyFont="1" applyFill="1" applyBorder="1" applyAlignment="1">
      <alignment horizontal="center"/>
    </xf>
    <xf numFmtId="0" fontId="36" fillId="0" borderId="38" xfId="0" applyFont="1" applyBorder="1" applyAlignment="1">
      <alignment horizontal="center"/>
    </xf>
    <xf numFmtId="0" fontId="36" fillId="9" borderId="38" xfId="0" applyFont="1" applyFill="1" applyBorder="1" applyAlignment="1">
      <alignment horizontal="center"/>
    </xf>
    <xf numFmtId="3" fontId="17" fillId="0" borderId="140" xfId="2" applyNumberFormat="1" applyFont="1" applyBorder="1" applyAlignment="1">
      <alignment horizontal="center" vertical="center"/>
    </xf>
    <xf numFmtId="3" fontId="17" fillId="0" borderId="112" xfId="2" applyNumberFormat="1" applyFont="1" applyBorder="1" applyAlignment="1">
      <alignment horizontal="center" vertical="center"/>
    </xf>
    <xf numFmtId="3" fontId="17" fillId="0" borderId="74" xfId="2" applyNumberFormat="1" applyFont="1" applyBorder="1" applyAlignment="1">
      <alignment horizontal="center" vertical="center"/>
    </xf>
    <xf numFmtId="3" fontId="17" fillId="0" borderId="137" xfId="2" applyNumberFormat="1" applyFont="1" applyBorder="1" applyAlignment="1">
      <alignment horizontal="center" vertical="center"/>
    </xf>
    <xf numFmtId="3" fontId="17" fillId="0" borderId="115" xfId="2" applyNumberFormat="1" applyFont="1" applyBorder="1" applyAlignment="1">
      <alignment horizontal="center" vertical="center"/>
    </xf>
    <xf numFmtId="3" fontId="9" fillId="0" borderId="140" xfId="2" applyNumberFormat="1" applyFont="1" applyBorder="1" applyAlignment="1">
      <alignment horizontal="center" vertical="center"/>
    </xf>
    <xf numFmtId="3" fontId="13" fillId="0" borderId="140" xfId="2" applyNumberFormat="1" applyFont="1" applyFill="1" applyBorder="1" applyAlignment="1" applyProtection="1">
      <alignment horizontal="center" vertical="center"/>
    </xf>
    <xf numFmtId="3" fontId="14" fillId="0" borderId="140" xfId="2" applyNumberFormat="1" applyFont="1" applyFill="1" applyBorder="1" applyAlignment="1" applyProtection="1">
      <alignment horizontal="center" vertical="center"/>
    </xf>
    <xf numFmtId="3" fontId="15" fillId="5" borderId="140" xfId="2" applyNumberFormat="1" applyFont="1" applyFill="1" applyBorder="1" applyAlignment="1" applyProtection="1">
      <alignment horizontal="center" vertical="center"/>
    </xf>
    <xf numFmtId="3" fontId="16" fillId="0" borderId="77" xfId="2" applyNumberFormat="1" applyFont="1" applyFill="1" applyBorder="1" applyAlignment="1" applyProtection="1">
      <alignment horizontal="center" vertical="center"/>
    </xf>
    <xf numFmtId="3" fontId="8" fillId="0" borderId="110" xfId="2" applyNumberFormat="1" applyFont="1" applyBorder="1" applyAlignment="1">
      <alignment horizontal="center" vertical="center"/>
    </xf>
    <xf numFmtId="3" fontId="8" fillId="0" borderId="111" xfId="2" applyNumberFormat="1" applyFont="1" applyBorder="1" applyAlignment="1">
      <alignment horizontal="center" vertical="center"/>
    </xf>
    <xf numFmtId="3" fontId="8" fillId="2" borderId="111" xfId="2" applyNumberFormat="1" applyFont="1" applyFill="1" applyBorder="1" applyAlignment="1">
      <alignment horizontal="center" vertical="center"/>
    </xf>
    <xf numFmtId="3" fontId="8" fillId="0" borderId="112" xfId="2" applyNumberFormat="1" applyFont="1" applyBorder="1" applyAlignment="1">
      <alignment horizontal="center" vertical="center"/>
    </xf>
    <xf numFmtId="3" fontId="8" fillId="0" borderId="131" xfId="2" applyNumberFormat="1" applyFont="1" applyBorder="1" applyAlignment="1">
      <alignment horizontal="center" vertical="center"/>
    </xf>
    <xf numFmtId="3" fontId="8" fillId="0" borderId="113" xfId="2" applyNumberFormat="1" applyFont="1" applyBorder="1" applyAlignment="1">
      <alignment horizontal="center" vertical="center"/>
    </xf>
    <xf numFmtId="3" fontId="17" fillId="0" borderId="131" xfId="2" applyNumberFormat="1" applyFont="1" applyBorder="1" applyAlignment="1">
      <alignment horizontal="center" vertical="center"/>
    </xf>
    <xf numFmtId="3" fontId="0" fillId="0" borderId="38" xfId="0" applyNumberFormat="1" applyBorder="1"/>
    <xf numFmtId="3" fontId="0" fillId="0" borderId="128" xfId="0" applyNumberFormat="1" applyBorder="1"/>
    <xf numFmtId="3" fontId="0" fillId="0" borderId="144" xfId="0" applyNumberFormat="1" applyBorder="1"/>
    <xf numFmtId="3" fontId="0" fillId="0" borderId="94" xfId="0" applyNumberFormat="1" applyBorder="1"/>
    <xf numFmtId="3" fontId="10" fillId="0" borderId="77" xfId="2" applyNumberFormat="1" applyFont="1" applyBorder="1" applyAlignment="1">
      <alignment horizontal="center" vertical="center" wrapText="1"/>
    </xf>
    <xf numFmtId="3" fontId="10" fillId="0" borderId="77" xfId="2" applyNumberFormat="1" applyFont="1" applyBorder="1" applyAlignment="1">
      <alignment horizontal="center" vertical="center"/>
    </xf>
    <xf numFmtId="3" fontId="7" fillId="0" borderId="77" xfId="2" applyNumberFormat="1" applyFont="1" applyFill="1" applyBorder="1" applyAlignment="1" applyProtection="1">
      <alignment horizontal="center" vertical="center" wrapText="1"/>
    </xf>
    <xf numFmtId="3" fontId="7" fillId="3" borderId="77" xfId="2" applyNumberFormat="1" applyFont="1" applyFill="1" applyBorder="1" applyAlignment="1" applyProtection="1">
      <alignment horizontal="center" vertical="center" wrapText="1"/>
    </xf>
    <xf numFmtId="3" fontId="7" fillId="4" borderId="77" xfId="2" applyNumberFormat="1" applyFont="1" applyFill="1" applyBorder="1" applyAlignment="1" applyProtection="1">
      <alignment horizontal="center" vertical="center" wrapText="1"/>
    </xf>
    <xf numFmtId="3" fontId="11" fillId="4" borderId="77" xfId="2" applyNumberFormat="1" applyFont="1" applyFill="1" applyBorder="1" applyAlignment="1" applyProtection="1">
      <alignment horizontal="center" vertical="center" wrapText="1"/>
    </xf>
    <xf numFmtId="3" fontId="11" fillId="3" borderId="77" xfId="2" applyNumberFormat="1" applyFont="1" applyFill="1" applyBorder="1" applyAlignment="1" applyProtection="1">
      <alignment horizontal="center" vertical="center" wrapText="1"/>
    </xf>
    <xf numFmtId="3" fontId="12" fillId="0" borderId="77" xfId="2" applyNumberFormat="1" applyFont="1" applyFill="1" applyBorder="1" applyAlignment="1" applyProtection="1">
      <alignment horizontal="center" vertical="center" wrapText="1"/>
    </xf>
    <xf numFmtId="3" fontId="13" fillId="0" borderId="77" xfId="2" applyNumberFormat="1" applyFont="1" applyFill="1" applyBorder="1" applyAlignment="1" applyProtection="1">
      <alignment horizontal="center" vertical="center" wrapText="1" shrinkToFit="1"/>
    </xf>
    <xf numFmtId="3" fontId="14" fillId="0" borderId="77" xfId="2" applyNumberFormat="1" applyFont="1" applyFill="1" applyBorder="1" applyAlignment="1" applyProtection="1">
      <alignment horizontal="center" vertical="center"/>
    </xf>
    <xf numFmtId="3" fontId="15" fillId="5" borderId="77" xfId="2" applyNumberFormat="1" applyFont="1" applyFill="1" applyBorder="1" applyAlignment="1" applyProtection="1">
      <alignment horizontal="center" vertical="center" wrapText="1"/>
    </xf>
    <xf numFmtId="3" fontId="7" fillId="2" borderId="145" xfId="2" applyNumberFormat="1" applyFont="1" applyFill="1" applyBorder="1" applyAlignment="1" applyProtection="1">
      <alignment horizontal="center" vertical="center" wrapText="1"/>
    </xf>
    <xf numFmtId="3" fontId="7" fillId="2" borderId="146" xfId="2" applyNumberFormat="1" applyFont="1" applyFill="1" applyBorder="1" applyAlignment="1" applyProtection="1">
      <alignment horizontal="center" vertical="center" wrapText="1"/>
    </xf>
    <xf numFmtId="3" fontId="16" fillId="0" borderId="133" xfId="2" applyNumberFormat="1" applyFont="1" applyFill="1" applyBorder="1" applyAlignment="1" applyProtection="1">
      <alignment horizontal="center" vertical="center" wrapText="1"/>
    </xf>
    <xf numFmtId="3" fontId="0" fillId="0" borderId="43" xfId="0" applyNumberFormat="1" applyBorder="1"/>
    <xf numFmtId="3" fontId="37" fillId="0" borderId="110" xfId="0" applyNumberFormat="1" applyFont="1" applyBorder="1"/>
    <xf numFmtId="3" fontId="37" fillId="0" borderId="77" xfId="0" applyNumberFormat="1" applyFont="1" applyBorder="1"/>
    <xf numFmtId="3" fontId="10" fillId="0" borderId="33" xfId="2" applyNumberFormat="1" applyFont="1" applyBorder="1"/>
    <xf numFmtId="3" fontId="10" fillId="0" borderId="44" xfId="2" applyNumberFormat="1" applyFont="1" applyFill="1" applyBorder="1"/>
    <xf numFmtId="3" fontId="10" fillId="0" borderId="135" xfId="2" applyNumberFormat="1" applyFont="1" applyBorder="1"/>
    <xf numFmtId="3" fontId="10" fillId="0" borderId="134" xfId="2" applyNumberFormat="1" applyFont="1" applyBorder="1"/>
    <xf numFmtId="3" fontId="10" fillId="0" borderId="149" xfId="2" applyNumberFormat="1" applyFont="1" applyBorder="1"/>
    <xf numFmtId="3" fontId="11" fillId="3" borderId="94" xfId="2" applyNumberFormat="1" applyFont="1" applyFill="1" applyBorder="1" applyAlignment="1" applyProtection="1">
      <alignment horizontal="right"/>
    </xf>
    <xf numFmtId="3" fontId="10" fillId="2" borderId="150" xfId="2" applyNumberFormat="1" applyFont="1" applyFill="1" applyBorder="1" applyAlignment="1">
      <alignment horizontal="center" vertical="center" wrapText="1"/>
    </xf>
    <xf numFmtId="3" fontId="10" fillId="0" borderId="139" xfId="2" applyNumberFormat="1" applyFont="1" applyBorder="1" applyAlignment="1">
      <alignment horizontal="center" vertical="center"/>
    </xf>
    <xf numFmtId="3" fontId="10" fillId="2" borderId="139" xfId="2" applyNumberFormat="1" applyFont="1" applyFill="1" applyBorder="1" applyAlignment="1">
      <alignment horizontal="center" vertical="center" wrapText="1"/>
    </xf>
    <xf numFmtId="3" fontId="10" fillId="0" borderId="139" xfId="2" applyNumberFormat="1" applyFont="1" applyBorder="1" applyAlignment="1">
      <alignment horizontal="center" vertical="center" wrapText="1"/>
    </xf>
    <xf numFmtId="3" fontId="10" fillId="2" borderId="139" xfId="2" applyNumberFormat="1" applyFont="1" applyFill="1" applyBorder="1" applyAlignment="1">
      <alignment horizontal="center" vertical="center"/>
    </xf>
    <xf numFmtId="3" fontId="7" fillId="2" borderId="139" xfId="2" applyNumberFormat="1" applyFont="1" applyFill="1" applyBorder="1" applyAlignment="1" applyProtection="1">
      <alignment horizontal="center" vertical="center"/>
    </xf>
    <xf numFmtId="3" fontId="7" fillId="0" borderId="139" xfId="2" applyNumberFormat="1" applyFont="1" applyFill="1" applyBorder="1" applyAlignment="1" applyProtection="1">
      <alignment horizontal="center" vertical="center" wrapText="1"/>
    </xf>
    <xf numFmtId="3" fontId="7" fillId="3" borderId="139" xfId="2" applyNumberFormat="1" applyFont="1" applyFill="1" applyBorder="1" applyAlignment="1" applyProtection="1">
      <alignment horizontal="center" vertical="center" wrapText="1"/>
    </xf>
    <xf numFmtId="3" fontId="7" fillId="0" borderId="151" xfId="2" applyNumberFormat="1" applyFont="1" applyFill="1" applyBorder="1" applyAlignment="1" applyProtection="1">
      <alignment horizontal="center" vertical="center" wrapText="1"/>
    </xf>
    <xf numFmtId="3" fontId="7" fillId="2" borderId="151" xfId="2" applyNumberFormat="1" applyFont="1" applyFill="1" applyBorder="1" applyAlignment="1" applyProtection="1">
      <alignment horizontal="center" vertical="center" wrapText="1"/>
    </xf>
    <xf numFmtId="3" fontId="7" fillId="4" borderId="152" xfId="2" applyNumberFormat="1" applyFont="1" applyFill="1" applyBorder="1" applyAlignment="1" applyProtection="1">
      <alignment horizontal="center" vertical="center" wrapText="1"/>
    </xf>
    <xf numFmtId="3" fontId="11" fillId="4" borderId="151" xfId="2" applyNumberFormat="1" applyFont="1" applyFill="1" applyBorder="1" applyAlignment="1" applyProtection="1">
      <alignment horizontal="center" vertical="center" wrapText="1"/>
    </xf>
    <xf numFmtId="3" fontId="12" fillId="0" borderId="153" xfId="2" applyNumberFormat="1" applyFont="1" applyFill="1" applyBorder="1" applyAlignment="1" applyProtection="1">
      <alignment horizontal="center" vertical="center" wrapText="1"/>
    </xf>
    <xf numFmtId="3" fontId="13" fillId="2" borderId="153" xfId="2" applyNumberFormat="1" applyFont="1" applyFill="1" applyBorder="1" applyAlignment="1" applyProtection="1">
      <alignment horizontal="center" vertical="center" wrapText="1" shrinkToFit="1"/>
    </xf>
    <xf numFmtId="3" fontId="14" fillId="2" borderId="153" xfId="2" applyNumberFormat="1" applyFont="1" applyFill="1" applyBorder="1" applyAlignment="1" applyProtection="1">
      <alignment horizontal="center" vertical="center"/>
    </xf>
    <xf numFmtId="3" fontId="15" fillId="2" borderId="153" xfId="2" applyNumberFormat="1" applyFont="1" applyFill="1" applyBorder="1" applyAlignment="1" applyProtection="1">
      <alignment horizontal="center" vertical="center" wrapText="1"/>
    </xf>
    <xf numFmtId="3" fontId="16" fillId="2" borderId="154" xfId="2" applyNumberFormat="1" applyFont="1" applyFill="1" applyBorder="1" applyAlignment="1" applyProtection="1">
      <alignment horizontal="center" vertical="center" wrapText="1"/>
    </xf>
    <xf numFmtId="3" fontId="8" fillId="2" borderId="110" xfId="2" applyNumberFormat="1" applyFont="1" applyFill="1" applyBorder="1" applyAlignment="1">
      <alignment horizontal="center" vertical="center"/>
    </xf>
    <xf numFmtId="3" fontId="8" fillId="2" borderId="112" xfId="2" applyNumberFormat="1" applyFont="1" applyFill="1" applyBorder="1" applyAlignment="1">
      <alignment horizontal="center" vertical="center"/>
    </xf>
    <xf numFmtId="3" fontId="8" fillId="0" borderId="74" xfId="2" applyNumberFormat="1" applyFont="1" applyBorder="1" applyAlignment="1">
      <alignment horizontal="center" vertical="center"/>
    </xf>
    <xf numFmtId="3" fontId="17" fillId="0" borderId="111" xfId="2" applyNumberFormat="1" applyFont="1" applyBorder="1" applyAlignment="1">
      <alignment horizontal="center" vertical="center"/>
    </xf>
    <xf numFmtId="3" fontId="13" fillId="2" borderId="140" xfId="2" applyNumberFormat="1" applyFont="1" applyFill="1" applyBorder="1" applyAlignment="1" applyProtection="1">
      <alignment horizontal="center" vertical="center"/>
    </xf>
    <xf numFmtId="3" fontId="14" fillId="2" borderId="140" xfId="2" applyNumberFormat="1" applyFont="1" applyFill="1" applyBorder="1" applyAlignment="1" applyProtection="1">
      <alignment horizontal="center" vertical="center"/>
    </xf>
    <xf numFmtId="3" fontId="15" fillId="2" borderId="140" xfId="2" applyNumberFormat="1" applyFont="1" applyFill="1" applyBorder="1" applyAlignment="1" applyProtection="1">
      <alignment horizontal="center" vertical="center"/>
    </xf>
    <xf numFmtId="3" fontId="16" fillId="2" borderId="77" xfId="2" applyNumberFormat="1" applyFont="1" applyFill="1" applyBorder="1" applyAlignment="1" applyProtection="1">
      <alignment horizontal="center" vertical="center"/>
    </xf>
    <xf numFmtId="3" fontId="18" fillId="0" borderId="140" xfId="2" applyNumberFormat="1" applyFont="1" applyBorder="1"/>
    <xf numFmtId="4" fontId="19" fillId="0" borderId="111" xfId="2" applyNumberFormat="1" applyFont="1" applyFill="1" applyBorder="1"/>
    <xf numFmtId="3" fontId="2" fillId="4" borderId="39" xfId="2" applyNumberFormat="1" applyFont="1" applyFill="1" applyBorder="1" applyAlignment="1">
      <alignment horizontal="right"/>
    </xf>
    <xf numFmtId="3" fontId="2" fillId="3" borderId="41" xfId="2" applyNumberFormat="1" applyFont="1" applyFill="1" applyBorder="1" applyAlignment="1">
      <alignment horizontal="right"/>
    </xf>
    <xf numFmtId="3" fontId="2" fillId="3" borderId="42" xfId="2" applyNumberFormat="1" applyFont="1" applyFill="1" applyBorder="1" applyAlignment="1">
      <alignment horizontal="right"/>
    </xf>
    <xf numFmtId="3" fontId="2" fillId="3" borderId="94" xfId="2" applyNumberFormat="1" applyFont="1" applyFill="1" applyBorder="1" applyAlignment="1">
      <alignment horizontal="right"/>
    </xf>
    <xf numFmtId="3" fontId="35" fillId="0" borderId="0" xfId="0" applyNumberFormat="1" applyFont="1" applyAlignment="1">
      <alignment horizontal="center"/>
    </xf>
    <xf numFmtId="2" fontId="0" fillId="0" borderId="128" xfId="0" applyNumberFormat="1" applyBorder="1"/>
    <xf numFmtId="3" fontId="11" fillId="3" borderId="100" xfId="2" applyNumberFormat="1" applyFont="1" applyFill="1" applyBorder="1" applyAlignment="1" applyProtection="1">
      <alignment horizontal="center" vertical="center" wrapText="1"/>
    </xf>
    <xf numFmtId="4" fontId="20" fillId="0" borderId="137" xfId="2" applyNumberFormat="1" applyFont="1" applyBorder="1"/>
    <xf numFmtId="4" fontId="20" fillId="0" borderId="113" xfId="2" applyNumberFormat="1" applyFont="1" applyBorder="1"/>
    <xf numFmtId="3" fontId="11" fillId="4" borderId="152" xfId="2" applyNumberFormat="1" applyFont="1" applyFill="1" applyBorder="1" applyAlignment="1" applyProtection="1">
      <alignment horizontal="center" vertical="center" wrapText="1"/>
    </xf>
    <xf numFmtId="4" fontId="20" fillId="0" borderId="74" xfId="2" applyNumberFormat="1" applyFont="1" applyBorder="1"/>
    <xf numFmtId="3" fontId="11" fillId="10" borderId="8" xfId="2" applyNumberFormat="1" applyFont="1" applyFill="1" applyBorder="1" applyAlignment="1" applyProtection="1">
      <alignment horizontal="center" vertical="center" wrapText="1"/>
    </xf>
    <xf numFmtId="3" fontId="17" fillId="10" borderId="19" xfId="2" applyNumberFormat="1" applyFont="1" applyFill="1" applyBorder="1" applyAlignment="1">
      <alignment horizontal="center" vertical="center"/>
    </xf>
    <xf numFmtId="3" fontId="11" fillId="10" borderId="156" xfId="2" applyNumberFormat="1" applyFont="1" applyFill="1" applyBorder="1" applyAlignment="1">
      <alignment horizontal="right"/>
    </xf>
    <xf numFmtId="3" fontId="11" fillId="10" borderId="43" xfId="2" applyNumberFormat="1" applyFont="1" applyFill="1" applyBorder="1" applyAlignment="1">
      <alignment horizontal="right"/>
    </xf>
    <xf numFmtId="3" fontId="11" fillId="10" borderId="19" xfId="2" applyNumberFormat="1" applyFont="1" applyFill="1" applyBorder="1" applyAlignment="1">
      <alignment horizontal="right"/>
    </xf>
    <xf numFmtId="3" fontId="11" fillId="10" borderId="97" xfId="2" applyNumberFormat="1" applyFont="1" applyFill="1" applyBorder="1" applyAlignment="1">
      <alignment horizontal="right"/>
    </xf>
    <xf numFmtId="3" fontId="2" fillId="10" borderId="43" xfId="2" applyNumberFormat="1" applyFont="1" applyFill="1" applyBorder="1" applyAlignment="1">
      <alignment horizontal="right"/>
    </xf>
    <xf numFmtId="3" fontId="2" fillId="3" borderId="41" xfId="2" applyNumberFormat="1" applyFont="1" applyFill="1" applyBorder="1" applyAlignment="1">
      <alignment horizontal="right"/>
    </xf>
    <xf numFmtId="3" fontId="11" fillId="10" borderId="39" xfId="2" applyNumberFormat="1" applyFont="1" applyFill="1" applyBorder="1" applyAlignment="1">
      <alignment horizontal="right"/>
    </xf>
    <xf numFmtId="3" fontId="2" fillId="10" borderId="39" xfId="2" applyNumberFormat="1" applyFont="1" applyFill="1" applyBorder="1" applyAlignment="1">
      <alignment horizontal="right"/>
    </xf>
    <xf numFmtId="3" fontId="20" fillId="10" borderId="76" xfId="2" applyNumberFormat="1" applyFont="1" applyFill="1" applyBorder="1"/>
    <xf numFmtId="3" fontId="7" fillId="2" borderId="139" xfId="2" applyNumberFormat="1" applyFont="1" applyFill="1" applyBorder="1" applyAlignment="1" applyProtection="1">
      <alignment horizontal="center" vertical="center" wrapText="1"/>
    </xf>
    <xf numFmtId="3" fontId="8" fillId="2" borderId="111" xfId="2" applyNumberFormat="1" applyFont="1" applyFill="1" applyBorder="1" applyAlignment="1">
      <alignment horizontal="center" vertical="center"/>
    </xf>
    <xf numFmtId="4" fontId="19" fillId="2" borderId="111" xfId="2" applyNumberFormat="1" applyFont="1" applyFill="1" applyBorder="1"/>
    <xf numFmtId="3" fontId="7" fillId="2" borderId="93" xfId="2" applyNumberFormat="1" applyFont="1" applyFill="1" applyBorder="1" applyAlignment="1">
      <alignment horizontal="right"/>
    </xf>
    <xf numFmtId="3" fontId="7" fillId="0" borderId="16" xfId="2" applyNumberFormat="1" applyFont="1" applyFill="1" applyBorder="1" applyAlignment="1" applyProtection="1">
      <alignment horizontal="right"/>
    </xf>
    <xf numFmtId="3" fontId="11" fillId="3" borderId="17" xfId="2" applyNumberFormat="1" applyFont="1" applyFill="1" applyBorder="1" applyAlignment="1" applyProtection="1">
      <alignment horizontal="right"/>
    </xf>
    <xf numFmtId="3" fontId="11" fillId="3" borderId="18" xfId="2" applyNumberFormat="1" applyFont="1" applyFill="1" applyBorder="1" applyAlignment="1" applyProtection="1">
      <alignment horizontal="right"/>
    </xf>
    <xf numFmtId="3" fontId="13" fillId="0" borderId="21" xfId="2" applyNumberFormat="1" applyFont="1" applyFill="1" applyBorder="1" applyAlignment="1" applyProtection="1">
      <alignment horizontal="center"/>
    </xf>
    <xf numFmtId="3" fontId="14" fillId="0" borderId="142" xfId="2" applyNumberFormat="1" applyFont="1" applyFill="1" applyBorder="1" applyAlignment="1" applyProtection="1">
      <alignment horizontal="center"/>
    </xf>
    <xf numFmtId="3" fontId="19" fillId="2" borderId="111" xfId="2" applyNumberFormat="1" applyFont="1" applyFill="1" applyBorder="1"/>
    <xf numFmtId="3" fontId="19" fillId="0" borderId="131" xfId="2" applyNumberFormat="1" applyFont="1" applyBorder="1"/>
    <xf numFmtId="3" fontId="20" fillId="0" borderId="112" xfId="2" applyNumberFormat="1" applyFont="1" applyBorder="1"/>
    <xf numFmtId="3" fontId="20" fillId="0" borderId="137" xfId="2" applyNumberFormat="1" applyFont="1" applyBorder="1"/>
    <xf numFmtId="3" fontId="13" fillId="0" borderId="140" xfId="2" applyNumberFormat="1" applyFont="1" applyFill="1" applyBorder="1" applyAlignment="1" applyProtection="1">
      <alignment horizontal="center"/>
    </xf>
    <xf numFmtId="3" fontId="14" fillId="0" borderId="140" xfId="2" applyNumberFormat="1" applyFont="1" applyFill="1" applyBorder="1" applyAlignment="1" applyProtection="1">
      <alignment horizontal="center"/>
    </xf>
    <xf numFmtId="3" fontId="16" fillId="0" borderId="77" xfId="2" applyNumberFormat="1" applyFont="1" applyFill="1" applyBorder="1" applyAlignment="1" applyProtection="1">
      <alignment horizontal="center"/>
    </xf>
    <xf numFmtId="3" fontId="11" fillId="3" borderId="151" xfId="2" applyNumberFormat="1" applyFont="1" applyFill="1" applyBorder="1" applyAlignment="1" applyProtection="1">
      <alignment horizontal="center" vertical="center" wrapText="1"/>
    </xf>
    <xf numFmtId="3" fontId="2" fillId="10" borderId="133" xfId="2" applyNumberFormat="1" applyFont="1" applyFill="1" applyBorder="1" applyAlignment="1" applyProtection="1">
      <alignment horizontal="center" vertical="center" wrapText="1"/>
    </xf>
    <xf numFmtId="3" fontId="17" fillId="10" borderId="77" xfId="2" applyNumberFormat="1" applyFont="1" applyFill="1" applyBorder="1" applyAlignment="1">
      <alignment horizontal="center" vertical="center"/>
    </xf>
    <xf numFmtId="164" fontId="21" fillId="2" borderId="82" xfId="2" applyNumberFormat="1" applyFont="1" applyFill="1" applyBorder="1" applyAlignment="1">
      <alignment horizontal="center" vertical="center" wrapText="1"/>
    </xf>
    <xf numFmtId="4" fontId="30" fillId="0" borderId="0" xfId="0" applyNumberFormat="1" applyFont="1" applyAlignment="1">
      <alignment horizontal="center" vertical="top" wrapText="1"/>
    </xf>
    <xf numFmtId="4" fontId="12" fillId="3" borderId="0" xfId="0" applyNumberFormat="1" applyFont="1" applyFill="1" applyAlignment="1">
      <alignment horizontal="center" vertical="top" wrapText="1"/>
    </xf>
    <xf numFmtId="4" fontId="30" fillId="3" borderId="0" xfId="0" applyNumberFormat="1" applyFont="1" applyFill="1" applyAlignment="1">
      <alignment horizontal="center" vertical="top" wrapText="1"/>
    </xf>
    <xf numFmtId="4" fontId="0" fillId="0" borderId="0" xfId="0" applyNumberFormat="1" applyAlignment="1">
      <alignment horizontal="center" vertical="top" wrapText="1"/>
    </xf>
    <xf numFmtId="10" fontId="0" fillId="0" borderId="0" xfId="0" applyNumberFormat="1" applyAlignment="1">
      <alignment horizontal="center" vertical="top" wrapText="1"/>
    </xf>
    <xf numFmtId="0" fontId="31" fillId="6" borderId="0" xfId="0" applyFont="1" applyFill="1" applyAlignment="1">
      <alignment vertical="center" wrapText="1"/>
    </xf>
    <xf numFmtId="4" fontId="2" fillId="3" borderId="31" xfId="0" applyNumberFormat="1" applyFont="1" applyFill="1" applyBorder="1" applyAlignment="1">
      <alignment horizontal="center"/>
    </xf>
    <xf numFmtId="4" fontId="7" fillId="3" borderId="75" xfId="0" applyNumberFormat="1" applyFont="1" applyFill="1" applyBorder="1" applyAlignment="1">
      <alignment horizontal="center" vertical="center" wrapText="1"/>
    </xf>
    <xf numFmtId="4" fontId="7" fillId="3" borderId="77" xfId="0" applyNumberFormat="1" applyFont="1" applyFill="1" applyBorder="1" applyAlignment="1">
      <alignment horizontal="center" vertical="center" wrapText="1"/>
    </xf>
    <xf numFmtId="4" fontId="7" fillId="3" borderId="77" xfId="0" applyNumberFormat="1" applyFont="1" applyFill="1" applyBorder="1" applyAlignment="1">
      <alignment horizontal="center" vertical="center"/>
    </xf>
    <xf numFmtId="4" fontId="7" fillId="5" borderId="77" xfId="0" applyNumberFormat="1" applyFont="1" applyFill="1" applyBorder="1" applyAlignment="1">
      <alignment horizontal="center" vertical="center" wrapText="1"/>
    </xf>
    <xf numFmtId="10" fontId="7" fillId="5" borderId="77" xfId="0" applyNumberFormat="1" applyFont="1" applyFill="1" applyBorder="1" applyAlignment="1">
      <alignment horizontal="center" vertical="center"/>
    </xf>
    <xf numFmtId="10" fontId="7" fillId="5" borderId="77" xfId="0" applyNumberFormat="1" applyFont="1" applyFill="1" applyBorder="1" applyAlignment="1">
      <alignment horizontal="center" vertical="center" wrapText="1"/>
    </xf>
    <xf numFmtId="3" fontId="11" fillId="10" borderId="130" xfId="2" applyNumberFormat="1" applyFont="1" applyFill="1" applyBorder="1" applyAlignment="1">
      <alignment horizontal="right"/>
    </xf>
    <xf numFmtId="3" fontId="2" fillId="10" borderId="8" xfId="2" applyNumberFormat="1" applyFont="1" applyFill="1" applyBorder="1" applyAlignment="1" applyProtection="1">
      <alignment horizontal="center" vertical="center" wrapText="1"/>
    </xf>
    <xf numFmtId="3" fontId="8" fillId="0" borderId="61" xfId="2" applyNumberFormat="1" applyFont="1" applyBorder="1" applyAlignment="1">
      <alignment horizontal="center" vertical="center"/>
    </xf>
    <xf numFmtId="3" fontId="8" fillId="0" borderId="64" xfId="2" applyNumberFormat="1" applyFont="1" applyBorder="1" applyAlignment="1">
      <alignment horizontal="center" vertical="center"/>
    </xf>
    <xf numFmtId="3" fontId="17" fillId="0" borderId="64" xfId="2" applyNumberFormat="1" applyFont="1" applyBorder="1" applyAlignment="1">
      <alignment horizontal="center" vertical="center"/>
    </xf>
    <xf numFmtId="3" fontId="17" fillId="0" borderId="61" xfId="2" applyNumberFormat="1" applyFont="1" applyBorder="1" applyAlignment="1">
      <alignment horizontal="center" vertical="center"/>
    </xf>
    <xf numFmtId="3" fontId="17" fillId="0" borderId="65" xfId="2" applyNumberFormat="1" applyFont="1" applyBorder="1" applyAlignment="1">
      <alignment horizontal="center" vertical="center"/>
    </xf>
    <xf numFmtId="3" fontId="17" fillId="10" borderId="97" xfId="2" applyNumberFormat="1" applyFont="1" applyFill="1" applyBorder="1" applyAlignment="1">
      <alignment horizontal="center" vertical="center"/>
    </xf>
    <xf numFmtId="3" fontId="8" fillId="0" borderId="59" xfId="2" applyNumberFormat="1" applyFont="1" applyBorder="1" applyAlignment="1">
      <alignment horizontal="center" vertical="center"/>
    </xf>
    <xf numFmtId="3" fontId="8" fillId="2" borderId="60" xfId="2" applyNumberFormat="1" applyFont="1" applyFill="1" applyBorder="1" applyAlignment="1">
      <alignment horizontal="center" vertical="center"/>
    </xf>
    <xf numFmtId="165" fontId="35" fillId="0" borderId="0" xfId="0" applyNumberFormat="1" applyFont="1" applyAlignment="1">
      <alignment horizontal="center"/>
    </xf>
    <xf numFmtId="3" fontId="0" fillId="0" borderId="0" xfId="0" applyNumberFormat="1"/>
    <xf numFmtId="3" fontId="2" fillId="8" borderId="134" xfId="0" applyNumberFormat="1" applyFont="1" applyFill="1" applyBorder="1"/>
    <xf numFmtId="3" fontId="2" fillId="11" borderId="147" xfId="2" applyNumberFormat="1" applyFont="1" applyFill="1" applyBorder="1" applyAlignment="1" applyProtection="1">
      <alignment horizontal="center" vertical="center" wrapText="1"/>
    </xf>
    <xf numFmtId="3" fontId="11" fillId="9" borderId="160" xfId="0" applyNumberFormat="1" applyFont="1" applyFill="1" applyBorder="1"/>
    <xf numFmtId="0" fontId="36" fillId="9" borderId="128" xfId="0" applyFont="1" applyFill="1" applyBorder="1"/>
    <xf numFmtId="4" fontId="15" fillId="5" borderId="34" xfId="2" applyNumberFormat="1" applyFont="1" applyFill="1" applyBorder="1" applyAlignment="1" applyProtection="1">
      <alignment horizontal="center"/>
    </xf>
    <xf numFmtId="3" fontId="2" fillId="4" borderId="39" xfId="2" applyNumberFormat="1" applyFont="1" applyFill="1" applyBorder="1" applyAlignment="1" applyProtection="1">
      <alignment horizontal="right"/>
    </xf>
    <xf numFmtId="3" fontId="2" fillId="4" borderId="51" xfId="2" applyNumberFormat="1" applyFont="1" applyFill="1" applyBorder="1" applyAlignment="1">
      <alignment horizontal="right"/>
    </xf>
    <xf numFmtId="168" fontId="13" fillId="0" borderId="78" xfId="2" applyNumberFormat="1" applyFont="1" applyFill="1" applyBorder="1" applyAlignment="1" applyProtection="1">
      <alignment horizontal="center"/>
    </xf>
    <xf numFmtId="3" fontId="13" fillId="0" borderId="153" xfId="2" applyNumberFormat="1" applyFont="1" applyFill="1" applyBorder="1" applyAlignment="1" applyProtection="1">
      <alignment horizontal="center" vertical="center" wrapText="1" shrinkToFit="1"/>
    </xf>
    <xf numFmtId="3" fontId="14" fillId="0" borderId="153" xfId="2" applyNumberFormat="1" applyFont="1" applyFill="1" applyBorder="1" applyAlignment="1" applyProtection="1">
      <alignment horizontal="center" vertical="center"/>
    </xf>
    <xf numFmtId="3" fontId="15" fillId="5" borderId="153" xfId="2" applyNumberFormat="1" applyFont="1" applyFill="1" applyBorder="1" applyAlignment="1" applyProtection="1">
      <alignment horizontal="center" vertical="center" wrapText="1"/>
    </xf>
    <xf numFmtId="3" fontId="16" fillId="0" borderId="154" xfId="2" applyNumberFormat="1" applyFont="1" applyFill="1" applyBorder="1" applyAlignment="1" applyProtection="1">
      <alignment horizontal="center" vertical="center" wrapText="1"/>
    </xf>
    <xf numFmtId="4" fontId="40" fillId="14" borderId="44" xfId="2" applyNumberFormat="1" applyFont="1" applyFill="1" applyBorder="1" applyAlignment="1" applyProtection="1">
      <alignment horizontal="center"/>
    </xf>
    <xf numFmtId="4" fontId="14" fillId="0" borderId="106" xfId="2" applyNumberFormat="1" applyFont="1" applyFill="1" applyBorder="1" applyAlignment="1" applyProtection="1">
      <alignment horizontal="center"/>
    </xf>
    <xf numFmtId="165" fontId="7" fillId="0" borderId="128" xfId="2" applyNumberFormat="1" applyFont="1" applyBorder="1" applyAlignment="1">
      <alignment horizontal="right"/>
    </xf>
    <xf numFmtId="165" fontId="10" fillId="0" borderId="23" xfId="2" applyNumberFormat="1" applyFont="1" applyBorder="1"/>
    <xf numFmtId="165" fontId="7" fillId="2" borderId="157" xfId="2" applyNumberFormat="1" applyFont="1" applyFill="1" applyBorder="1" applyAlignment="1">
      <alignment horizontal="right"/>
    </xf>
    <xf numFmtId="165" fontId="7" fillId="2" borderId="128" xfId="2" applyNumberFormat="1" applyFont="1" applyFill="1" applyBorder="1" applyAlignment="1">
      <alignment horizontal="right"/>
    </xf>
    <xf numFmtId="165" fontId="7" fillId="0" borderId="128" xfId="2" applyNumberFormat="1" applyFont="1" applyFill="1" applyBorder="1" applyAlignment="1">
      <alignment horizontal="right"/>
    </xf>
    <xf numFmtId="165" fontId="0" fillId="0" borderId="128" xfId="0" applyNumberFormat="1" applyBorder="1"/>
    <xf numFmtId="165" fontId="7" fillId="2" borderId="130" xfId="2" applyNumberFormat="1" applyFont="1" applyFill="1" applyBorder="1" applyAlignment="1">
      <alignment horizontal="right"/>
    </xf>
    <xf numFmtId="165" fontId="7" fillId="0" borderId="130" xfId="2" applyNumberFormat="1" applyFont="1" applyBorder="1" applyAlignment="1">
      <alignment horizontal="right"/>
    </xf>
    <xf numFmtId="165" fontId="12" fillId="0" borderId="135" xfId="2" applyNumberFormat="1" applyFont="1" applyFill="1" applyBorder="1" applyAlignment="1" applyProtection="1">
      <alignment horizontal="center"/>
    </xf>
    <xf numFmtId="165" fontId="13" fillId="2" borderId="136" xfId="2" applyNumberFormat="1" applyFont="1" applyFill="1" applyBorder="1" applyAlignment="1" applyProtection="1">
      <alignment horizontal="center"/>
    </xf>
    <xf numFmtId="165" fontId="14" fillId="2" borderId="135" xfId="2" applyNumberFormat="1" applyFont="1" applyFill="1" applyBorder="1" applyAlignment="1" applyProtection="1">
      <alignment horizontal="center"/>
    </xf>
    <xf numFmtId="165" fontId="15" fillId="2" borderId="34" xfId="2" applyNumberFormat="1" applyFont="1" applyFill="1" applyBorder="1" applyAlignment="1" applyProtection="1">
      <alignment horizontal="center"/>
    </xf>
    <xf numFmtId="165" fontId="16" fillId="2" borderId="35" xfId="2" applyNumberFormat="1" applyFont="1" applyFill="1" applyBorder="1" applyAlignment="1" applyProtection="1">
      <alignment horizontal="center"/>
    </xf>
    <xf numFmtId="165" fontId="2" fillId="0" borderId="0" xfId="2" applyNumberFormat="1" applyFont="1" applyFill="1" applyBorder="1" applyAlignment="1" applyProtection="1"/>
    <xf numFmtId="165" fontId="0" fillId="0" borderId="0" xfId="0" applyNumberFormat="1"/>
    <xf numFmtId="3" fontId="0" fillId="13" borderId="128" xfId="0" applyNumberFormat="1" applyFill="1" applyBorder="1"/>
    <xf numFmtId="3" fontId="0" fillId="13" borderId="38" xfId="0" applyNumberFormat="1" applyFill="1" applyBorder="1"/>
    <xf numFmtId="3" fontId="42" fillId="3" borderId="163" xfId="2" applyNumberFormat="1" applyFont="1" applyFill="1" applyBorder="1" applyAlignment="1" applyProtection="1">
      <alignment horizontal="center" vertical="center" wrapText="1"/>
    </xf>
    <xf numFmtId="3" fontId="42" fillId="3" borderId="139" xfId="2" applyNumberFormat="1" applyFont="1" applyFill="1" applyBorder="1" applyAlignment="1" applyProtection="1">
      <alignment horizontal="center" vertical="center" wrapText="1"/>
    </xf>
    <xf numFmtId="3" fontId="42" fillId="3" borderId="164" xfId="2" applyNumberFormat="1" applyFont="1" applyFill="1" applyBorder="1" applyAlignment="1" applyProtection="1">
      <alignment horizontal="center" vertical="center" wrapText="1"/>
    </xf>
    <xf numFmtId="165" fontId="43" fillId="0" borderId="153" xfId="2" applyNumberFormat="1" applyFont="1" applyFill="1" applyBorder="1" applyAlignment="1" applyProtection="1">
      <alignment horizontal="center" vertical="center" wrapText="1"/>
    </xf>
    <xf numFmtId="3" fontId="44" fillId="0" borderId="131" xfId="2" applyNumberFormat="1" applyFont="1" applyBorder="1" applyAlignment="1">
      <alignment horizontal="center" vertical="center"/>
    </xf>
    <xf numFmtId="3" fontId="44" fillId="0" borderId="111" xfId="2" applyNumberFormat="1" applyFont="1" applyBorder="1" applyAlignment="1">
      <alignment horizontal="center" vertical="center"/>
    </xf>
    <xf numFmtId="3" fontId="44" fillId="0" borderId="115" xfId="2" applyNumberFormat="1" applyFont="1" applyBorder="1" applyAlignment="1">
      <alignment horizontal="center" vertical="center"/>
    </xf>
    <xf numFmtId="165" fontId="45" fillId="0" borderId="140" xfId="2" applyNumberFormat="1" applyFont="1" applyBorder="1" applyAlignment="1">
      <alignment horizontal="center" vertical="center"/>
    </xf>
    <xf numFmtId="4" fontId="42" fillId="3" borderId="29" xfId="2" applyNumberFormat="1" applyFont="1" applyFill="1" applyBorder="1" applyAlignment="1">
      <alignment horizontal="right"/>
    </xf>
    <xf numFmtId="4" fontId="42" fillId="3" borderId="25" xfId="2" applyNumberFormat="1" applyFont="1" applyFill="1" applyBorder="1" applyAlignment="1">
      <alignment horizontal="right"/>
    </xf>
    <xf numFmtId="3" fontId="42" fillId="3" borderId="156" xfId="2" applyNumberFormat="1" applyFont="1" applyFill="1" applyBorder="1" applyAlignment="1">
      <alignment horizontal="right"/>
    </xf>
    <xf numFmtId="165" fontId="43" fillId="0" borderId="42" xfId="2" applyNumberFormat="1" applyFont="1" applyFill="1" applyBorder="1" applyAlignment="1" applyProtection="1">
      <alignment horizontal="right"/>
    </xf>
    <xf numFmtId="4" fontId="42" fillId="3" borderId="41" xfId="2" applyNumberFormat="1" applyFont="1" applyFill="1" applyBorder="1" applyAlignment="1">
      <alignment horizontal="right"/>
    </xf>
    <xf numFmtId="4" fontId="42" fillId="3" borderId="38" xfId="2" applyNumberFormat="1" applyFont="1" applyFill="1" applyBorder="1" applyAlignment="1">
      <alignment horizontal="right"/>
    </xf>
    <xf numFmtId="3" fontId="42" fillId="3" borderId="43" xfId="2" applyNumberFormat="1" applyFont="1" applyFill="1" applyBorder="1" applyAlignment="1">
      <alignment horizontal="right"/>
    </xf>
    <xf numFmtId="4" fontId="42" fillId="3" borderId="47" xfId="2" applyNumberFormat="1" applyFont="1" applyFill="1" applyBorder="1" applyAlignment="1">
      <alignment horizontal="right"/>
    </xf>
    <xf numFmtId="4" fontId="42" fillId="3" borderId="12" xfId="2" applyNumberFormat="1" applyFont="1" applyFill="1" applyBorder="1" applyAlignment="1">
      <alignment horizontal="right"/>
    </xf>
    <xf numFmtId="3" fontId="42" fillId="3" borderId="162" xfId="2" applyNumberFormat="1" applyFont="1" applyFill="1" applyBorder="1" applyAlignment="1">
      <alignment horizontal="right"/>
    </xf>
    <xf numFmtId="3" fontId="47" fillId="0" borderId="38" xfId="2" applyNumberFormat="1" applyFont="1" applyBorder="1"/>
    <xf numFmtId="164" fontId="48" fillId="0" borderId="118" xfId="2" applyNumberFormat="1" applyFont="1" applyFill="1" applyBorder="1" applyAlignment="1" applyProtection="1">
      <alignment horizontal="center" vertical="center" wrapText="1"/>
    </xf>
    <xf numFmtId="164" fontId="48" fillId="0" borderId="123" xfId="2" applyNumberFormat="1" applyFont="1" applyFill="1" applyBorder="1" applyAlignment="1" applyProtection="1">
      <alignment horizontal="center" vertical="center" wrapText="1"/>
    </xf>
    <xf numFmtId="165" fontId="48" fillId="0" borderId="89" xfId="2" applyNumberFormat="1" applyFont="1" applyFill="1" applyBorder="1" applyAlignment="1" applyProtection="1">
      <alignment horizontal="center" vertical="center" wrapText="1"/>
    </xf>
    <xf numFmtId="3" fontId="49" fillId="0" borderId="150" xfId="2" applyNumberFormat="1" applyFont="1" applyBorder="1" applyAlignment="1">
      <alignment horizontal="center" vertical="center" wrapText="1"/>
    </xf>
    <xf numFmtId="3" fontId="49" fillId="0" borderId="139" xfId="2" applyNumberFormat="1" applyFont="1" applyBorder="1" applyAlignment="1">
      <alignment horizontal="center" vertical="center"/>
    </xf>
    <xf numFmtId="3" fontId="49" fillId="0" borderId="139" xfId="2" applyNumberFormat="1" applyFont="1" applyBorder="1" applyAlignment="1">
      <alignment horizontal="center" vertical="center" wrapText="1"/>
    </xf>
    <xf numFmtId="3" fontId="49" fillId="0" borderId="139" xfId="2" applyNumberFormat="1" applyFont="1" applyFill="1" applyBorder="1" applyAlignment="1">
      <alignment horizontal="center" vertical="center"/>
    </xf>
    <xf numFmtId="3" fontId="49" fillId="0" borderId="139" xfId="2" applyNumberFormat="1" applyFont="1" applyFill="1" applyBorder="1" applyAlignment="1">
      <alignment horizontal="center" vertical="center" wrapText="1"/>
    </xf>
    <xf numFmtId="3" fontId="49" fillId="0" borderId="139" xfId="2" applyNumberFormat="1" applyFont="1" applyFill="1" applyBorder="1" applyAlignment="1" applyProtection="1">
      <alignment horizontal="center" vertical="center"/>
    </xf>
    <xf numFmtId="3" fontId="49" fillId="0" borderId="139" xfId="2" applyNumberFormat="1" applyFont="1" applyFill="1" applyBorder="1" applyAlignment="1" applyProtection="1">
      <alignment horizontal="center" vertical="center" wrapText="1"/>
    </xf>
    <xf numFmtId="3" fontId="49" fillId="3" borderId="139" xfId="2" applyNumberFormat="1" applyFont="1" applyFill="1" applyBorder="1" applyAlignment="1" applyProtection="1">
      <alignment horizontal="center" vertical="center" wrapText="1"/>
    </xf>
    <xf numFmtId="3" fontId="49" fillId="0" borderId="151" xfId="2" applyNumberFormat="1" applyFont="1" applyFill="1" applyBorder="1" applyAlignment="1" applyProtection="1">
      <alignment horizontal="center" vertical="center" wrapText="1"/>
    </xf>
    <xf numFmtId="3" fontId="49" fillId="0" borderId="110" xfId="2" applyNumberFormat="1" applyFont="1" applyBorder="1" applyAlignment="1">
      <alignment horizontal="center" vertical="center"/>
    </xf>
    <xf numFmtId="3" fontId="49" fillId="0" borderId="111" xfId="2" applyNumberFormat="1" applyFont="1" applyBorder="1" applyAlignment="1">
      <alignment horizontal="center" vertical="center"/>
    </xf>
    <xf numFmtId="3" fontId="49" fillId="0" borderId="111" xfId="2" applyNumberFormat="1" applyFont="1" applyFill="1" applyBorder="1" applyAlignment="1">
      <alignment horizontal="center" vertical="center"/>
    </xf>
    <xf numFmtId="3" fontId="49" fillId="0" borderId="112" xfId="2" applyNumberFormat="1" applyFont="1" applyBorder="1" applyAlignment="1">
      <alignment horizontal="center" vertical="center"/>
    </xf>
    <xf numFmtId="3" fontId="49" fillId="0" borderId="23" xfId="2" applyNumberFormat="1" applyFont="1" applyBorder="1"/>
    <xf numFmtId="3" fontId="49" fillId="0" borderId="157" xfId="2" applyNumberFormat="1" applyFont="1" applyBorder="1" applyAlignment="1">
      <alignment horizontal="right"/>
    </xf>
    <xf numFmtId="3" fontId="49" fillId="0" borderId="36" xfId="2" applyNumberFormat="1" applyFont="1" applyFill="1" applyBorder="1"/>
    <xf numFmtId="3" fontId="49" fillId="0" borderId="37" xfId="2" applyNumberFormat="1" applyFont="1" applyBorder="1" applyAlignment="1">
      <alignment horizontal="right"/>
    </xf>
    <xf numFmtId="3" fontId="49" fillId="0" borderId="23" xfId="2" applyNumberFormat="1" applyFont="1" applyFill="1" applyBorder="1"/>
    <xf numFmtId="3" fontId="49" fillId="0" borderId="48" xfId="2" applyNumberFormat="1" applyFont="1" applyBorder="1"/>
    <xf numFmtId="3" fontId="49" fillId="0" borderId="143" xfId="2" applyNumberFormat="1" applyFont="1" applyBorder="1" applyAlignment="1">
      <alignment horizontal="right"/>
    </xf>
    <xf numFmtId="3" fontId="46" fillId="0" borderId="94" xfId="2" applyNumberFormat="1" applyFont="1" applyBorder="1"/>
    <xf numFmtId="164" fontId="48" fillId="0" borderId="125" xfId="2" applyNumberFormat="1" applyFont="1" applyFill="1" applyBorder="1" applyAlignment="1" applyProtection="1">
      <alignment horizontal="center" vertical="center" wrapText="1"/>
    </xf>
    <xf numFmtId="3" fontId="52" fillId="0" borderId="24" xfId="2" applyNumberFormat="1" applyFont="1" applyBorder="1"/>
    <xf numFmtId="3" fontId="53" fillId="0" borderId="25" xfId="2" applyNumberFormat="1" applyFont="1" applyBorder="1"/>
    <xf numFmtId="3" fontId="54" fillId="0" borderId="25" xfId="2" applyNumberFormat="1" applyFont="1" applyBorder="1"/>
    <xf numFmtId="3" fontId="55" fillId="0" borderId="149" xfId="2" applyNumberFormat="1" applyFont="1" applyBorder="1" applyAlignment="1">
      <alignment vertical="center" wrapText="1"/>
    </xf>
    <xf numFmtId="164" fontId="55" fillId="0" borderId="165" xfId="2" applyNumberFormat="1" applyFont="1" applyBorder="1" applyAlignment="1">
      <alignment horizontal="center" vertical="center" wrapText="1"/>
    </xf>
    <xf numFmtId="164" fontId="55" fillId="13" borderId="70" xfId="2" applyNumberFormat="1" applyFont="1" applyFill="1" applyBorder="1" applyAlignment="1">
      <alignment horizontal="center" vertical="center" wrapText="1"/>
    </xf>
    <xf numFmtId="164" fontId="55" fillId="0" borderId="70" xfId="2" applyNumberFormat="1" applyFont="1" applyBorder="1" applyAlignment="1">
      <alignment horizontal="center" vertical="center" wrapText="1"/>
    </xf>
    <xf numFmtId="164" fontId="55" fillId="0" borderId="70" xfId="2" applyNumberFormat="1" applyFont="1" applyFill="1" applyBorder="1" applyAlignment="1">
      <alignment horizontal="center" vertical="center" wrapText="1"/>
    </xf>
    <xf numFmtId="164" fontId="55" fillId="0" borderId="71" xfId="2" applyNumberFormat="1" applyFont="1" applyFill="1" applyBorder="1" applyAlignment="1" applyProtection="1">
      <alignment horizontal="center" vertical="center" wrapText="1"/>
    </xf>
    <xf numFmtId="164" fontId="55" fillId="0" borderId="166" xfId="2" applyNumberFormat="1" applyFont="1" applyFill="1" applyBorder="1" applyAlignment="1" applyProtection="1">
      <alignment horizontal="center" vertical="center" wrapText="1"/>
    </xf>
    <xf numFmtId="164" fontId="55" fillId="0" borderId="76" xfId="2" applyNumberFormat="1" applyFont="1" applyFill="1" applyBorder="1" applyAlignment="1" applyProtection="1">
      <alignment horizontal="center" vertical="center" wrapText="1"/>
    </xf>
    <xf numFmtId="3" fontId="11" fillId="3" borderId="152" xfId="2" applyNumberFormat="1" applyFont="1" applyFill="1" applyBorder="1" applyAlignment="1" applyProtection="1">
      <alignment horizontal="center" vertical="center" wrapText="1"/>
    </xf>
    <xf numFmtId="3" fontId="0" fillId="0" borderId="38" xfId="0" applyNumberFormat="1" applyFill="1" applyBorder="1"/>
    <xf numFmtId="3" fontId="20" fillId="10" borderId="115" xfId="2" applyNumberFormat="1" applyFont="1" applyFill="1" applyBorder="1"/>
    <xf numFmtId="165" fontId="2" fillId="4" borderId="38" xfId="2" applyNumberFormat="1" applyFont="1" applyFill="1" applyBorder="1" applyAlignment="1">
      <alignment horizontal="right"/>
    </xf>
    <xf numFmtId="3" fontId="54" fillId="0" borderId="25" xfId="2" applyNumberFormat="1" applyFont="1" applyFill="1" applyBorder="1"/>
    <xf numFmtId="4" fontId="56" fillId="0" borderId="0" xfId="0" applyNumberFormat="1" applyFont="1"/>
    <xf numFmtId="43" fontId="0" fillId="0" borderId="0" xfId="1" applyFont="1"/>
    <xf numFmtId="3" fontId="49" fillId="0" borderId="152" xfId="2" applyNumberFormat="1" applyFont="1" applyFill="1" applyBorder="1" applyAlignment="1" applyProtection="1">
      <alignment horizontal="center" vertical="center" wrapText="1"/>
    </xf>
    <xf numFmtId="3" fontId="49" fillId="0" borderId="74" xfId="2" applyNumberFormat="1" applyFont="1" applyFill="1" applyBorder="1" applyAlignment="1">
      <alignment horizontal="center" vertical="center"/>
    </xf>
    <xf numFmtId="3" fontId="0" fillId="0" borderId="94" xfId="0" applyNumberFormat="1" applyFill="1" applyBorder="1"/>
    <xf numFmtId="164" fontId="55" fillId="0" borderId="70" xfId="2" applyNumberFormat="1" applyFont="1" applyFill="1" applyBorder="1" applyAlignment="1" applyProtection="1">
      <alignment horizontal="center" vertical="center" wrapText="1"/>
    </xf>
    <xf numFmtId="43" fontId="57" fillId="0" borderId="0" xfId="1" applyFont="1"/>
    <xf numFmtId="3" fontId="7" fillId="0" borderId="108" xfId="2" applyNumberFormat="1" applyFont="1" applyFill="1" applyBorder="1" applyAlignment="1">
      <alignment horizontal="right"/>
    </xf>
    <xf numFmtId="165" fontId="7" fillId="2" borderId="144" xfId="2" applyNumberFormat="1" applyFont="1" applyFill="1" applyBorder="1" applyAlignment="1">
      <alignment horizontal="right"/>
    </xf>
    <xf numFmtId="165" fontId="7" fillId="2" borderId="136" xfId="2" applyNumberFormat="1" applyFont="1" applyFill="1" applyBorder="1" applyAlignment="1">
      <alignment horizontal="right"/>
    </xf>
    <xf numFmtId="165" fontId="7" fillId="2" borderId="34" xfId="2" applyNumberFormat="1" applyFont="1" applyFill="1" applyBorder="1" applyAlignment="1">
      <alignment horizontal="right"/>
    </xf>
    <xf numFmtId="3" fontId="19" fillId="0" borderId="165" xfId="2" applyNumberFormat="1" applyFont="1" applyBorder="1"/>
    <xf numFmtId="3" fontId="18" fillId="0" borderId="77" xfId="2" applyNumberFormat="1" applyFont="1" applyBorder="1"/>
    <xf numFmtId="3" fontId="14" fillId="0" borderId="77" xfId="2" applyNumberFormat="1" applyFont="1" applyFill="1" applyBorder="1" applyAlignment="1" applyProtection="1">
      <alignment horizontal="center"/>
    </xf>
    <xf numFmtId="165" fontId="2" fillId="3" borderId="38" xfId="2" applyNumberFormat="1" applyFont="1" applyFill="1" applyBorder="1" applyAlignment="1">
      <alignment horizontal="right"/>
    </xf>
    <xf numFmtId="165" fontId="11" fillId="3" borderId="38" xfId="2" applyNumberFormat="1" applyFont="1" applyFill="1" applyBorder="1" applyAlignment="1">
      <alignment horizontal="right"/>
    </xf>
    <xf numFmtId="165" fontId="7" fillId="11" borderId="144" xfId="2" applyNumberFormat="1" applyFont="1" applyFill="1" applyBorder="1" applyAlignment="1">
      <alignment horizontal="right"/>
    </xf>
    <xf numFmtId="165" fontId="11" fillId="11" borderId="160" xfId="2" applyNumberFormat="1" applyFont="1" applyFill="1" applyBorder="1" applyAlignment="1">
      <alignment horizontal="right"/>
    </xf>
    <xf numFmtId="3" fontId="2" fillId="3" borderId="53" xfId="2" applyNumberFormat="1" applyFont="1" applyFill="1" applyBorder="1" applyAlignment="1">
      <alignment horizontal="right"/>
    </xf>
    <xf numFmtId="3" fontId="2" fillId="3" borderId="54" xfId="2" applyNumberFormat="1" applyFont="1" applyFill="1" applyBorder="1" applyAlignment="1">
      <alignment horizontal="right"/>
    </xf>
    <xf numFmtId="3" fontId="2" fillId="10" borderId="95" xfId="2" applyNumberFormat="1" applyFont="1" applyFill="1" applyBorder="1" applyAlignment="1">
      <alignment horizontal="right"/>
    </xf>
    <xf numFmtId="3" fontId="11" fillId="8" borderId="105" xfId="0" applyNumberFormat="1" applyFont="1" applyFill="1" applyBorder="1"/>
    <xf numFmtId="3" fontId="11" fillId="8" borderId="109" xfId="0" applyNumberFormat="1" applyFont="1" applyFill="1" applyBorder="1"/>
    <xf numFmtId="0" fontId="0" fillId="0" borderId="38" xfId="0" applyBorder="1"/>
    <xf numFmtId="3" fontId="0" fillId="0" borderId="59" xfId="0" applyNumberFormat="1" applyBorder="1"/>
    <xf numFmtId="3" fontId="0" fillId="0" borderId="60" xfId="0" applyNumberFormat="1" applyBorder="1"/>
    <xf numFmtId="3" fontId="0" fillId="0" borderId="97" xfId="0" applyNumberFormat="1" applyBorder="1"/>
    <xf numFmtId="43" fontId="51" fillId="0" borderId="128" xfId="1" applyFont="1" applyBorder="1"/>
    <xf numFmtId="43" fontId="50" fillId="0" borderId="38" xfId="1" applyFont="1" applyBorder="1" applyAlignment="1">
      <alignment horizontal="right"/>
    </xf>
    <xf numFmtId="43" fontId="50" fillId="0" borderId="12" xfId="1" applyFont="1" applyBorder="1" applyAlignment="1">
      <alignment horizontal="right"/>
    </xf>
    <xf numFmtId="168" fontId="15" fillId="5" borderId="34" xfId="2" applyNumberFormat="1" applyFont="1" applyFill="1" applyBorder="1" applyAlignment="1" applyProtection="1">
      <alignment horizontal="center"/>
    </xf>
    <xf numFmtId="168" fontId="15" fillId="5" borderId="42" xfId="2" applyNumberFormat="1" applyFont="1" applyFill="1" applyBorder="1" applyAlignment="1" applyProtection="1">
      <alignment horizontal="center"/>
    </xf>
    <xf numFmtId="168" fontId="15" fillId="5" borderId="54" xfId="2" applyNumberFormat="1" applyFont="1" applyFill="1" applyBorder="1" applyAlignment="1" applyProtection="1">
      <alignment horizontal="center"/>
    </xf>
    <xf numFmtId="168" fontId="15" fillId="5" borderId="18" xfId="2" applyNumberFormat="1" applyFont="1" applyFill="1" applyBorder="1" applyAlignment="1" applyProtection="1">
      <alignment horizontal="center"/>
    </xf>
    <xf numFmtId="168" fontId="15" fillId="5" borderId="77" xfId="2" applyNumberFormat="1" applyFont="1" applyFill="1" applyBorder="1" applyAlignment="1" applyProtection="1">
      <alignment horizontal="center"/>
    </xf>
    <xf numFmtId="3" fontId="7" fillId="16" borderId="38" xfId="2" applyNumberFormat="1" applyFont="1" applyFill="1" applyBorder="1" applyAlignment="1">
      <alignment horizontal="right"/>
    </xf>
    <xf numFmtId="3" fontId="2" fillId="4" borderId="14" xfId="2" applyNumberFormat="1" applyFont="1" applyFill="1" applyBorder="1" applyAlignment="1" applyProtection="1">
      <alignment horizontal="right"/>
    </xf>
    <xf numFmtId="0" fontId="58" fillId="0" borderId="0" xfId="0" applyFont="1"/>
    <xf numFmtId="3" fontId="10" fillId="0" borderId="150" xfId="2" applyNumberFormat="1" applyFont="1" applyBorder="1" applyAlignment="1">
      <alignment horizontal="center" vertical="center" wrapText="1"/>
    </xf>
    <xf numFmtId="3" fontId="7" fillId="4" borderId="163" xfId="2" applyNumberFormat="1" applyFont="1" applyFill="1" applyBorder="1" applyAlignment="1" applyProtection="1">
      <alignment horizontal="center" vertical="center" wrapText="1"/>
    </xf>
    <xf numFmtId="3" fontId="7" fillId="0" borderId="155" xfId="2" applyNumberFormat="1" applyFont="1" applyFill="1" applyBorder="1" applyAlignment="1" applyProtection="1">
      <alignment horizontal="center" vertical="center" wrapText="1"/>
    </xf>
    <xf numFmtId="3" fontId="11" fillId="4" borderId="163" xfId="2" applyNumberFormat="1" applyFont="1" applyFill="1" applyBorder="1" applyAlignment="1" applyProtection="1">
      <alignment horizontal="center" vertical="center" wrapText="1"/>
    </xf>
    <xf numFmtId="3" fontId="11" fillId="10" borderId="164" xfId="2" applyNumberFormat="1" applyFont="1" applyFill="1" applyBorder="1" applyAlignment="1" applyProtection="1">
      <alignment horizontal="center" vertical="center" wrapText="1"/>
    </xf>
    <xf numFmtId="3" fontId="17" fillId="10" borderId="115" xfId="2" applyNumberFormat="1" applyFont="1" applyFill="1" applyBorder="1" applyAlignment="1">
      <alignment horizontal="center" vertical="center"/>
    </xf>
    <xf numFmtId="3" fontId="14" fillId="0" borderId="135" xfId="2" applyNumberFormat="1" applyFont="1" applyFill="1" applyBorder="1" applyAlignment="1" applyProtection="1">
      <alignment horizontal="center"/>
    </xf>
    <xf numFmtId="3" fontId="13" fillId="0" borderId="20" xfId="2" applyNumberFormat="1" applyFont="1" applyFill="1" applyBorder="1" applyAlignment="1" applyProtection="1">
      <alignment horizontal="center" vertical="center"/>
    </xf>
    <xf numFmtId="3" fontId="14" fillId="0" borderId="20" xfId="2" applyNumberFormat="1" applyFont="1" applyFill="1" applyBorder="1" applyAlignment="1" applyProtection="1">
      <alignment horizontal="center" vertical="center"/>
    </xf>
    <xf numFmtId="3" fontId="10" fillId="0" borderId="110" xfId="2" applyNumberFormat="1" applyFont="1" applyBorder="1" applyAlignment="1">
      <alignment horizontal="center" vertical="center" wrapText="1"/>
    </xf>
    <xf numFmtId="3" fontId="10" fillId="2" borderId="111" xfId="2" applyNumberFormat="1" applyFont="1" applyFill="1" applyBorder="1" applyAlignment="1">
      <alignment horizontal="center" vertical="center"/>
    </xf>
    <xf numFmtId="3" fontId="10" fillId="2" borderId="111" xfId="2" applyNumberFormat="1" applyFont="1" applyFill="1" applyBorder="1" applyAlignment="1">
      <alignment horizontal="center" vertical="center" wrapText="1"/>
    </xf>
    <xf numFmtId="3" fontId="7" fillId="2" borderId="115" xfId="2" applyNumberFormat="1" applyFont="1" applyFill="1" applyBorder="1" applyAlignment="1" applyProtection="1">
      <alignment horizontal="center" vertical="center"/>
    </xf>
    <xf numFmtId="3" fontId="7" fillId="0" borderId="137" xfId="2" applyNumberFormat="1" applyFont="1" applyFill="1" applyBorder="1" applyAlignment="1" applyProtection="1">
      <alignment horizontal="center" vertical="center" wrapText="1"/>
    </xf>
    <xf numFmtId="3" fontId="7" fillId="0" borderId="168" xfId="2" applyNumberFormat="1" applyFont="1" applyFill="1" applyBorder="1" applyAlignment="1" applyProtection="1">
      <alignment horizontal="center" vertical="center" wrapText="1"/>
    </xf>
    <xf numFmtId="3" fontId="11" fillId="4" borderId="131" xfId="2" applyNumberFormat="1" applyFont="1" applyFill="1" applyBorder="1" applyAlignment="1" applyProtection="1">
      <alignment horizontal="center" vertical="center" wrapText="1"/>
    </xf>
    <xf numFmtId="3" fontId="11" fillId="4" borderId="112" xfId="2" applyNumberFormat="1" applyFont="1" applyFill="1" applyBorder="1" applyAlignment="1" applyProtection="1">
      <alignment horizontal="center" vertical="center" wrapText="1"/>
    </xf>
    <xf numFmtId="3" fontId="11" fillId="4" borderId="137" xfId="2" applyNumberFormat="1" applyFont="1" applyFill="1" applyBorder="1" applyAlignment="1" applyProtection="1">
      <alignment horizontal="center" vertical="center" wrapText="1"/>
    </xf>
    <xf numFmtId="3" fontId="21" fillId="0" borderId="0" xfId="2" applyNumberFormat="1" applyFont="1" applyBorder="1" applyAlignment="1">
      <alignment vertical="center" wrapText="1"/>
    </xf>
    <xf numFmtId="164" fontId="22" fillId="2" borderId="0" xfId="2" applyNumberFormat="1" applyFont="1" applyFill="1" applyBorder="1" applyAlignment="1" applyProtection="1">
      <alignment horizontal="center" vertical="center" wrapText="1"/>
    </xf>
    <xf numFmtId="3" fontId="2" fillId="2" borderId="0" xfId="2" applyNumberFormat="1" applyFont="1" applyFill="1" applyBorder="1" applyAlignment="1" applyProtection="1"/>
    <xf numFmtId="164" fontId="21" fillId="0" borderId="0" xfId="2" applyNumberFormat="1" applyFont="1" applyFill="1" applyBorder="1" applyAlignment="1">
      <alignment horizontal="center" vertical="center" wrapText="1"/>
    </xf>
    <xf numFmtId="3" fontId="21" fillId="0" borderId="0" xfId="2" applyNumberFormat="1" applyFont="1" applyFill="1" applyBorder="1" applyAlignment="1">
      <alignment vertical="center" wrapText="1"/>
    </xf>
    <xf numFmtId="3" fontId="2" fillId="0" borderId="0" xfId="2" applyNumberFormat="1" applyFont="1" applyFill="1" applyBorder="1" applyAlignment="1" applyProtection="1">
      <alignment vertical="center"/>
    </xf>
    <xf numFmtId="165" fontId="2" fillId="4" borderId="128" xfId="2" applyNumberFormat="1" applyFont="1" applyFill="1" applyBorder="1" applyAlignment="1">
      <alignment horizontal="right"/>
    </xf>
    <xf numFmtId="3" fontId="10" fillId="0" borderId="139" xfId="2" applyNumberFormat="1" applyFont="1" applyFill="1" applyBorder="1" applyAlignment="1">
      <alignment horizontal="center" vertical="center"/>
    </xf>
    <xf numFmtId="3" fontId="11" fillId="3" borderId="163" xfId="2" applyNumberFormat="1" applyFont="1" applyFill="1" applyBorder="1" applyAlignment="1" applyProtection="1">
      <alignment horizontal="center" vertical="center" wrapText="1"/>
    </xf>
    <xf numFmtId="3" fontId="11" fillId="3" borderId="139" xfId="2" applyNumberFormat="1" applyFont="1" applyFill="1" applyBorder="1" applyAlignment="1" applyProtection="1">
      <alignment horizontal="center" vertical="center" wrapText="1"/>
    </xf>
    <xf numFmtId="3" fontId="2" fillId="10" borderId="164" xfId="2" applyNumberFormat="1" applyFont="1" applyFill="1" applyBorder="1" applyAlignment="1" applyProtection="1">
      <alignment horizontal="center" vertical="center" wrapText="1"/>
    </xf>
    <xf numFmtId="3" fontId="7" fillId="0" borderId="144" xfId="2" applyNumberFormat="1" applyFont="1" applyBorder="1" applyAlignment="1">
      <alignment horizontal="right"/>
    </xf>
    <xf numFmtId="3" fontId="11" fillId="4" borderId="128" xfId="2" applyNumberFormat="1" applyFont="1" applyFill="1" applyBorder="1" applyAlignment="1">
      <alignment horizontal="right"/>
    </xf>
    <xf numFmtId="3" fontId="11" fillId="3" borderId="128" xfId="2" applyNumberFormat="1" applyFont="1" applyFill="1" applyBorder="1" applyAlignment="1">
      <alignment horizontal="right"/>
    </xf>
    <xf numFmtId="3" fontId="8" fillId="0" borderId="111" xfId="2" applyNumberFormat="1" applyFont="1" applyFill="1" applyBorder="1" applyAlignment="1">
      <alignment horizontal="center" vertical="center"/>
    </xf>
    <xf numFmtId="3" fontId="7" fillId="0" borderId="130" xfId="2" applyNumberFormat="1" applyFont="1" applyBorder="1" applyAlignment="1">
      <alignment horizontal="right"/>
    </xf>
    <xf numFmtId="3" fontId="11" fillId="4" borderId="144" xfId="2" applyNumberFormat="1" applyFont="1" applyFill="1" applyBorder="1" applyAlignment="1">
      <alignment horizontal="right"/>
    </xf>
    <xf numFmtId="3" fontId="11" fillId="4" borderId="94" xfId="2" applyNumberFormat="1" applyFont="1" applyFill="1" applyBorder="1" applyAlignment="1">
      <alignment horizontal="right"/>
    </xf>
    <xf numFmtId="3" fontId="12" fillId="0" borderId="33" xfId="2" applyNumberFormat="1" applyFont="1" applyFill="1" applyBorder="1" applyAlignment="1" applyProtection="1">
      <alignment horizontal="center"/>
    </xf>
    <xf numFmtId="3" fontId="13" fillId="0" borderId="34" xfId="2" applyNumberFormat="1" applyFont="1" applyFill="1" applyBorder="1" applyAlignment="1" applyProtection="1">
      <alignment horizontal="center"/>
    </xf>
    <xf numFmtId="3" fontId="15" fillId="5" borderId="33" xfId="2" applyNumberFormat="1" applyFont="1" applyFill="1" applyBorder="1" applyAlignment="1" applyProtection="1">
      <alignment horizontal="center"/>
    </xf>
    <xf numFmtId="3" fontId="15" fillId="5" borderId="44" xfId="2" applyNumberFormat="1" applyFont="1" applyFill="1" applyBorder="1" applyAlignment="1" applyProtection="1">
      <alignment horizontal="center"/>
    </xf>
    <xf numFmtId="3" fontId="16" fillId="0" borderId="33" xfId="2" applyNumberFormat="1" applyFont="1" applyFill="1" applyBorder="1" applyAlignment="1" applyProtection="1">
      <alignment horizontal="center"/>
    </xf>
    <xf numFmtId="3" fontId="16" fillId="0" borderId="44" xfId="2" applyNumberFormat="1" applyFont="1" applyFill="1" applyBorder="1" applyAlignment="1" applyProtection="1">
      <alignment horizontal="center"/>
    </xf>
    <xf numFmtId="165" fontId="7" fillId="13" borderId="128" xfId="2" applyNumberFormat="1" applyFont="1" applyFill="1" applyBorder="1" applyAlignment="1">
      <alignment horizontal="right"/>
    </xf>
    <xf numFmtId="165" fontId="2" fillId="4" borderId="130" xfId="2" applyNumberFormat="1" applyFont="1" applyFill="1" applyBorder="1" applyAlignment="1">
      <alignment horizontal="right"/>
    </xf>
    <xf numFmtId="3" fontId="7" fillId="2" borderId="128" xfId="2" applyNumberFormat="1" applyFont="1" applyFill="1" applyBorder="1" applyAlignment="1">
      <alignment horizontal="right"/>
    </xf>
    <xf numFmtId="3" fontId="7" fillId="0" borderId="12" xfId="2" applyNumberFormat="1" applyFont="1" applyBorder="1" applyAlignment="1">
      <alignment horizontal="right"/>
    </xf>
    <xf numFmtId="3" fontId="7" fillId="0" borderId="169" xfId="2" applyNumberFormat="1" applyFont="1" applyBorder="1" applyAlignment="1">
      <alignment horizontal="right"/>
    </xf>
    <xf numFmtId="3" fontId="2" fillId="4" borderId="130" xfId="2" applyNumberFormat="1" applyFont="1" applyFill="1" applyBorder="1" applyAlignment="1">
      <alignment horizontal="right"/>
    </xf>
    <xf numFmtId="3" fontId="11" fillId="3" borderId="129" xfId="2" applyNumberFormat="1" applyFont="1" applyFill="1" applyBorder="1" applyAlignment="1">
      <alignment horizontal="right"/>
    </xf>
    <xf numFmtId="3" fontId="11" fillId="3" borderId="34" xfId="2" applyNumberFormat="1" applyFont="1" applyFill="1" applyBorder="1" applyAlignment="1">
      <alignment horizontal="right"/>
    </xf>
    <xf numFmtId="3" fontId="11" fillId="10" borderId="148" xfId="2" applyNumberFormat="1" applyFont="1" applyFill="1" applyBorder="1" applyAlignment="1">
      <alignment horizontal="right"/>
    </xf>
    <xf numFmtId="3" fontId="13" fillId="0" borderId="136" xfId="2" applyNumberFormat="1" applyFont="1" applyFill="1" applyBorder="1" applyAlignment="1" applyProtection="1">
      <alignment horizontal="center"/>
    </xf>
    <xf numFmtId="165" fontId="7" fillId="13" borderId="27" xfId="2" applyNumberFormat="1" applyFont="1" applyFill="1" applyBorder="1" applyAlignment="1">
      <alignment horizontal="right"/>
    </xf>
    <xf numFmtId="165" fontId="7" fillId="2" borderId="27" xfId="2" applyNumberFormat="1" applyFont="1" applyFill="1" applyBorder="1" applyAlignment="1">
      <alignment horizontal="right"/>
    </xf>
    <xf numFmtId="165" fontId="7" fillId="2" borderId="143" xfId="2" applyNumberFormat="1" applyFont="1" applyFill="1" applyBorder="1" applyAlignment="1">
      <alignment horizontal="right"/>
    </xf>
    <xf numFmtId="165" fontId="7" fillId="0" borderId="12" xfId="2" applyNumberFormat="1" applyFont="1" applyBorder="1" applyAlignment="1">
      <alignment horizontal="right"/>
    </xf>
    <xf numFmtId="165" fontId="7" fillId="2" borderId="12" xfId="2" applyNumberFormat="1" applyFont="1" applyFill="1" applyBorder="1" applyAlignment="1">
      <alignment horizontal="right"/>
    </xf>
    <xf numFmtId="165" fontId="7" fillId="0" borderId="12" xfId="2" applyNumberFormat="1" applyFont="1" applyFill="1" applyBorder="1" applyAlignment="1">
      <alignment horizontal="right"/>
    </xf>
    <xf numFmtId="165" fontId="0" fillId="0" borderId="12" xfId="0" applyNumberFormat="1" applyBorder="1"/>
    <xf numFmtId="165" fontId="7" fillId="2" borderId="13" xfId="2" applyNumberFormat="1" applyFont="1" applyFill="1" applyBorder="1" applyAlignment="1">
      <alignment horizontal="right"/>
    </xf>
    <xf numFmtId="165" fontId="2" fillId="4" borderId="93" xfId="2" applyNumberFormat="1" applyFont="1" applyFill="1" applyBorder="1" applyAlignment="1">
      <alignment horizontal="right"/>
    </xf>
    <xf numFmtId="165" fontId="2" fillId="3" borderId="93" xfId="2" applyNumberFormat="1" applyFont="1" applyFill="1" applyBorder="1" applyAlignment="1">
      <alignment horizontal="right"/>
    </xf>
    <xf numFmtId="165" fontId="11" fillId="3" borderId="93" xfId="2" applyNumberFormat="1" applyFont="1" applyFill="1" applyBorder="1" applyAlignment="1">
      <alignment horizontal="right"/>
    </xf>
    <xf numFmtId="165" fontId="11" fillId="11" borderId="167" xfId="2" applyNumberFormat="1" applyFont="1" applyFill="1" applyBorder="1" applyAlignment="1">
      <alignment horizontal="right"/>
    </xf>
    <xf numFmtId="165" fontId="7" fillId="13" borderId="103" xfId="2" applyNumberFormat="1" applyFont="1" applyFill="1" applyBorder="1" applyAlignment="1">
      <alignment horizontal="right"/>
    </xf>
    <xf numFmtId="165" fontId="7" fillId="0" borderId="41" xfId="2" applyNumberFormat="1" applyFont="1" applyBorder="1" applyAlignment="1">
      <alignment horizontal="right"/>
    </xf>
    <xf numFmtId="165" fontId="7" fillId="0" borderId="96" xfId="2" applyNumberFormat="1" applyFont="1" applyBorder="1" applyAlignment="1">
      <alignment horizontal="right"/>
    </xf>
    <xf numFmtId="165" fontId="2" fillId="4" borderId="144" xfId="2" applyNumberFormat="1" applyFont="1" applyFill="1" applyBorder="1" applyAlignment="1">
      <alignment horizontal="right"/>
    </xf>
    <xf numFmtId="165" fontId="2" fillId="4" borderId="94" xfId="2" applyNumberFormat="1" applyFont="1" applyFill="1" applyBorder="1" applyAlignment="1">
      <alignment horizontal="right"/>
    </xf>
    <xf numFmtId="165" fontId="2" fillId="4" borderId="108" xfId="2" applyNumberFormat="1" applyFont="1" applyFill="1" applyBorder="1" applyAlignment="1">
      <alignment horizontal="right"/>
    </xf>
    <xf numFmtId="165" fontId="7" fillId="13" borderId="28" xfId="2" applyNumberFormat="1" applyFont="1" applyFill="1" applyBorder="1" applyAlignment="1">
      <alignment horizontal="right"/>
    </xf>
    <xf numFmtId="165" fontId="7" fillId="0" borderId="169" xfId="2" applyNumberFormat="1" applyFont="1" applyBorder="1" applyAlignment="1">
      <alignment horizontal="right"/>
    </xf>
    <xf numFmtId="165" fontId="7" fillId="0" borderId="73" xfId="2" applyNumberFormat="1" applyFont="1" applyBorder="1" applyAlignment="1">
      <alignment horizontal="right"/>
    </xf>
    <xf numFmtId="3" fontId="7" fillId="0" borderId="108" xfId="2" applyNumberFormat="1" applyFont="1" applyBorder="1" applyAlignment="1">
      <alignment horizontal="right"/>
    </xf>
    <xf numFmtId="3" fontId="7" fillId="0" borderId="16" xfId="2" applyNumberFormat="1" applyFont="1" applyBorder="1" applyAlignment="1">
      <alignment horizontal="right"/>
    </xf>
    <xf numFmtId="3" fontId="11" fillId="4" borderId="108" xfId="2" applyNumberFormat="1" applyFont="1" applyFill="1" applyBorder="1" applyAlignment="1">
      <alignment horizontal="right"/>
    </xf>
    <xf numFmtId="3" fontId="11" fillId="10" borderId="14" xfId="2" applyNumberFormat="1" applyFont="1" applyFill="1" applyBorder="1" applyAlignment="1">
      <alignment horizontal="right"/>
    </xf>
    <xf numFmtId="3" fontId="12" fillId="0" borderId="142" xfId="2" applyNumberFormat="1" applyFont="1" applyFill="1" applyBorder="1" applyAlignment="1" applyProtection="1">
      <alignment horizontal="center"/>
    </xf>
    <xf numFmtId="3" fontId="13" fillId="0" borderId="18" xfId="2" applyNumberFormat="1" applyFont="1" applyFill="1" applyBorder="1" applyAlignment="1" applyProtection="1">
      <alignment horizontal="center"/>
    </xf>
    <xf numFmtId="3" fontId="15" fillId="5" borderId="142" xfId="2" applyNumberFormat="1" applyFont="1" applyFill="1" applyBorder="1" applyAlignment="1" applyProtection="1">
      <alignment horizontal="center"/>
    </xf>
    <xf numFmtId="3" fontId="16" fillId="0" borderId="142" xfId="2" applyNumberFormat="1" applyFont="1" applyFill="1" applyBorder="1" applyAlignment="1" applyProtection="1">
      <alignment horizontal="center"/>
    </xf>
    <xf numFmtId="3" fontId="20" fillId="0" borderId="114" xfId="2" applyNumberFormat="1" applyFont="1" applyFill="1" applyBorder="1"/>
    <xf numFmtId="3" fontId="13" fillId="0" borderId="137" xfId="2" applyNumberFormat="1" applyFont="1" applyFill="1" applyBorder="1" applyAlignment="1" applyProtection="1">
      <alignment horizontal="center"/>
    </xf>
    <xf numFmtId="3" fontId="10" fillId="16" borderId="139" xfId="2" applyNumberFormat="1" applyFont="1" applyFill="1" applyBorder="1" applyAlignment="1">
      <alignment horizontal="center" vertical="center"/>
    </xf>
    <xf numFmtId="3" fontId="10" fillId="16" borderId="139" xfId="2" applyNumberFormat="1" applyFont="1" applyFill="1" applyBorder="1" applyAlignment="1">
      <alignment horizontal="center" vertical="center" wrapText="1"/>
    </xf>
    <xf numFmtId="3" fontId="7" fillId="16" borderId="139" xfId="2" applyNumberFormat="1" applyFont="1" applyFill="1" applyBorder="1" applyAlignment="1" applyProtection="1">
      <alignment horizontal="center" vertical="center"/>
    </xf>
    <xf numFmtId="3" fontId="8" fillId="16" borderId="111" xfId="2" applyNumberFormat="1" applyFont="1" applyFill="1" applyBorder="1" applyAlignment="1">
      <alignment horizontal="center" vertical="center"/>
    </xf>
    <xf numFmtId="3" fontId="7" fillId="16" borderId="128" xfId="2" applyNumberFormat="1" applyFont="1" applyFill="1" applyBorder="1" applyAlignment="1">
      <alignment horizontal="right"/>
    </xf>
    <xf numFmtId="3" fontId="7" fillId="16" borderId="93" xfId="2" applyNumberFormat="1" applyFont="1" applyFill="1" applyBorder="1" applyAlignment="1">
      <alignment horizontal="right"/>
    </xf>
    <xf numFmtId="3" fontId="19" fillId="16" borderId="111" xfId="2" applyNumberFormat="1" applyFont="1" applyFill="1" applyBorder="1"/>
    <xf numFmtId="164" fontId="21" fillId="16" borderId="118" xfId="2" applyNumberFormat="1" applyFont="1" applyFill="1" applyBorder="1" applyAlignment="1">
      <alignment horizontal="center" vertical="center" wrapText="1"/>
    </xf>
    <xf numFmtId="165" fontId="7" fillId="16" borderId="128" xfId="2" applyNumberFormat="1" applyFont="1" applyFill="1" applyBorder="1" applyAlignment="1">
      <alignment horizontal="right"/>
    </xf>
    <xf numFmtId="165" fontId="7" fillId="16" borderId="12" xfId="2" applyNumberFormat="1" applyFont="1" applyFill="1" applyBorder="1" applyAlignment="1">
      <alignment horizontal="right"/>
    </xf>
    <xf numFmtId="2" fontId="0" fillId="0" borderId="12" xfId="0" applyNumberFormat="1" applyBorder="1"/>
    <xf numFmtId="2" fontId="7" fillId="0" borderId="38" xfId="2" applyNumberFormat="1" applyFont="1" applyBorder="1" applyAlignment="1">
      <alignment horizontal="right"/>
    </xf>
    <xf numFmtId="3" fontId="7" fillId="16" borderId="144" xfId="2" applyNumberFormat="1" applyFont="1" applyFill="1" applyBorder="1" applyAlignment="1">
      <alignment horizontal="right"/>
    </xf>
    <xf numFmtId="3" fontId="7" fillId="16" borderId="94" xfId="2" applyNumberFormat="1" applyFont="1" applyFill="1" applyBorder="1" applyAlignment="1">
      <alignment horizontal="right"/>
    </xf>
    <xf numFmtId="3" fontId="7" fillId="16" borderId="132" xfId="2" applyNumberFormat="1" applyFont="1" applyFill="1" applyBorder="1" applyAlignment="1">
      <alignment horizontal="right"/>
    </xf>
    <xf numFmtId="3" fontId="7" fillId="16" borderId="108" xfId="2" applyNumberFormat="1" applyFont="1" applyFill="1" applyBorder="1" applyAlignment="1">
      <alignment horizontal="right"/>
    </xf>
    <xf numFmtId="3" fontId="12" fillId="0" borderId="135" xfId="2" applyNumberFormat="1" applyFont="1" applyFill="1" applyBorder="1" applyAlignment="1" applyProtection="1">
      <alignment horizontal="center"/>
    </xf>
    <xf numFmtId="3" fontId="11" fillId="4" borderId="16" xfId="2" applyNumberFormat="1" applyFont="1" applyFill="1" applyBorder="1" applyAlignment="1">
      <alignment horizontal="right"/>
    </xf>
    <xf numFmtId="3" fontId="14" fillId="0" borderId="106" xfId="2" applyNumberFormat="1" applyFont="1" applyFill="1" applyBorder="1" applyAlignment="1" applyProtection="1">
      <alignment horizontal="center"/>
    </xf>
    <xf numFmtId="3" fontId="11" fillId="4" borderId="169" xfId="2" applyNumberFormat="1" applyFont="1" applyFill="1" applyBorder="1" applyAlignment="1">
      <alignment horizontal="right"/>
    </xf>
    <xf numFmtId="3" fontId="2" fillId="10" borderId="130" xfId="2" applyNumberFormat="1" applyFont="1" applyFill="1" applyBorder="1" applyAlignment="1">
      <alignment horizontal="right"/>
    </xf>
    <xf numFmtId="3" fontId="7" fillId="0" borderId="38" xfId="2" applyNumberFormat="1" applyFont="1" applyFill="1" applyBorder="1" applyAlignment="1" applyProtection="1"/>
    <xf numFmtId="3" fontId="2" fillId="17" borderId="38" xfId="2" applyNumberFormat="1" applyFont="1" applyFill="1" applyBorder="1" applyAlignment="1" applyProtection="1"/>
    <xf numFmtId="3" fontId="7" fillId="4" borderId="38" xfId="2" applyNumberFormat="1" applyFont="1" applyFill="1" applyBorder="1" applyAlignment="1">
      <alignment horizontal="right"/>
    </xf>
    <xf numFmtId="3" fontId="7" fillId="4" borderId="40" xfId="2" applyNumberFormat="1" applyFont="1" applyFill="1" applyBorder="1" applyAlignment="1">
      <alignment horizontal="right"/>
    </xf>
    <xf numFmtId="3" fontId="7" fillId="3" borderId="94" xfId="2" applyNumberFormat="1" applyFont="1" applyFill="1" applyBorder="1" applyAlignment="1">
      <alignment horizontal="right"/>
    </xf>
    <xf numFmtId="3" fontId="7" fillId="3" borderId="38" xfId="2" applyNumberFormat="1" applyFont="1" applyFill="1" applyBorder="1" applyAlignment="1">
      <alignment horizontal="right"/>
    </xf>
    <xf numFmtId="3" fontId="11" fillId="17" borderId="39" xfId="2" applyNumberFormat="1" applyFont="1" applyFill="1" applyBorder="1" applyAlignment="1">
      <alignment horizontal="right"/>
    </xf>
    <xf numFmtId="3" fontId="2" fillId="17" borderId="94" xfId="2" applyNumberFormat="1" applyFont="1" applyFill="1" applyBorder="1" applyAlignment="1">
      <alignment horizontal="right"/>
    </xf>
    <xf numFmtId="0" fontId="35" fillId="18" borderId="0" xfId="0" applyFont="1" applyFill="1"/>
    <xf numFmtId="3" fontId="2" fillId="0" borderId="38" xfId="2" applyNumberFormat="1" applyFont="1" applyFill="1" applyBorder="1" applyAlignment="1" applyProtection="1"/>
    <xf numFmtId="3" fontId="11" fillId="10" borderId="61" xfId="2" applyNumberFormat="1" applyFont="1" applyFill="1" applyBorder="1" applyAlignment="1">
      <alignment horizontal="right"/>
    </xf>
    <xf numFmtId="3" fontId="13" fillId="0" borderId="65" xfId="2" applyNumberFormat="1" applyFont="1" applyFill="1" applyBorder="1" applyAlignment="1" applyProtection="1">
      <alignment horizontal="center"/>
    </xf>
    <xf numFmtId="3" fontId="12" fillId="0" borderId="149" xfId="2" applyNumberFormat="1" applyFont="1" applyFill="1" applyBorder="1" applyAlignment="1" applyProtection="1">
      <alignment horizontal="center"/>
    </xf>
    <xf numFmtId="2" fontId="7" fillId="0" borderId="116" xfId="0" applyNumberFormat="1" applyFont="1" applyBorder="1" applyAlignment="1">
      <alignment vertical="center" wrapText="1"/>
    </xf>
    <xf numFmtId="0" fontId="0" fillId="0" borderId="0" xfId="0" applyFill="1"/>
    <xf numFmtId="169" fontId="60" fillId="19" borderId="111" xfId="1" applyNumberFormat="1" applyFont="1" applyFill="1" applyBorder="1"/>
    <xf numFmtId="169" fontId="60" fillId="19" borderId="110" xfId="1" applyNumberFormat="1" applyFont="1" applyFill="1" applyBorder="1"/>
    <xf numFmtId="3" fontId="59" fillId="19" borderId="167" xfId="0" applyNumberFormat="1" applyFont="1" applyFill="1" applyBorder="1"/>
    <xf numFmtId="169" fontId="60" fillId="19" borderId="115" xfId="1" applyNumberFormat="1" applyFont="1" applyFill="1" applyBorder="1"/>
    <xf numFmtId="4" fontId="7" fillId="0" borderId="38" xfId="2" applyNumberFormat="1" applyFont="1" applyFill="1" applyBorder="1" applyAlignment="1">
      <alignment horizontal="right"/>
    </xf>
    <xf numFmtId="4" fontId="7" fillId="0" borderId="38" xfId="2" applyNumberFormat="1" applyFont="1" applyBorder="1" applyAlignment="1">
      <alignment horizontal="right"/>
    </xf>
    <xf numFmtId="4" fontId="2" fillId="4" borderId="38" xfId="2" applyNumberFormat="1" applyFont="1" applyFill="1" applyBorder="1" applyAlignment="1">
      <alignment horizontal="right"/>
    </xf>
    <xf numFmtId="3" fontId="11" fillId="3" borderId="150" xfId="2" applyNumberFormat="1" applyFont="1" applyFill="1" applyBorder="1" applyAlignment="1" applyProtection="1">
      <alignment horizontal="center" vertical="center" wrapText="1"/>
    </xf>
    <xf numFmtId="3" fontId="17" fillId="0" borderId="114" xfId="2" applyNumberFormat="1" applyFont="1" applyBorder="1" applyAlignment="1">
      <alignment horizontal="center" vertical="center"/>
    </xf>
    <xf numFmtId="165" fontId="7" fillId="16" borderId="144" xfId="2" applyNumberFormat="1" applyFont="1" applyFill="1" applyBorder="1" applyAlignment="1">
      <alignment horizontal="right"/>
    </xf>
    <xf numFmtId="3" fontId="11" fillId="4" borderId="155" xfId="2" applyNumberFormat="1" applyFont="1" applyFill="1" applyBorder="1" applyAlignment="1" applyProtection="1">
      <alignment horizontal="center" vertical="center" wrapText="1"/>
    </xf>
    <xf numFmtId="3" fontId="17" fillId="0" borderId="113" xfId="2" applyNumberFormat="1" applyFont="1" applyBorder="1" applyAlignment="1">
      <alignment horizontal="center" vertical="center"/>
    </xf>
    <xf numFmtId="3" fontId="0" fillId="21" borderId="128" xfId="0" applyNumberFormat="1" applyFill="1" applyBorder="1"/>
    <xf numFmtId="3" fontId="0" fillId="21" borderId="148" xfId="0" applyNumberFormat="1" applyFill="1" applyBorder="1"/>
    <xf numFmtId="3" fontId="0" fillId="21" borderId="38" xfId="0" applyNumberFormat="1" applyFill="1" applyBorder="1"/>
    <xf numFmtId="3" fontId="0" fillId="21" borderId="43" xfId="0" applyNumberFormat="1" applyFill="1" applyBorder="1"/>
    <xf numFmtId="0" fontId="0" fillId="0" borderId="0" xfId="0" applyBorder="1" applyAlignment="1">
      <alignment horizontal="center"/>
    </xf>
    <xf numFmtId="0" fontId="0" fillId="0" borderId="34" xfId="0" applyBorder="1"/>
    <xf numFmtId="0" fontId="0" fillId="0" borderId="42" xfId="0" applyBorder="1"/>
    <xf numFmtId="0" fontId="0" fillId="0" borderId="18" xfId="0" applyBorder="1"/>
    <xf numFmtId="0" fontId="0" fillId="0" borderId="0" xfId="0" applyBorder="1"/>
    <xf numFmtId="166" fontId="7" fillId="22" borderId="170" xfId="0" applyNumberFormat="1" applyFont="1" applyFill="1" applyBorder="1" applyAlignment="1">
      <alignment horizontal="center" vertical="center" wrapText="1"/>
    </xf>
    <xf numFmtId="0" fontId="68" fillId="0" borderId="116" xfId="0" applyFont="1" applyBorder="1" applyAlignment="1">
      <alignment horizontal="center" vertical="center"/>
    </xf>
    <xf numFmtId="0" fontId="68" fillId="0" borderId="133" xfId="0" applyFont="1" applyBorder="1" applyAlignment="1">
      <alignment horizontal="center" vertical="center"/>
    </xf>
    <xf numFmtId="4" fontId="67" fillId="12" borderId="0" xfId="0" applyNumberFormat="1" applyFont="1" applyFill="1" applyAlignment="1">
      <alignment horizontal="center"/>
    </xf>
    <xf numFmtId="4" fontId="67" fillId="28" borderId="77" xfId="0" applyNumberFormat="1" applyFont="1" applyFill="1" applyBorder="1" applyAlignment="1">
      <alignment horizontal="center"/>
    </xf>
    <xf numFmtId="4" fontId="67" fillId="12" borderId="0" xfId="0" applyNumberFormat="1" applyFont="1" applyFill="1" applyBorder="1" applyAlignment="1">
      <alignment horizontal="center"/>
    </xf>
    <xf numFmtId="4" fontId="67" fillId="28" borderId="0" xfId="0" applyNumberFormat="1" applyFont="1" applyFill="1" applyBorder="1" applyAlignment="1">
      <alignment horizontal="center"/>
    </xf>
    <xf numFmtId="4" fontId="67" fillId="12" borderId="137" xfId="0" applyNumberFormat="1" applyFont="1" applyFill="1" applyBorder="1" applyAlignment="1">
      <alignment horizontal="center"/>
    </xf>
    <xf numFmtId="4" fontId="67" fillId="28" borderId="110" xfId="0" applyNumberFormat="1" applyFont="1" applyFill="1" applyBorder="1" applyAlignment="1">
      <alignment horizontal="center"/>
    </xf>
    <xf numFmtId="4" fontId="67" fillId="12" borderId="116" xfId="0" applyNumberFormat="1" applyFont="1" applyFill="1" applyBorder="1" applyAlignment="1">
      <alignment horizontal="center"/>
    </xf>
    <xf numFmtId="4" fontId="67" fillId="28" borderId="116" xfId="0" applyNumberFormat="1" applyFont="1" applyFill="1" applyBorder="1" applyAlignment="1">
      <alignment horizontal="center"/>
    </xf>
    <xf numFmtId="0" fontId="0" fillId="29" borderId="38" xfId="0" applyFill="1" applyBorder="1"/>
    <xf numFmtId="3" fontId="68" fillId="0" borderId="38" xfId="5" applyNumberFormat="1" applyFont="1" applyBorder="1"/>
    <xf numFmtId="166" fontId="0" fillId="30" borderId="44" xfId="0" applyNumberFormat="1" applyFill="1" applyBorder="1"/>
    <xf numFmtId="2" fontId="0" fillId="28" borderId="128" xfId="0" applyNumberFormat="1" applyFill="1" applyBorder="1"/>
    <xf numFmtId="2" fontId="0" fillId="31" borderId="128" xfId="0" applyNumberFormat="1" applyFill="1" applyBorder="1"/>
    <xf numFmtId="2" fontId="67" fillId="0" borderId="128" xfId="0" applyNumberFormat="1" applyFont="1" applyBorder="1"/>
    <xf numFmtId="2" fontId="67" fillId="31" borderId="128" xfId="0" applyNumberFormat="1" applyFont="1" applyFill="1" applyBorder="1"/>
    <xf numFmtId="2" fontId="0" fillId="0" borderId="0" xfId="0" applyNumberFormat="1"/>
    <xf numFmtId="0" fontId="0" fillId="29" borderId="93" xfId="0" applyFill="1" applyBorder="1"/>
    <xf numFmtId="2" fontId="67" fillId="0" borderId="12" xfId="0" applyNumberFormat="1" applyFont="1" applyBorder="1"/>
    <xf numFmtId="2" fontId="67" fillId="31" borderId="12" xfId="0" applyNumberFormat="1" applyFont="1" applyFill="1" applyBorder="1"/>
    <xf numFmtId="0" fontId="67" fillId="12" borderId="140" xfId="0" applyFont="1" applyFill="1" applyBorder="1"/>
    <xf numFmtId="169" fontId="71" fillId="0" borderId="77" xfId="1" applyNumberFormat="1" applyFont="1" applyBorder="1"/>
    <xf numFmtId="3" fontId="67" fillId="12" borderId="137" xfId="0" applyNumberFormat="1" applyFont="1" applyFill="1" applyBorder="1"/>
    <xf numFmtId="3" fontId="67" fillId="12" borderId="114" xfId="0" applyNumberFormat="1" applyFont="1" applyFill="1" applyBorder="1"/>
    <xf numFmtId="3" fontId="67" fillId="12" borderId="111" xfId="0" applyNumberFormat="1" applyFont="1" applyFill="1" applyBorder="1"/>
    <xf numFmtId="4" fontId="0" fillId="0" borderId="0" xfId="0" applyNumberFormat="1"/>
    <xf numFmtId="3" fontId="10" fillId="0" borderId="139" xfId="2" applyNumberFormat="1" applyFont="1" applyFill="1" applyBorder="1" applyAlignment="1">
      <alignment horizontal="center" vertical="center" wrapText="1"/>
    </xf>
    <xf numFmtId="3" fontId="7" fillId="0" borderId="139" xfId="2" applyNumberFormat="1" applyFont="1" applyFill="1" applyBorder="1" applyAlignment="1" applyProtection="1">
      <alignment horizontal="center" vertical="center"/>
    </xf>
    <xf numFmtId="3" fontId="2" fillId="4" borderId="151" xfId="2" applyNumberFormat="1" applyFont="1" applyFill="1" applyBorder="1" applyAlignment="1" applyProtection="1">
      <alignment horizontal="center" vertical="center" wrapText="1"/>
    </xf>
    <xf numFmtId="3" fontId="2" fillId="3" borderId="163" xfId="2" applyNumberFormat="1" applyFont="1" applyFill="1" applyBorder="1" applyAlignment="1" applyProtection="1">
      <alignment horizontal="center" vertical="center" wrapText="1"/>
    </xf>
    <xf numFmtId="3" fontId="2" fillId="3" borderId="139" xfId="2" applyNumberFormat="1" applyFont="1" applyFill="1" applyBorder="1" applyAlignment="1" applyProtection="1">
      <alignment horizontal="center" vertical="center" wrapText="1"/>
    </xf>
    <xf numFmtId="3" fontId="2" fillId="3" borderId="164" xfId="2" applyNumberFormat="1" applyFont="1" applyFill="1" applyBorder="1" applyAlignment="1" applyProtection="1">
      <alignment horizontal="center" vertical="center" wrapText="1"/>
    </xf>
    <xf numFmtId="4" fontId="7" fillId="0" borderId="128" xfId="2" applyNumberFormat="1" applyFont="1" applyBorder="1" applyAlignment="1">
      <alignment horizontal="right"/>
    </xf>
    <xf numFmtId="4" fontId="7" fillId="0" borderId="128" xfId="2" applyNumberFormat="1" applyFont="1" applyFill="1" applyBorder="1" applyAlignment="1">
      <alignment horizontal="right"/>
    </xf>
    <xf numFmtId="4" fontId="7" fillId="0" borderId="130" xfId="2" applyNumberFormat="1" applyFont="1" applyBorder="1" applyAlignment="1">
      <alignment horizontal="right"/>
    </xf>
    <xf numFmtId="4" fontId="2" fillId="3" borderId="25" xfId="2" applyNumberFormat="1" applyFont="1" applyFill="1" applyBorder="1" applyAlignment="1">
      <alignment horizontal="right"/>
    </xf>
    <xf numFmtId="3" fontId="2" fillId="3" borderId="156" xfId="2" applyNumberFormat="1" applyFont="1" applyFill="1" applyBorder="1" applyAlignment="1">
      <alignment horizontal="right"/>
    </xf>
    <xf numFmtId="4" fontId="12" fillId="0" borderId="42" xfId="2" applyNumberFormat="1" applyFont="1" applyFill="1" applyBorder="1" applyAlignment="1" applyProtection="1">
      <alignment horizontal="right"/>
    </xf>
    <xf numFmtId="4" fontId="2" fillId="3" borderId="38" xfId="2" applyNumberFormat="1" applyFont="1" applyFill="1" applyBorder="1" applyAlignment="1">
      <alignment horizontal="right"/>
    </xf>
    <xf numFmtId="3" fontId="2" fillId="3" borderId="43" xfId="2" applyNumberFormat="1" applyFont="1" applyFill="1" applyBorder="1" applyAlignment="1">
      <alignment horizontal="right"/>
    </xf>
    <xf numFmtId="3" fontId="10" fillId="0" borderId="135" xfId="2" applyNumberFormat="1" applyFont="1" applyFill="1" applyBorder="1"/>
    <xf numFmtId="3" fontId="7" fillId="0" borderId="11" xfId="2" applyNumberFormat="1" applyFont="1" applyBorder="1" applyAlignment="1">
      <alignment horizontal="right"/>
    </xf>
    <xf numFmtId="4" fontId="7" fillId="0" borderId="12" xfId="2" applyNumberFormat="1" applyFont="1" applyBorder="1" applyAlignment="1">
      <alignment horizontal="right"/>
    </xf>
    <xf numFmtId="4" fontId="7" fillId="0" borderId="12" xfId="2" applyNumberFormat="1" applyFont="1" applyFill="1" applyBorder="1" applyAlignment="1">
      <alignment horizontal="right"/>
    </xf>
    <xf numFmtId="4" fontId="2" fillId="3" borderId="12" xfId="2" applyNumberFormat="1" applyFont="1" applyFill="1" applyBorder="1" applyAlignment="1">
      <alignment horizontal="right"/>
    </xf>
    <xf numFmtId="3" fontId="2" fillId="3" borderId="162" xfId="2" applyNumberFormat="1" applyFont="1" applyFill="1" applyBorder="1" applyAlignment="1">
      <alignment horizontal="right"/>
    </xf>
    <xf numFmtId="4" fontId="12" fillId="0" borderId="18" xfId="2" applyNumberFormat="1" applyFont="1" applyFill="1" applyBorder="1" applyAlignment="1" applyProtection="1">
      <alignment horizontal="right"/>
    </xf>
    <xf numFmtId="4" fontId="40" fillId="14" borderId="142" xfId="2" applyNumberFormat="1" applyFont="1" applyFill="1" applyBorder="1" applyAlignment="1" applyProtection="1">
      <alignment horizontal="center"/>
    </xf>
    <xf numFmtId="4" fontId="14" fillId="0" borderId="138" xfId="2" applyNumberFormat="1" applyFont="1" applyFill="1" applyBorder="1" applyAlignment="1" applyProtection="1">
      <alignment horizontal="center"/>
    </xf>
    <xf numFmtId="3" fontId="18" fillId="0" borderId="33" xfId="2" applyNumberFormat="1" applyFont="1" applyBorder="1"/>
    <xf numFmtId="3" fontId="19" fillId="0" borderId="104" xfId="2" applyNumberFormat="1" applyFont="1" applyBorder="1"/>
    <xf numFmtId="3" fontId="19" fillId="0" borderId="25" xfId="2" applyNumberFormat="1" applyFont="1" applyBorder="1"/>
    <xf numFmtId="3" fontId="19" fillId="0" borderId="27" xfId="2" applyNumberFormat="1" applyFont="1" applyBorder="1"/>
    <xf numFmtId="3" fontId="19" fillId="0" borderId="29" xfId="2" applyNumberFormat="1" applyFont="1" applyBorder="1"/>
    <xf numFmtId="3" fontId="20" fillId="0" borderId="25" xfId="2" applyNumberFormat="1" applyFont="1" applyBorder="1"/>
    <xf numFmtId="4" fontId="12" fillId="0" borderId="30" xfId="2" applyNumberFormat="1" applyFont="1" applyFill="1" applyBorder="1" applyAlignment="1" applyProtection="1">
      <alignment horizontal="right"/>
    </xf>
    <xf numFmtId="4" fontId="40" fillId="14" borderId="33" xfId="2" applyNumberFormat="1" applyFont="1" applyFill="1" applyBorder="1" applyAlignment="1" applyProtection="1">
      <alignment horizontal="center"/>
    </xf>
    <xf numFmtId="4" fontId="14" fillId="0" borderId="105" xfId="2" applyNumberFormat="1" applyFont="1" applyFill="1" applyBorder="1" applyAlignment="1" applyProtection="1">
      <alignment horizontal="center"/>
    </xf>
    <xf numFmtId="3" fontId="2" fillId="4" borderId="147" xfId="2" applyNumberFormat="1" applyFont="1" applyFill="1" applyBorder="1" applyAlignment="1" applyProtection="1"/>
    <xf numFmtId="3" fontId="21" fillId="0" borderId="149" xfId="2" applyNumberFormat="1" applyFont="1" applyBorder="1" applyAlignment="1">
      <alignment vertical="center" wrapText="1"/>
    </xf>
    <xf numFmtId="164" fontId="21" fillId="0" borderId="165" xfId="2" applyNumberFormat="1" applyFont="1" applyBorder="1" applyAlignment="1">
      <alignment horizontal="center" vertical="center" wrapText="1"/>
    </xf>
    <xf numFmtId="164" fontId="21" fillId="0" borderId="70" xfId="2" applyNumberFormat="1" applyFont="1" applyBorder="1" applyAlignment="1">
      <alignment horizontal="center" vertical="center" wrapText="1"/>
    </xf>
    <xf numFmtId="164" fontId="21" fillId="0" borderId="70" xfId="2" applyNumberFormat="1" applyFont="1" applyFill="1" applyBorder="1" applyAlignment="1">
      <alignment horizontal="center" vertical="center" wrapText="1"/>
    </xf>
    <xf numFmtId="164" fontId="22" fillId="0" borderId="71" xfId="2" applyNumberFormat="1" applyFont="1" applyFill="1" applyBorder="1" applyAlignment="1" applyProtection="1">
      <alignment horizontal="center" vertical="center" wrapText="1"/>
    </xf>
    <xf numFmtId="164" fontId="22" fillId="0" borderId="72" xfId="2" applyNumberFormat="1" applyFont="1" applyFill="1" applyBorder="1" applyAlignment="1" applyProtection="1">
      <alignment horizontal="center" vertical="center" wrapText="1"/>
    </xf>
    <xf numFmtId="164" fontId="22" fillId="0" borderId="70" xfId="2" applyNumberFormat="1" applyFont="1" applyFill="1" applyBorder="1" applyAlignment="1" applyProtection="1">
      <alignment horizontal="center" vertical="center" wrapText="1"/>
    </xf>
    <xf numFmtId="164" fontId="22" fillId="0" borderId="76" xfId="2" applyNumberFormat="1" applyFont="1" applyFill="1" applyBorder="1" applyAlignment="1" applyProtection="1">
      <alignment horizontal="center" vertical="center" wrapText="1"/>
    </xf>
    <xf numFmtId="164" fontId="22" fillId="0" borderId="173" xfId="2" applyNumberFormat="1" applyFont="1" applyFill="1" applyBorder="1" applyAlignment="1" applyProtection="1">
      <alignment horizontal="center" vertical="center" wrapText="1"/>
    </xf>
    <xf numFmtId="164" fontId="22" fillId="0" borderId="77" xfId="2" applyNumberFormat="1" applyFont="1" applyFill="1" applyBorder="1" applyAlignment="1" applyProtection="1">
      <alignment horizontal="center" vertical="center" wrapText="1"/>
    </xf>
    <xf numFmtId="164" fontId="22" fillId="0" borderId="137" xfId="2" applyNumberFormat="1" applyFont="1" applyFill="1" applyBorder="1" applyAlignment="1" applyProtection="1">
      <alignment horizontal="center" vertical="center" wrapText="1"/>
    </xf>
    <xf numFmtId="3" fontId="2" fillId="0" borderId="174" xfId="2" applyNumberFormat="1" applyFont="1" applyFill="1" applyBorder="1" applyAlignment="1" applyProtection="1"/>
    <xf numFmtId="3" fontId="2" fillId="0" borderId="175" xfId="2" applyNumberFormat="1" applyFont="1" applyFill="1" applyBorder="1" applyAlignment="1" applyProtection="1"/>
    <xf numFmtId="3" fontId="2" fillId="4" borderId="171" xfId="2" applyNumberFormat="1" applyFont="1" applyFill="1" applyBorder="1" applyAlignment="1" applyProtection="1"/>
    <xf numFmtId="3" fontId="7" fillId="2" borderId="94" xfId="2" applyNumberFormat="1" applyFont="1" applyFill="1" applyBorder="1" applyAlignment="1">
      <alignment horizontal="right"/>
    </xf>
    <xf numFmtId="165" fontId="10" fillId="0" borderId="33" xfId="2" applyNumberFormat="1" applyFont="1" applyBorder="1"/>
    <xf numFmtId="3" fontId="18" fillId="13" borderId="44" xfId="2" applyNumberFormat="1" applyFont="1" applyFill="1" applyBorder="1"/>
    <xf numFmtId="3" fontId="19" fillId="13" borderId="94" xfId="2" applyNumberFormat="1" applyFont="1" applyFill="1" applyBorder="1"/>
    <xf numFmtId="3" fontId="19" fillId="13" borderId="38" xfId="2" applyNumberFormat="1" applyFont="1" applyFill="1" applyBorder="1"/>
    <xf numFmtId="3" fontId="19" fillId="13" borderId="39" xfId="2" applyNumberFormat="1" applyFont="1" applyFill="1" applyBorder="1"/>
    <xf numFmtId="3" fontId="19" fillId="13" borderId="41" xfId="2" applyNumberFormat="1" applyFont="1" applyFill="1" applyBorder="1"/>
    <xf numFmtId="3" fontId="14" fillId="13" borderId="106" xfId="2" applyNumberFormat="1" applyFont="1" applyFill="1" applyBorder="1" applyAlignment="1" applyProtection="1">
      <alignment horizontal="center"/>
    </xf>
    <xf numFmtId="3" fontId="15" fillId="13" borderId="170" xfId="2" applyNumberFormat="1" applyFont="1" applyFill="1" applyBorder="1" applyAlignment="1" applyProtection="1">
      <alignment horizontal="center"/>
    </xf>
    <xf numFmtId="3" fontId="16" fillId="13" borderId="172" xfId="2" applyNumberFormat="1" applyFont="1" applyFill="1" applyBorder="1" applyAlignment="1" applyProtection="1">
      <alignment horizontal="center"/>
    </xf>
    <xf numFmtId="3" fontId="2" fillId="13" borderId="167" xfId="2" applyNumberFormat="1" applyFont="1" applyFill="1" applyBorder="1" applyAlignment="1" applyProtection="1"/>
    <xf numFmtId="0" fontId="0" fillId="13" borderId="0" xfId="0" applyFill="1"/>
    <xf numFmtId="3" fontId="19" fillId="19" borderId="38" xfId="2" applyNumberFormat="1" applyFont="1" applyFill="1" applyBorder="1"/>
    <xf numFmtId="3" fontId="0" fillId="16" borderId="128" xfId="0" applyNumberFormat="1" applyFill="1" applyBorder="1"/>
    <xf numFmtId="3" fontId="0" fillId="16" borderId="38" xfId="0" applyNumberFormat="1" applyFill="1" applyBorder="1"/>
    <xf numFmtId="3" fontId="0" fillId="16" borderId="60" xfId="0" applyNumberFormat="1" applyFill="1" applyBorder="1"/>
    <xf numFmtId="3" fontId="37" fillId="16" borderId="110" xfId="0" applyNumberFormat="1" applyFont="1" applyFill="1" applyBorder="1"/>
    <xf numFmtId="3" fontId="17" fillId="0" borderId="146" xfId="2" applyNumberFormat="1" applyFont="1" applyBorder="1" applyAlignment="1">
      <alignment horizontal="center" vertical="center"/>
    </xf>
    <xf numFmtId="164" fontId="22" fillId="0" borderId="177" xfId="2" applyNumberFormat="1" applyFont="1" applyFill="1" applyBorder="1" applyAlignment="1" applyProtection="1">
      <alignment horizontal="center" vertical="center" wrapText="1"/>
    </xf>
    <xf numFmtId="3" fontId="2" fillId="4" borderId="100" xfId="2" applyNumberFormat="1" applyFont="1" applyFill="1" applyBorder="1" applyAlignment="1" applyProtection="1">
      <alignment horizontal="center" vertical="center" wrapText="1"/>
    </xf>
    <xf numFmtId="3" fontId="17" fillId="0" borderId="31" xfId="2" applyNumberFormat="1" applyFont="1" applyBorder="1" applyAlignment="1">
      <alignment horizontal="center" vertical="center"/>
    </xf>
    <xf numFmtId="4" fontId="2" fillId="4" borderId="94" xfId="2" applyNumberFormat="1" applyFont="1" applyFill="1" applyBorder="1" applyAlignment="1">
      <alignment horizontal="right"/>
    </xf>
    <xf numFmtId="164" fontId="22" fillId="0" borderId="165" xfId="2" applyNumberFormat="1" applyFont="1" applyFill="1" applyBorder="1" applyAlignment="1" applyProtection="1">
      <alignment horizontal="center" vertical="center" wrapText="1"/>
    </xf>
    <xf numFmtId="3" fontId="7" fillId="0" borderId="178" xfId="2" applyNumberFormat="1" applyFont="1" applyFill="1" applyBorder="1" applyAlignment="1" applyProtection="1">
      <alignment horizontal="center" vertical="center" wrapText="1"/>
    </xf>
    <xf numFmtId="3" fontId="8" fillId="0" borderId="179" xfId="2" applyNumberFormat="1" applyFont="1" applyBorder="1" applyAlignment="1">
      <alignment horizontal="center" vertical="center"/>
    </xf>
    <xf numFmtId="3" fontId="50" fillId="20" borderId="139" xfId="2" applyNumberFormat="1" applyFont="1" applyFill="1" applyBorder="1" applyAlignment="1" applyProtection="1">
      <alignment horizontal="center" vertical="center" wrapText="1"/>
    </xf>
    <xf numFmtId="3" fontId="50" fillId="20" borderId="151" xfId="2" applyNumberFormat="1" applyFont="1" applyFill="1" applyBorder="1" applyAlignment="1" applyProtection="1">
      <alignment horizontal="center" vertical="center" wrapText="1"/>
    </xf>
    <xf numFmtId="3" fontId="50" fillId="20" borderId="111" xfId="2" applyNumberFormat="1" applyFont="1" applyFill="1" applyBorder="1" applyAlignment="1">
      <alignment horizontal="center" vertical="center"/>
    </xf>
    <xf numFmtId="3" fontId="50" fillId="20" borderId="112" xfId="2" applyNumberFormat="1" applyFont="1" applyFill="1" applyBorder="1" applyAlignment="1">
      <alignment horizontal="center" vertical="center"/>
    </xf>
    <xf numFmtId="43" fontId="51" fillId="20" borderId="128" xfId="1" applyFont="1" applyFill="1" applyBorder="1"/>
    <xf numFmtId="43" fontId="50" fillId="20" borderId="38" xfId="1" applyFont="1" applyFill="1" applyBorder="1" applyAlignment="1">
      <alignment horizontal="right"/>
    </xf>
    <xf numFmtId="43" fontId="50" fillId="20" borderId="12" xfId="1" applyFont="1" applyFill="1" applyBorder="1" applyAlignment="1">
      <alignment horizontal="right"/>
    </xf>
    <xf numFmtId="43" fontId="50" fillId="20" borderId="70" xfId="1" applyFont="1" applyFill="1" applyBorder="1" applyAlignment="1">
      <alignment horizontal="right"/>
    </xf>
    <xf numFmtId="0" fontId="2" fillId="0" borderId="167" xfId="0" applyFont="1" applyBorder="1" applyAlignment="1">
      <alignment horizontal="center"/>
    </xf>
    <xf numFmtId="43" fontId="67" fillId="12" borderId="116" xfId="1" applyFont="1" applyFill="1" applyBorder="1"/>
    <xf numFmtId="3" fontId="11" fillId="4" borderId="7" xfId="2" applyNumberFormat="1" applyFont="1" applyFill="1" applyBorder="1" applyAlignment="1" applyProtection="1">
      <alignment horizontal="center" vertical="center" wrapText="1"/>
    </xf>
    <xf numFmtId="3" fontId="7" fillId="4" borderId="94" xfId="2" applyNumberFormat="1" applyFont="1" applyFill="1" applyBorder="1" applyAlignment="1">
      <alignment horizontal="right"/>
    </xf>
    <xf numFmtId="3" fontId="7" fillId="0" borderId="103" xfId="2" applyNumberFormat="1" applyFont="1" applyBorder="1" applyAlignment="1">
      <alignment horizontal="right"/>
    </xf>
    <xf numFmtId="3" fontId="11" fillId="4" borderId="17" xfId="2" applyNumberFormat="1" applyFont="1" applyFill="1" applyBorder="1" applyAlignment="1">
      <alignment horizontal="right"/>
    </xf>
    <xf numFmtId="3" fontId="11" fillId="3" borderId="108" xfId="2" applyNumberFormat="1" applyFont="1" applyFill="1" applyBorder="1" applyAlignment="1">
      <alignment horizontal="right"/>
    </xf>
    <xf numFmtId="4" fontId="15" fillId="5" borderId="0" xfId="2" applyNumberFormat="1" applyFont="1" applyFill="1" applyBorder="1" applyAlignment="1" applyProtection="1">
      <alignment horizontal="center"/>
    </xf>
    <xf numFmtId="3" fontId="20" fillId="0" borderId="131" xfId="2" applyNumberFormat="1" applyFont="1" applyFill="1" applyBorder="1"/>
    <xf numFmtId="3" fontId="20" fillId="0" borderId="112" xfId="2" applyNumberFormat="1" applyFont="1" applyFill="1" applyBorder="1"/>
    <xf numFmtId="3" fontId="20" fillId="0" borderId="115" xfId="2" applyNumberFormat="1" applyFont="1" applyFill="1" applyBorder="1"/>
    <xf numFmtId="3" fontId="12" fillId="0" borderId="137" xfId="2" applyNumberFormat="1" applyFont="1" applyFill="1" applyBorder="1" applyAlignment="1" applyProtection="1">
      <alignment horizontal="center"/>
    </xf>
    <xf numFmtId="4" fontId="15" fillId="5" borderId="137" xfId="2" applyNumberFormat="1" applyFont="1" applyFill="1" applyBorder="1" applyAlignment="1" applyProtection="1">
      <alignment horizontal="center"/>
    </xf>
    <xf numFmtId="165" fontId="7" fillId="20" borderId="38" xfId="2" applyNumberFormat="1" applyFont="1" applyFill="1" applyBorder="1" applyAlignment="1">
      <alignment horizontal="right"/>
    </xf>
    <xf numFmtId="43" fontId="51" fillId="0" borderId="130" xfId="1" applyFont="1" applyBorder="1"/>
    <xf numFmtId="43" fontId="50" fillId="0" borderId="39" xfId="1" applyFont="1" applyBorder="1" applyAlignment="1">
      <alignment horizontal="right"/>
    </xf>
    <xf numFmtId="43" fontId="50" fillId="0" borderId="13" xfId="1" applyFont="1" applyBorder="1" applyAlignment="1">
      <alignment horizontal="right"/>
    </xf>
    <xf numFmtId="3" fontId="50" fillId="20" borderId="100" xfId="2" applyNumberFormat="1" applyFont="1" applyFill="1" applyBorder="1" applyAlignment="1" applyProtection="1">
      <alignment horizontal="center" vertical="center" wrapText="1"/>
    </xf>
    <xf numFmtId="3" fontId="50" fillId="20" borderId="137" xfId="2" applyNumberFormat="1" applyFont="1" applyFill="1" applyBorder="1" applyAlignment="1">
      <alignment horizontal="center" vertical="center"/>
    </xf>
    <xf numFmtId="43" fontId="51" fillId="20" borderId="144" xfId="1" applyFont="1" applyFill="1" applyBorder="1"/>
    <xf numFmtId="43" fontId="50" fillId="20" borderId="94" xfId="1" applyFont="1" applyFill="1" applyBorder="1" applyAlignment="1">
      <alignment horizontal="right"/>
    </xf>
    <xf numFmtId="43" fontId="50" fillId="20" borderId="11" xfId="1" applyFont="1" applyFill="1" applyBorder="1" applyAlignment="1">
      <alignment horizontal="right"/>
    </xf>
    <xf numFmtId="164" fontId="55" fillId="0" borderId="165" xfId="2" applyNumberFormat="1" applyFont="1" applyFill="1" applyBorder="1" applyAlignment="1" applyProtection="1">
      <alignment horizontal="center" vertical="center" wrapText="1"/>
    </xf>
    <xf numFmtId="3" fontId="49" fillId="0" borderId="155" xfId="2" applyNumberFormat="1" applyFont="1" applyFill="1" applyBorder="1" applyAlignment="1" applyProtection="1">
      <alignment horizontal="center" vertical="center" wrapText="1"/>
    </xf>
    <xf numFmtId="3" fontId="49" fillId="0" borderId="113" xfId="2" applyNumberFormat="1" applyFont="1" applyFill="1" applyBorder="1" applyAlignment="1">
      <alignment horizontal="center" vertical="center"/>
    </xf>
    <xf numFmtId="43" fontId="51" fillId="0" borderId="129" xfId="1" applyFont="1" applyFill="1" applyBorder="1"/>
    <xf numFmtId="43" fontId="51" fillId="0" borderId="169" xfId="1" applyFont="1" applyFill="1" applyBorder="1"/>
    <xf numFmtId="43" fontId="50" fillId="0" borderId="40" xfId="1" applyFont="1" applyFill="1" applyBorder="1" applyAlignment="1">
      <alignment horizontal="right"/>
    </xf>
    <xf numFmtId="43" fontId="50" fillId="0" borderId="180" xfId="1" applyFont="1" applyFill="1" applyBorder="1" applyAlignment="1">
      <alignment horizontal="right"/>
    </xf>
    <xf numFmtId="164" fontId="55" fillId="0" borderId="73" xfId="2" applyNumberFormat="1" applyFont="1" applyFill="1" applyBorder="1" applyAlignment="1" applyProtection="1">
      <alignment horizontal="center" vertical="center" wrapText="1"/>
    </xf>
    <xf numFmtId="166" fontId="7" fillId="22" borderId="31" xfId="0" applyNumberFormat="1" applyFont="1" applyFill="1" applyBorder="1" applyAlignment="1">
      <alignment horizontal="center" vertical="center" wrapText="1"/>
    </xf>
    <xf numFmtId="4" fontId="2" fillId="0" borderId="38" xfId="2" applyNumberFormat="1" applyFont="1" applyFill="1" applyBorder="1" applyAlignment="1">
      <alignment horizontal="right"/>
    </xf>
    <xf numFmtId="3" fontId="2" fillId="0" borderId="43" xfId="2" applyNumberFormat="1" applyFont="1" applyFill="1" applyBorder="1" applyAlignment="1">
      <alignment horizontal="right"/>
    </xf>
    <xf numFmtId="4" fontId="40" fillId="0" borderId="44" xfId="2" applyNumberFormat="1" applyFont="1" applyFill="1" applyBorder="1" applyAlignment="1" applyProtection="1">
      <alignment horizontal="center"/>
    </xf>
    <xf numFmtId="3" fontId="15" fillId="0" borderId="42" xfId="2" applyNumberFormat="1" applyFont="1" applyFill="1" applyBorder="1" applyAlignment="1" applyProtection="1">
      <alignment horizontal="center"/>
    </xf>
    <xf numFmtId="3" fontId="2" fillId="0" borderId="102" xfId="2" applyNumberFormat="1" applyFont="1" applyFill="1" applyBorder="1" applyAlignment="1" applyProtection="1"/>
    <xf numFmtId="165" fontId="7" fillId="2" borderId="129" xfId="2" applyNumberFormat="1" applyFont="1" applyFill="1" applyBorder="1" applyAlignment="1">
      <alignment horizontal="right"/>
    </xf>
    <xf numFmtId="165" fontId="2" fillId="3" borderId="41" xfId="2" applyNumberFormat="1" applyFont="1" applyFill="1" applyBorder="1" applyAlignment="1">
      <alignment horizontal="right"/>
    </xf>
    <xf numFmtId="165" fontId="2" fillId="3" borderId="17" xfId="2" applyNumberFormat="1" applyFont="1" applyFill="1" applyBorder="1" applyAlignment="1">
      <alignment horizontal="right"/>
    </xf>
    <xf numFmtId="3" fontId="11" fillId="4" borderId="150" xfId="2" applyNumberFormat="1" applyFont="1" applyFill="1" applyBorder="1" applyAlignment="1" applyProtection="1">
      <alignment horizontal="center" vertical="center" wrapText="1"/>
    </xf>
    <xf numFmtId="4" fontId="20" fillId="0" borderId="114" xfId="2" applyNumberFormat="1" applyFont="1" applyBorder="1"/>
    <xf numFmtId="164" fontId="22" fillId="0" borderId="81" xfId="2" applyNumberFormat="1" applyFont="1" applyFill="1" applyBorder="1" applyAlignment="1" applyProtection="1">
      <alignment horizontal="center" vertical="center" wrapText="1"/>
    </xf>
    <xf numFmtId="3" fontId="8" fillId="0" borderId="38" xfId="2" applyNumberFormat="1" applyFont="1" applyBorder="1" applyAlignment="1">
      <alignment horizontal="center" vertical="center"/>
    </xf>
    <xf numFmtId="165" fontId="7" fillId="0" borderId="38" xfId="2" applyNumberFormat="1" applyFont="1" applyFill="1" applyBorder="1" applyAlignment="1">
      <alignment horizontal="right"/>
    </xf>
    <xf numFmtId="3" fontId="8" fillId="0" borderId="103" xfId="2" applyNumberFormat="1" applyFont="1" applyBorder="1" applyAlignment="1">
      <alignment horizontal="center" vertical="center"/>
    </xf>
    <xf numFmtId="4" fontId="19" fillId="0" borderId="96" xfId="2" applyNumberFormat="1" applyFont="1" applyBorder="1"/>
    <xf numFmtId="4" fontId="19" fillId="0" borderId="73" xfId="2" applyNumberFormat="1" applyFont="1" applyBorder="1"/>
    <xf numFmtId="3" fontId="14" fillId="0" borderId="105" xfId="2" applyNumberFormat="1" applyFont="1" applyFill="1" applyBorder="1" applyAlignment="1" applyProtection="1">
      <alignment horizontal="center"/>
    </xf>
    <xf numFmtId="3" fontId="14" fillId="0" borderId="181" xfId="2" applyNumberFormat="1" applyFont="1" applyFill="1" applyBorder="1" applyAlignment="1" applyProtection="1">
      <alignment horizontal="center"/>
    </xf>
    <xf numFmtId="3" fontId="14" fillId="0" borderId="138" xfId="2" applyNumberFormat="1" applyFont="1" applyFill="1" applyBorder="1" applyAlignment="1" applyProtection="1">
      <alignment horizontal="center"/>
    </xf>
    <xf numFmtId="3" fontId="64" fillId="0" borderId="33" xfId="2" applyNumberFormat="1" applyFont="1" applyFill="1" applyBorder="1" applyAlignment="1" applyProtection="1">
      <alignment horizontal="center"/>
    </xf>
    <xf numFmtId="3" fontId="64" fillId="0" borderId="44" xfId="2" applyNumberFormat="1" applyFont="1" applyBorder="1" applyAlignment="1">
      <alignment horizontal="center"/>
    </xf>
    <xf numFmtId="3" fontId="64" fillId="0" borderId="44" xfId="2" applyNumberFormat="1" applyFont="1" applyFill="1" applyBorder="1" applyAlignment="1" applyProtection="1">
      <alignment horizontal="center"/>
    </xf>
    <xf numFmtId="3" fontId="64" fillId="0" borderId="135" xfId="2" applyNumberFormat="1" applyFont="1" applyFill="1" applyBorder="1" applyAlignment="1" applyProtection="1">
      <alignment horizontal="center"/>
    </xf>
    <xf numFmtId="3" fontId="13" fillId="0" borderId="56" xfId="2" applyNumberFormat="1" applyFont="1" applyFill="1" applyBorder="1" applyAlignment="1" applyProtection="1">
      <alignment horizontal="center"/>
    </xf>
    <xf numFmtId="3" fontId="13" fillId="0" borderId="44" xfId="2" applyNumberFormat="1" applyFont="1" applyFill="1" applyBorder="1" applyAlignment="1" applyProtection="1">
      <alignment horizontal="center"/>
    </xf>
    <xf numFmtId="3" fontId="13" fillId="0" borderId="66" xfId="2" applyNumberFormat="1" applyFont="1" applyFill="1" applyBorder="1" applyAlignment="1" applyProtection="1">
      <alignment horizontal="center"/>
    </xf>
    <xf numFmtId="4" fontId="7" fillId="0" borderId="182" xfId="2" applyNumberFormat="1" applyFont="1" applyBorder="1" applyAlignment="1">
      <alignment horizontal="right"/>
    </xf>
    <xf numFmtId="3" fontId="8" fillId="0" borderId="183" xfId="2" applyNumberFormat="1" applyFont="1" applyBorder="1" applyAlignment="1">
      <alignment horizontal="center" vertical="center"/>
    </xf>
    <xf numFmtId="3" fontId="19" fillId="0" borderId="112" xfId="2" applyNumberFormat="1" applyFont="1" applyFill="1" applyBorder="1"/>
    <xf numFmtId="3" fontId="19" fillId="0" borderId="131" xfId="2" applyNumberFormat="1" applyFont="1" applyFill="1" applyBorder="1"/>
    <xf numFmtId="3" fontId="19" fillId="0" borderId="113" xfId="2" applyNumberFormat="1" applyFont="1" applyFill="1" applyBorder="1"/>
    <xf numFmtId="165" fontId="7" fillId="2" borderId="38" xfId="2" applyNumberFormat="1" applyFont="1" applyFill="1" applyBorder="1" applyAlignment="1">
      <alignment horizontal="right"/>
    </xf>
    <xf numFmtId="3" fontId="8" fillId="2" borderId="114" xfId="2" applyNumberFormat="1" applyFont="1" applyFill="1" applyBorder="1" applyAlignment="1">
      <alignment horizontal="center" vertical="center"/>
    </xf>
    <xf numFmtId="165" fontId="7" fillId="2" borderId="94" xfId="2" applyNumberFormat="1" applyFont="1" applyFill="1" applyBorder="1" applyAlignment="1">
      <alignment horizontal="right"/>
    </xf>
    <xf numFmtId="4" fontId="19" fillId="2" borderId="114" xfId="2" applyNumberFormat="1" applyFont="1" applyFill="1" applyBorder="1"/>
    <xf numFmtId="165" fontId="10" fillId="0" borderId="135" xfId="2" applyNumberFormat="1" applyFont="1" applyBorder="1"/>
    <xf numFmtId="0" fontId="36" fillId="0" borderId="176" xfId="0" quotePrefix="1" applyFont="1" applyBorder="1"/>
    <xf numFmtId="17" fontId="61" fillId="9" borderId="128" xfId="0" applyNumberFormat="1" applyFont="1" applyFill="1" applyBorder="1" applyAlignment="1">
      <alignment horizontal="center"/>
    </xf>
    <xf numFmtId="165" fontId="7" fillId="0" borderId="39" xfId="2" applyNumberFormat="1" applyFont="1" applyFill="1" applyBorder="1" applyAlignment="1">
      <alignment horizontal="right"/>
    </xf>
    <xf numFmtId="3" fontId="7" fillId="4" borderId="150" xfId="2" applyNumberFormat="1" applyFont="1" applyFill="1" applyBorder="1" applyAlignment="1" applyProtection="1">
      <alignment horizontal="center" vertical="center" wrapText="1"/>
    </xf>
    <xf numFmtId="3" fontId="8" fillId="0" borderId="114" xfId="2" applyNumberFormat="1" applyFont="1" applyBorder="1" applyAlignment="1">
      <alignment horizontal="center" vertical="center"/>
    </xf>
    <xf numFmtId="4" fontId="19" fillId="0" borderId="114" xfId="2" applyNumberFormat="1" applyFont="1" applyBorder="1"/>
    <xf numFmtId="164" fontId="22" fillId="0" borderId="185" xfId="2" applyNumberFormat="1" applyFont="1" applyFill="1" applyBorder="1" applyAlignment="1" applyProtection="1">
      <alignment horizontal="center" vertical="center" wrapText="1"/>
    </xf>
    <xf numFmtId="3" fontId="7" fillId="2" borderId="155" xfId="2" applyNumberFormat="1" applyFont="1" applyFill="1" applyBorder="1" applyAlignment="1" applyProtection="1">
      <alignment horizontal="center" vertical="center" wrapText="1"/>
    </xf>
    <xf numFmtId="3" fontId="8" fillId="2" borderId="113" xfId="2" applyNumberFormat="1" applyFont="1" applyFill="1" applyBorder="1" applyAlignment="1">
      <alignment horizontal="center" vertical="center"/>
    </xf>
    <xf numFmtId="164" fontId="22" fillId="2" borderId="85" xfId="2" applyNumberFormat="1" applyFont="1" applyFill="1" applyBorder="1" applyAlignment="1" applyProtection="1">
      <alignment horizontal="center" vertical="center" wrapText="1"/>
    </xf>
    <xf numFmtId="3" fontId="8" fillId="2" borderId="26" xfId="2" applyNumberFormat="1" applyFont="1" applyFill="1" applyBorder="1" applyAlignment="1">
      <alignment horizontal="center" vertical="center"/>
    </xf>
    <xf numFmtId="4" fontId="19" fillId="2" borderId="70" xfId="2" applyNumberFormat="1" applyFont="1" applyFill="1" applyBorder="1"/>
    <xf numFmtId="0" fontId="36" fillId="0" borderId="186" xfId="0" quotePrefix="1" applyFont="1" applyBorder="1"/>
    <xf numFmtId="3" fontId="0" fillId="0" borderId="128" xfId="0" applyNumberFormat="1" applyFill="1" applyBorder="1"/>
    <xf numFmtId="3" fontId="0" fillId="0" borderId="60" xfId="0" applyNumberFormat="1" applyFill="1" applyBorder="1"/>
    <xf numFmtId="0" fontId="72" fillId="18" borderId="0" xfId="0" applyFont="1" applyFill="1"/>
    <xf numFmtId="0" fontId="72" fillId="0" borderId="0" xfId="0" applyFont="1"/>
    <xf numFmtId="0" fontId="72" fillId="7" borderId="0" xfId="0" applyFont="1" applyFill="1"/>
    <xf numFmtId="3" fontId="19" fillId="16" borderId="70" xfId="2" applyNumberFormat="1" applyFont="1" applyFill="1" applyBorder="1"/>
    <xf numFmtId="165" fontId="10" fillId="0" borderId="139" xfId="2" applyNumberFormat="1" applyFont="1" applyBorder="1" applyAlignment="1">
      <alignment horizontal="center" vertical="center"/>
    </xf>
    <xf numFmtId="165" fontId="8" fillId="0" borderId="111" xfId="2" applyNumberFormat="1" applyFont="1" applyBorder="1" applyAlignment="1">
      <alignment horizontal="center" vertical="center"/>
    </xf>
    <xf numFmtId="165" fontId="19" fillId="0" borderId="25" xfId="2" applyNumberFormat="1" applyFont="1" applyBorder="1"/>
    <xf numFmtId="165" fontId="19" fillId="13" borderId="38" xfId="2" applyNumberFormat="1" applyFont="1" applyFill="1" applyBorder="1"/>
    <xf numFmtId="165" fontId="21" fillId="0" borderId="70" xfId="2" applyNumberFormat="1" applyFont="1" applyBorder="1" applyAlignment="1">
      <alignment horizontal="center" vertical="center" wrapText="1"/>
    </xf>
    <xf numFmtId="165" fontId="7" fillId="13" borderId="144" xfId="2" applyNumberFormat="1" applyFont="1" applyFill="1" applyBorder="1" applyAlignment="1">
      <alignment horizontal="right"/>
    </xf>
    <xf numFmtId="165" fontId="7" fillId="20" borderId="144" xfId="2" applyNumberFormat="1" applyFont="1" applyFill="1" applyBorder="1" applyAlignment="1">
      <alignment horizontal="right"/>
    </xf>
    <xf numFmtId="165" fontId="7" fillId="0" borderId="144" xfId="2" applyNumberFormat="1" applyFont="1" applyFill="1" applyBorder="1" applyAlignment="1">
      <alignment horizontal="right"/>
    </xf>
    <xf numFmtId="4" fontId="19" fillId="16" borderId="111" xfId="2" applyNumberFormat="1" applyFont="1" applyFill="1" applyBorder="1"/>
    <xf numFmtId="164" fontId="21" fillId="16" borderId="82" xfId="2" applyNumberFormat="1" applyFont="1" applyFill="1" applyBorder="1" applyAlignment="1">
      <alignment horizontal="center" vertical="center" wrapText="1"/>
    </xf>
    <xf numFmtId="3" fontId="7" fillId="16" borderId="139" xfId="2" applyNumberFormat="1" applyFont="1" applyFill="1" applyBorder="1" applyAlignment="1" applyProtection="1">
      <alignment horizontal="center" vertical="center" wrapText="1"/>
    </xf>
    <xf numFmtId="3" fontId="7" fillId="20" borderId="94" xfId="2" applyNumberFormat="1" applyFont="1" applyFill="1" applyBorder="1" applyAlignment="1">
      <alignment horizontal="right"/>
    </xf>
    <xf numFmtId="3" fontId="8" fillId="0" borderId="112" xfId="2" applyNumberFormat="1" applyFont="1" applyFill="1" applyBorder="1" applyAlignment="1">
      <alignment horizontal="center" vertical="center"/>
    </xf>
    <xf numFmtId="4" fontId="19" fillId="0" borderId="113" xfId="2" applyNumberFormat="1" applyFont="1" applyFill="1" applyBorder="1"/>
    <xf numFmtId="165" fontId="7" fillId="0" borderId="136" xfId="2" applyNumberFormat="1" applyFont="1" applyFill="1" applyBorder="1" applyAlignment="1">
      <alignment horizontal="right"/>
    </xf>
    <xf numFmtId="165" fontId="7" fillId="20" borderId="136" xfId="2" applyNumberFormat="1" applyFont="1" applyFill="1" applyBorder="1" applyAlignment="1">
      <alignment horizontal="right"/>
    </xf>
    <xf numFmtId="3" fontId="7" fillId="0" borderId="100" xfId="2" applyNumberFormat="1" applyFont="1" applyFill="1" applyBorder="1" applyAlignment="1" applyProtection="1">
      <alignment horizontal="center" vertical="center" wrapText="1"/>
    </xf>
    <xf numFmtId="3" fontId="8" fillId="0" borderId="137" xfId="2" applyNumberFormat="1" applyFont="1" applyBorder="1" applyAlignment="1">
      <alignment horizontal="center" vertical="center"/>
    </xf>
    <xf numFmtId="165" fontId="7" fillId="0" borderId="34" xfId="2" applyNumberFormat="1" applyFont="1" applyFill="1" applyBorder="1" applyAlignment="1">
      <alignment horizontal="right"/>
    </xf>
    <xf numFmtId="165" fontId="7" fillId="0" borderId="94" xfId="2" applyNumberFormat="1" applyFont="1" applyFill="1" applyBorder="1" applyAlignment="1">
      <alignment horizontal="right"/>
    </xf>
    <xf numFmtId="3" fontId="7" fillId="2" borderId="184" xfId="2" applyNumberFormat="1" applyFont="1" applyFill="1" applyBorder="1" applyAlignment="1" applyProtection="1">
      <alignment horizontal="center" vertical="center" wrapText="1"/>
    </xf>
    <xf numFmtId="3" fontId="7" fillId="2" borderId="26" xfId="2" applyNumberFormat="1" applyFont="1" applyFill="1" applyBorder="1" applyAlignment="1" applyProtection="1">
      <alignment horizontal="center" vertical="center" wrapText="1"/>
    </xf>
    <xf numFmtId="3" fontId="7" fillId="3" borderId="161" xfId="2" applyNumberFormat="1" applyFont="1" applyFill="1" applyBorder="1" applyAlignment="1" applyProtection="1">
      <alignment horizontal="center" vertical="center" wrapText="1"/>
    </xf>
    <xf numFmtId="3" fontId="8" fillId="0" borderId="115" xfId="2" applyNumberFormat="1" applyFont="1" applyBorder="1" applyAlignment="1">
      <alignment horizontal="center" vertical="center"/>
    </xf>
    <xf numFmtId="165" fontId="7" fillId="2" borderId="135" xfId="2" applyNumberFormat="1" applyFont="1" applyFill="1" applyBorder="1" applyAlignment="1">
      <alignment horizontal="right"/>
    </xf>
    <xf numFmtId="165" fontId="7" fillId="2" borderId="37" xfId="2" applyNumberFormat="1" applyFont="1" applyFill="1" applyBorder="1" applyAlignment="1">
      <alignment horizontal="right"/>
    </xf>
    <xf numFmtId="165" fontId="7" fillId="2" borderId="43" xfId="2" applyNumberFormat="1" applyFont="1" applyFill="1" applyBorder="1" applyAlignment="1">
      <alignment horizontal="right"/>
    </xf>
    <xf numFmtId="4" fontId="19" fillId="0" borderId="70" xfId="2" applyNumberFormat="1" applyFont="1" applyBorder="1"/>
    <xf numFmtId="4" fontId="19" fillId="2" borderId="69" xfId="2" applyNumberFormat="1" applyFont="1" applyFill="1" applyBorder="1"/>
    <xf numFmtId="4" fontId="19" fillId="0" borderId="71" xfId="2" applyNumberFormat="1" applyFont="1" applyFill="1" applyBorder="1"/>
    <xf numFmtId="4" fontId="19" fillId="16" borderId="115" xfId="2" applyNumberFormat="1" applyFont="1" applyFill="1" applyBorder="1"/>
    <xf numFmtId="3" fontId="18" fillId="0" borderId="78" xfId="2" applyNumberFormat="1" applyFont="1" applyBorder="1"/>
    <xf numFmtId="4" fontId="19" fillId="0" borderId="70" xfId="2" applyNumberFormat="1" applyFont="1" applyFill="1" applyBorder="1"/>
    <xf numFmtId="4" fontId="19" fillId="2" borderId="71" xfId="2" applyNumberFormat="1" applyFont="1" applyFill="1" applyBorder="1"/>
    <xf numFmtId="4" fontId="20" fillId="0" borderId="165" xfId="2" applyNumberFormat="1" applyFont="1" applyBorder="1"/>
    <xf numFmtId="4" fontId="20" fillId="0" borderId="71" xfId="2" applyNumberFormat="1" applyFont="1" applyBorder="1"/>
    <xf numFmtId="4" fontId="20" fillId="0" borderId="73" xfId="2" applyNumberFormat="1" applyFont="1" applyBorder="1"/>
    <xf numFmtId="4" fontId="20" fillId="0" borderId="75" xfId="2" applyNumberFormat="1" applyFont="1" applyBorder="1"/>
    <xf numFmtId="4" fontId="20" fillId="0" borderId="70" xfId="2" applyNumberFormat="1" applyFont="1" applyBorder="1"/>
    <xf numFmtId="4" fontId="20" fillId="0" borderId="76" xfId="2" applyNumberFormat="1" applyFont="1" applyBorder="1"/>
    <xf numFmtId="3" fontId="10" fillId="0" borderId="188" xfId="2" applyNumberFormat="1" applyFont="1" applyBorder="1"/>
    <xf numFmtId="165" fontId="2" fillId="3" borderId="60" xfId="2" applyNumberFormat="1" applyFont="1" applyFill="1" applyBorder="1" applyAlignment="1">
      <alignment horizontal="right"/>
    </xf>
    <xf numFmtId="165" fontId="11" fillId="3" borderId="60" xfId="2" applyNumberFormat="1" applyFont="1" applyFill="1" applyBorder="1" applyAlignment="1">
      <alignment horizontal="right"/>
    </xf>
    <xf numFmtId="165" fontId="11" fillId="11" borderId="109" xfId="2" applyNumberFormat="1" applyFont="1" applyFill="1" applyBorder="1" applyAlignment="1">
      <alignment horizontal="right"/>
    </xf>
    <xf numFmtId="3" fontId="8" fillId="2" borderId="184" xfId="2" applyNumberFormat="1" applyFont="1" applyFill="1" applyBorder="1" applyAlignment="1">
      <alignment horizontal="center" vertical="center"/>
    </xf>
    <xf numFmtId="3" fontId="8" fillId="0" borderId="26" xfId="2" applyNumberFormat="1" applyFont="1" applyBorder="1" applyAlignment="1">
      <alignment horizontal="center" vertical="center"/>
    </xf>
    <xf numFmtId="3" fontId="8" fillId="0" borderId="146" xfId="2" applyNumberFormat="1" applyFont="1" applyBorder="1" applyAlignment="1">
      <alignment horizontal="center" vertical="center"/>
    </xf>
    <xf numFmtId="3" fontId="8" fillId="2" borderId="146" xfId="2" applyNumberFormat="1" applyFont="1" applyFill="1" applyBorder="1" applyAlignment="1">
      <alignment horizontal="center" vertical="center"/>
    </xf>
    <xf numFmtId="3" fontId="17" fillId="0" borderId="103" xfId="2" applyNumberFormat="1" applyFont="1" applyBorder="1" applyAlignment="1">
      <alignment horizontal="center" vertical="center"/>
    </xf>
    <xf numFmtId="3" fontId="17" fillId="0" borderId="26" xfId="2" applyNumberFormat="1" applyFont="1" applyBorder="1" applyAlignment="1">
      <alignment horizontal="center" vertical="center"/>
    </xf>
    <xf numFmtId="165" fontId="7" fillId="16" borderId="38" xfId="2" applyNumberFormat="1" applyFont="1" applyFill="1" applyBorder="1" applyAlignment="1">
      <alignment horizontal="right"/>
    </xf>
    <xf numFmtId="165" fontId="2" fillId="3" borderId="94" xfId="2" applyNumberFormat="1" applyFont="1" applyFill="1" applyBorder="1" applyAlignment="1">
      <alignment horizontal="right"/>
    </xf>
    <xf numFmtId="165" fontId="2" fillId="3" borderId="108" xfId="2" applyNumberFormat="1" applyFont="1" applyFill="1" applyBorder="1" applyAlignment="1">
      <alignment horizontal="right"/>
    </xf>
    <xf numFmtId="165" fontId="7" fillId="20" borderId="129" xfId="2" applyNumberFormat="1" applyFont="1" applyFill="1" applyBorder="1" applyAlignment="1">
      <alignment horizontal="right"/>
    </xf>
    <xf numFmtId="165" fontId="7" fillId="20" borderId="182" xfId="2" applyNumberFormat="1" applyFont="1" applyFill="1" applyBorder="1" applyAlignment="1">
      <alignment horizontal="right"/>
    </xf>
    <xf numFmtId="165" fontId="0" fillId="0" borderId="128" xfId="0" applyNumberFormat="1" applyFill="1" applyBorder="1"/>
    <xf numFmtId="165" fontId="7" fillId="0" borderId="157" xfId="2" applyNumberFormat="1" applyFont="1" applyFill="1" applyBorder="1" applyAlignment="1">
      <alignment horizontal="right"/>
    </xf>
    <xf numFmtId="3" fontId="0" fillId="20" borderId="128" xfId="0" applyNumberFormat="1" applyFill="1" applyBorder="1"/>
    <xf numFmtId="3" fontId="0" fillId="20" borderId="38" xfId="0" applyNumberFormat="1" applyFill="1" applyBorder="1"/>
    <xf numFmtId="3" fontId="0" fillId="20" borderId="60" xfId="0" applyNumberFormat="1" applyFill="1" applyBorder="1"/>
    <xf numFmtId="3" fontId="74" fillId="21" borderId="104" xfId="2" applyNumberFormat="1" applyFont="1" applyFill="1" applyBorder="1"/>
    <xf numFmtId="3" fontId="54" fillId="21" borderId="25" xfId="2" applyNumberFormat="1" applyFont="1" applyFill="1" applyBorder="1"/>
    <xf numFmtId="165" fontId="54" fillId="21" borderId="25" xfId="2" applyNumberFormat="1" applyFont="1" applyFill="1" applyBorder="1"/>
    <xf numFmtId="3" fontId="54" fillId="21" borderId="156" xfId="2" applyNumberFormat="1" applyFont="1" applyFill="1" applyBorder="1"/>
    <xf numFmtId="3" fontId="54" fillId="21" borderId="27" xfId="2" applyNumberFormat="1" applyFont="1" applyFill="1" applyBorder="1"/>
    <xf numFmtId="3" fontId="54" fillId="21" borderId="29" xfId="2" applyNumberFormat="1" applyFont="1" applyFill="1" applyBorder="1"/>
    <xf numFmtId="3" fontId="54" fillId="21" borderId="28" xfId="2" applyNumberFormat="1" applyFont="1" applyFill="1" applyBorder="1"/>
    <xf numFmtId="4" fontId="2" fillId="15" borderId="128" xfId="0" applyNumberFormat="1" applyFont="1" applyFill="1" applyBorder="1" applyAlignment="1">
      <alignment horizontal="center"/>
    </xf>
    <xf numFmtId="4" fontId="75" fillId="15" borderId="0" xfId="0" applyNumberFormat="1" applyFont="1" applyFill="1" applyAlignment="1">
      <alignment horizontal="center"/>
    </xf>
    <xf numFmtId="4" fontId="2" fillId="15" borderId="135" xfId="0" applyNumberFormat="1" applyFont="1" applyFill="1" applyBorder="1" applyAlignment="1">
      <alignment horizontal="center"/>
    </xf>
    <xf numFmtId="4" fontId="50" fillId="15" borderId="144" xfId="0" applyNumberFormat="1" applyFont="1" applyFill="1" applyBorder="1"/>
    <xf numFmtId="10" fontId="50" fillId="15" borderId="128" xfId="0" applyNumberFormat="1" applyFont="1" applyFill="1" applyBorder="1"/>
    <xf numFmtId="2" fontId="50" fillId="15" borderId="128" xfId="0" applyNumberFormat="1" applyFont="1" applyFill="1" applyBorder="1"/>
    <xf numFmtId="3" fontId="2" fillId="9" borderId="160" xfId="0" applyNumberFormat="1" applyFont="1" applyFill="1" applyBorder="1"/>
    <xf numFmtId="2" fontId="2" fillId="0" borderId="128" xfId="0" applyNumberFormat="1" applyFont="1" applyBorder="1" applyAlignment="1">
      <alignment vertical="center" wrapText="1"/>
    </xf>
    <xf numFmtId="4" fontId="2" fillId="0" borderId="38" xfId="0" applyNumberFormat="1" applyFont="1" applyFill="1" applyBorder="1" applyAlignment="1">
      <alignment horizontal="center"/>
    </xf>
    <xf numFmtId="167" fontId="2" fillId="0" borderId="39" xfId="0" applyNumberFormat="1" applyFont="1" applyFill="1" applyBorder="1" applyAlignment="1">
      <alignment horizontal="center"/>
    </xf>
    <xf numFmtId="4" fontId="2" fillId="0" borderId="44" xfId="0" applyNumberFormat="1" applyFont="1" applyFill="1" applyBorder="1" applyAlignment="1">
      <alignment horizontal="center"/>
    </xf>
    <xf numFmtId="4" fontId="50" fillId="0" borderId="144" xfId="0" applyNumberFormat="1" applyFont="1" applyFill="1" applyBorder="1"/>
    <xf numFmtId="10" fontId="50" fillId="0" borderId="128" xfId="0" applyNumberFormat="1" applyFont="1" applyFill="1" applyBorder="1"/>
    <xf numFmtId="2" fontId="50" fillId="0" borderId="128" xfId="0" applyNumberFormat="1" applyFont="1" applyFill="1" applyBorder="1"/>
    <xf numFmtId="2" fontId="50" fillId="0" borderId="128" xfId="0" applyNumberFormat="1" applyFont="1" applyBorder="1"/>
    <xf numFmtId="3" fontId="2" fillId="0" borderId="106" xfId="0" applyNumberFormat="1" applyFont="1" applyFill="1" applyBorder="1"/>
    <xf numFmtId="2" fontId="2" fillId="0" borderId="38" xfId="0" applyNumberFormat="1" applyFont="1" applyBorder="1" applyAlignment="1">
      <alignment vertical="center" wrapText="1"/>
    </xf>
    <xf numFmtId="4" fontId="2" fillId="9" borderId="128" xfId="0" applyNumberFormat="1" applyFont="1" applyFill="1" applyBorder="1" applyAlignment="1">
      <alignment horizontal="center"/>
    </xf>
    <xf numFmtId="4" fontId="2" fillId="9" borderId="130" xfId="0" applyNumberFormat="1" applyFont="1" applyFill="1" applyBorder="1" applyAlignment="1">
      <alignment horizontal="center"/>
    </xf>
    <xf numFmtId="165" fontId="2" fillId="9" borderId="135" xfId="0" applyNumberFormat="1" applyFont="1" applyFill="1" applyBorder="1" applyAlignment="1">
      <alignment horizontal="center"/>
    </xf>
    <xf numFmtId="4" fontId="2" fillId="9" borderId="34" xfId="0" applyNumberFormat="1" applyFont="1" applyFill="1" applyBorder="1"/>
    <xf numFmtId="10" fontId="50" fillId="9" borderId="128" xfId="0" applyNumberFormat="1" applyFont="1" applyFill="1" applyBorder="1"/>
    <xf numFmtId="3" fontId="2" fillId="9" borderId="106" xfId="0" applyNumberFormat="1" applyFont="1" applyFill="1" applyBorder="1"/>
    <xf numFmtId="4" fontId="2" fillId="0" borderId="38" xfId="0" applyNumberFormat="1" applyFont="1" applyBorder="1" applyAlignment="1">
      <alignment horizontal="center"/>
    </xf>
    <xf numFmtId="4" fontId="2" fillId="0" borderId="39" xfId="0" applyNumberFormat="1" applyFont="1" applyBorder="1" applyAlignment="1">
      <alignment horizontal="center"/>
    </xf>
    <xf numFmtId="4" fontId="2" fillId="0" borderId="44" xfId="0" applyNumberFormat="1" applyFont="1" applyBorder="1" applyAlignment="1">
      <alignment horizontal="center"/>
    </xf>
    <xf numFmtId="4" fontId="2" fillId="0" borderId="34" xfId="0" applyNumberFormat="1" applyFont="1" applyBorder="1"/>
    <xf numFmtId="10" fontId="50" fillId="0" borderId="38" xfId="0" applyNumberFormat="1" applyFont="1" applyBorder="1"/>
    <xf numFmtId="4" fontId="2" fillId="9" borderId="38" xfId="0" applyNumberFormat="1" applyFont="1" applyFill="1" applyBorder="1" applyAlignment="1">
      <alignment horizontal="center"/>
    </xf>
    <xf numFmtId="4" fontId="2" fillId="9" borderId="39" xfId="0" applyNumberFormat="1" applyFont="1" applyFill="1" applyBorder="1" applyAlignment="1">
      <alignment horizontal="center"/>
    </xf>
    <xf numFmtId="4" fontId="2" fillId="9" borderId="44" xfId="0" applyNumberFormat="1" applyFont="1" applyFill="1" applyBorder="1" applyAlignment="1">
      <alignment horizontal="center"/>
    </xf>
    <xf numFmtId="10" fontId="50" fillId="9" borderId="38" xfId="0" applyNumberFormat="1" applyFont="1" applyFill="1" applyBorder="1"/>
    <xf numFmtId="3" fontId="2" fillId="6" borderId="106" xfId="0" applyNumberFormat="1" applyFont="1" applyFill="1" applyBorder="1"/>
    <xf numFmtId="3" fontId="2" fillId="15" borderId="106" xfId="0" applyNumberFormat="1" applyFont="1" applyFill="1" applyBorder="1"/>
    <xf numFmtId="2" fontId="2" fillId="8" borderId="38" xfId="0" applyNumberFormat="1" applyFont="1" applyFill="1" applyBorder="1" applyAlignment="1">
      <alignment vertical="center" wrapText="1"/>
    </xf>
    <xf numFmtId="4" fontId="2" fillId="9" borderId="93" xfId="0" applyNumberFormat="1" applyFont="1" applyFill="1" applyBorder="1" applyAlignment="1">
      <alignment horizontal="center"/>
    </xf>
    <xf numFmtId="4" fontId="2" fillId="9" borderId="14" xfId="0" applyNumberFormat="1" applyFont="1" applyFill="1" applyBorder="1" applyAlignment="1">
      <alignment horizontal="center"/>
    </xf>
    <xf numFmtId="4" fontId="2" fillId="9" borderId="142" xfId="0" applyNumberFormat="1" applyFont="1" applyFill="1" applyBorder="1" applyAlignment="1">
      <alignment horizontal="center"/>
    </xf>
    <xf numFmtId="4" fontId="2" fillId="9" borderId="0" xfId="0" applyNumberFormat="1" applyFont="1" applyFill="1" applyBorder="1"/>
    <xf numFmtId="3" fontId="2" fillId="9" borderId="138" xfId="0" applyNumberFormat="1" applyFont="1" applyFill="1" applyBorder="1"/>
    <xf numFmtId="2" fontId="2" fillId="0" borderId="93" xfId="0" applyNumberFormat="1" applyFont="1" applyBorder="1" applyAlignment="1">
      <alignment vertical="center" wrapText="1"/>
    </xf>
    <xf numFmtId="0" fontId="2" fillId="0" borderId="49" xfId="0" quotePrefix="1" applyFont="1" applyBorder="1"/>
    <xf numFmtId="3" fontId="2" fillId="8" borderId="106" xfId="0" applyNumberFormat="1" applyFont="1" applyFill="1" applyBorder="1"/>
    <xf numFmtId="0" fontId="2" fillId="0" borderId="39" xfId="0" applyFont="1" applyBorder="1"/>
    <xf numFmtId="0" fontId="2" fillId="0" borderId="38" xfId="0" applyFont="1" applyBorder="1" applyAlignment="1">
      <alignment horizontal="center"/>
    </xf>
    <xf numFmtId="165" fontId="2" fillId="15" borderId="128" xfId="0" applyNumberFormat="1" applyFont="1" applyFill="1" applyBorder="1" applyAlignment="1">
      <alignment horizontal="center"/>
    </xf>
    <xf numFmtId="165" fontId="2" fillId="0" borderId="38" xfId="0" applyNumberFormat="1" applyFont="1" applyFill="1" applyBorder="1" applyAlignment="1">
      <alignment horizontal="center"/>
    </xf>
    <xf numFmtId="165" fontId="2" fillId="9" borderId="128" xfId="0" applyNumberFormat="1" applyFont="1" applyFill="1" applyBorder="1" applyAlignment="1">
      <alignment horizontal="center"/>
    </xf>
    <xf numFmtId="165" fontId="2" fillId="0" borderId="38" xfId="0" applyNumberFormat="1" applyFont="1" applyBorder="1" applyAlignment="1">
      <alignment horizontal="center"/>
    </xf>
    <xf numFmtId="165" fontId="2" fillId="9" borderId="38" xfId="0" applyNumberFormat="1" applyFont="1" applyFill="1" applyBorder="1" applyAlignment="1">
      <alignment horizontal="center"/>
    </xf>
    <xf numFmtId="165" fontId="2" fillId="9" borderId="93" xfId="0" applyNumberFormat="1" applyFont="1" applyFill="1" applyBorder="1" applyAlignment="1">
      <alignment horizontal="center"/>
    </xf>
    <xf numFmtId="2" fontId="7" fillId="0" borderId="144" xfId="2" applyNumberFormat="1" applyFont="1" applyBorder="1" applyAlignment="1">
      <alignment horizontal="right"/>
    </xf>
    <xf numFmtId="2" fontId="7" fillId="0" borderId="128" xfId="2" applyNumberFormat="1" applyFont="1" applyBorder="1" applyAlignment="1">
      <alignment horizontal="right"/>
    </xf>
    <xf numFmtId="2" fontId="7" fillId="16" borderId="128" xfId="2" applyNumberFormat="1" applyFont="1" applyFill="1" applyBorder="1" applyAlignment="1">
      <alignment horizontal="right"/>
    </xf>
    <xf numFmtId="2" fontId="7" fillId="0" borderId="130" xfId="2" applyNumberFormat="1" applyFont="1" applyBorder="1" applyAlignment="1">
      <alignment horizontal="right"/>
    </xf>
    <xf numFmtId="2" fontId="7" fillId="0" borderId="29" xfId="2" applyNumberFormat="1" applyFont="1" applyBorder="1" applyAlignment="1">
      <alignment horizontal="right"/>
    </xf>
    <xf numFmtId="2" fontId="7" fillId="0" borderId="28" xfId="2" applyNumberFormat="1" applyFont="1" applyBorder="1" applyAlignment="1">
      <alignment horizontal="right"/>
    </xf>
    <xf numFmtId="2" fontId="11" fillId="4" borderId="144" xfId="2" applyNumberFormat="1" applyFont="1" applyFill="1" applyBorder="1" applyAlignment="1">
      <alignment horizontal="right"/>
    </xf>
    <xf numFmtId="2" fontId="11" fillId="4" borderId="128" xfId="2" applyNumberFormat="1" applyFont="1" applyFill="1" applyBorder="1" applyAlignment="1">
      <alignment horizontal="right"/>
    </xf>
    <xf numFmtId="2" fontId="11" fillId="3" borderId="128" xfId="2" applyNumberFormat="1" applyFont="1" applyFill="1" applyBorder="1" applyAlignment="1">
      <alignment horizontal="right"/>
    </xf>
    <xf numFmtId="2" fontId="11" fillId="10" borderId="130" xfId="2" applyNumberFormat="1" applyFont="1" applyFill="1" applyBorder="1" applyAlignment="1">
      <alignment horizontal="right"/>
    </xf>
    <xf numFmtId="2" fontId="12" fillId="0" borderId="33" xfId="2" applyNumberFormat="1" applyFont="1" applyFill="1" applyBorder="1" applyAlignment="1" applyProtection="1">
      <alignment horizontal="center"/>
    </xf>
    <xf numFmtId="2" fontId="7" fillId="0" borderId="94" xfId="2" applyNumberFormat="1" applyFont="1" applyBorder="1" applyAlignment="1">
      <alignment horizontal="right"/>
    </xf>
    <xf numFmtId="2" fontId="7" fillId="16" borderId="38" xfId="2" applyNumberFormat="1" applyFont="1" applyFill="1" applyBorder="1" applyAlignment="1">
      <alignment horizontal="right"/>
    </xf>
    <xf numFmtId="2" fontId="7" fillId="0" borderId="39" xfId="2" applyNumberFormat="1" applyFont="1" applyBorder="1" applyAlignment="1">
      <alignment horizontal="right"/>
    </xf>
    <xf numFmtId="2" fontId="7" fillId="0" borderId="41" xfId="2" applyNumberFormat="1" applyFont="1" applyBorder="1" applyAlignment="1">
      <alignment horizontal="right"/>
    </xf>
    <xf numFmtId="2" fontId="7" fillId="0" borderId="40" xfId="2" applyNumberFormat="1" applyFont="1" applyBorder="1" applyAlignment="1">
      <alignment horizontal="right"/>
    </xf>
    <xf numFmtId="2" fontId="11" fillId="4" borderId="94" xfId="2" applyNumberFormat="1" applyFont="1" applyFill="1" applyBorder="1" applyAlignment="1">
      <alignment horizontal="right"/>
    </xf>
    <xf numFmtId="2" fontId="11" fillId="4" borderId="38" xfId="2" applyNumberFormat="1" applyFont="1" applyFill="1" applyBorder="1" applyAlignment="1">
      <alignment horizontal="right"/>
    </xf>
    <xf numFmtId="2" fontId="11" fillId="3" borderId="38" xfId="2" applyNumberFormat="1" applyFont="1" applyFill="1" applyBorder="1" applyAlignment="1">
      <alignment horizontal="right"/>
    </xf>
    <xf numFmtId="2" fontId="11" fillId="10" borderId="39" xfId="2" applyNumberFormat="1" applyFont="1" applyFill="1" applyBorder="1" applyAlignment="1">
      <alignment horizontal="right"/>
    </xf>
    <xf numFmtId="2" fontId="12" fillId="0" borderId="44" xfId="2" applyNumberFormat="1" applyFont="1" applyFill="1" applyBorder="1" applyAlignment="1" applyProtection="1">
      <alignment horizontal="center"/>
    </xf>
    <xf numFmtId="2" fontId="7" fillId="0" borderId="108" xfId="2" applyNumberFormat="1" applyFont="1" applyBorder="1" applyAlignment="1">
      <alignment horizontal="right"/>
    </xf>
    <xf numFmtId="2" fontId="7" fillId="0" borderId="93" xfId="2" applyNumberFormat="1" applyFont="1" applyBorder="1" applyAlignment="1">
      <alignment horizontal="right"/>
    </xf>
    <xf numFmtId="2" fontId="7" fillId="16" borderId="93" xfId="2" applyNumberFormat="1" applyFont="1" applyFill="1" applyBorder="1" applyAlignment="1">
      <alignment horizontal="right"/>
    </xf>
    <xf numFmtId="2" fontId="7" fillId="0" borderId="14" xfId="2" applyNumberFormat="1" applyFont="1" applyBorder="1" applyAlignment="1">
      <alignment horizontal="right"/>
    </xf>
    <xf numFmtId="2" fontId="7" fillId="0" borderId="17" xfId="2" applyNumberFormat="1" applyFont="1" applyBorder="1" applyAlignment="1">
      <alignment horizontal="right"/>
    </xf>
    <xf numFmtId="2" fontId="7" fillId="0" borderId="16" xfId="2" applyNumberFormat="1" applyFont="1" applyBorder="1" applyAlignment="1">
      <alignment horizontal="right"/>
    </xf>
    <xf numFmtId="2" fontId="11" fillId="4" borderId="108" xfId="2" applyNumberFormat="1" applyFont="1" applyFill="1" applyBorder="1" applyAlignment="1">
      <alignment horizontal="right"/>
    </xf>
    <xf numFmtId="2" fontId="11" fillId="4" borderId="93" xfId="2" applyNumberFormat="1" applyFont="1" applyFill="1" applyBorder="1" applyAlignment="1">
      <alignment horizontal="right"/>
    </xf>
    <xf numFmtId="2" fontId="11" fillId="3" borderId="93" xfId="2" applyNumberFormat="1" applyFont="1" applyFill="1" applyBorder="1" applyAlignment="1">
      <alignment horizontal="right"/>
    </xf>
    <xf numFmtId="2" fontId="11" fillId="10" borderId="14" xfId="2" applyNumberFormat="1" applyFont="1" applyFill="1" applyBorder="1" applyAlignment="1">
      <alignment horizontal="right"/>
    </xf>
    <xf numFmtId="2" fontId="12" fillId="0" borderId="142" xfId="2" applyNumberFormat="1" applyFont="1" applyFill="1" applyBorder="1" applyAlignment="1" applyProtection="1">
      <alignment horizontal="center"/>
    </xf>
    <xf numFmtId="170" fontId="50" fillId="0" borderId="38" xfId="0" applyNumberFormat="1" applyFont="1" applyBorder="1"/>
    <xf numFmtId="170" fontId="50" fillId="9" borderId="38" xfId="0" applyNumberFormat="1" applyFont="1" applyFill="1" applyBorder="1"/>
    <xf numFmtId="168" fontId="7" fillId="16" borderId="94" xfId="2" applyNumberFormat="1" applyFont="1" applyFill="1" applyBorder="1" applyAlignment="1">
      <alignment horizontal="right"/>
    </xf>
    <xf numFmtId="168" fontId="7" fillId="0" borderId="94" xfId="2" applyNumberFormat="1" applyFont="1" applyFill="1" applyBorder="1" applyAlignment="1">
      <alignment horizontal="right"/>
    </xf>
    <xf numFmtId="49" fontId="35" fillId="0" borderId="0" xfId="0" applyNumberFormat="1" applyFont="1" applyAlignment="1">
      <alignment horizontal="center"/>
    </xf>
    <xf numFmtId="43" fontId="35" fillId="0" borderId="0" xfId="0" applyNumberFormat="1" applyFont="1"/>
    <xf numFmtId="10" fontId="50" fillId="15" borderId="12" xfId="0" applyNumberFormat="1" applyFont="1" applyFill="1" applyBorder="1"/>
    <xf numFmtId="4" fontId="76" fillId="12" borderId="116" xfId="0" applyNumberFormat="1" applyFont="1" applyFill="1" applyBorder="1" applyAlignment="1">
      <alignment horizontal="center"/>
    </xf>
    <xf numFmtId="171" fontId="67" fillId="31" borderId="128" xfId="0" applyNumberFormat="1" applyFont="1" applyFill="1" applyBorder="1"/>
    <xf numFmtId="4" fontId="7" fillId="0" borderId="13" xfId="2" applyNumberFormat="1" applyFont="1" applyBorder="1" applyAlignment="1">
      <alignment horizontal="right"/>
    </xf>
    <xf numFmtId="4" fontId="7" fillId="0" borderId="93" xfId="2" applyNumberFormat="1" applyFont="1" applyBorder="1" applyAlignment="1">
      <alignment horizontal="right"/>
    </xf>
    <xf numFmtId="4" fontId="7" fillId="0" borderId="189" xfId="2" applyNumberFormat="1" applyFont="1" applyBorder="1" applyAlignment="1">
      <alignment horizontal="right"/>
    </xf>
    <xf numFmtId="3" fontId="19" fillId="0" borderId="190" xfId="2" applyNumberFormat="1" applyFont="1" applyBorder="1"/>
    <xf numFmtId="3" fontId="19" fillId="13" borderId="191" xfId="2" applyNumberFormat="1" applyFont="1" applyFill="1" applyBorder="1"/>
    <xf numFmtId="164" fontId="22" fillId="0" borderId="192" xfId="2" applyNumberFormat="1" applyFont="1" applyFill="1" applyBorder="1" applyAlignment="1" applyProtection="1">
      <alignment horizontal="center" vertical="center" wrapText="1"/>
    </xf>
    <xf numFmtId="165" fontId="7" fillId="16" borderId="136" xfId="2" applyNumberFormat="1" applyFont="1" applyFill="1" applyBorder="1" applyAlignment="1">
      <alignment horizontal="right"/>
    </xf>
    <xf numFmtId="4" fontId="19" fillId="16" borderId="112" xfId="2" applyNumberFormat="1" applyFont="1" applyFill="1" applyBorder="1"/>
    <xf numFmtId="165" fontId="7" fillId="20" borderId="157" xfId="2" applyNumberFormat="1" applyFont="1" applyFill="1" applyBorder="1" applyAlignment="1">
      <alignment horizontal="right"/>
    </xf>
    <xf numFmtId="165" fontId="7" fillId="16" borderId="157" xfId="2" applyNumberFormat="1" applyFont="1" applyFill="1" applyBorder="1" applyAlignment="1">
      <alignment horizontal="right"/>
    </xf>
    <xf numFmtId="165" fontId="7" fillId="13" borderId="136" xfId="2" applyNumberFormat="1" applyFont="1" applyFill="1" applyBorder="1" applyAlignment="1">
      <alignment horizontal="right"/>
    </xf>
    <xf numFmtId="4" fontId="19" fillId="16" borderId="110" xfId="2" applyNumberFormat="1" applyFont="1" applyFill="1" applyBorder="1"/>
    <xf numFmtId="164" fontId="21" fillId="16" borderId="81" xfId="2" applyNumberFormat="1" applyFont="1" applyFill="1" applyBorder="1" applyAlignment="1">
      <alignment horizontal="center" vertical="center" wrapText="1"/>
    </xf>
    <xf numFmtId="4" fontId="20" fillId="20" borderId="74" xfId="2" applyNumberFormat="1" applyFont="1" applyFill="1" applyBorder="1"/>
    <xf numFmtId="4" fontId="20" fillId="20" borderId="112" xfId="2" applyNumberFormat="1" applyFont="1" applyFill="1" applyBorder="1"/>
    <xf numFmtId="4" fontId="20" fillId="20" borderId="113" xfId="2" applyNumberFormat="1" applyFont="1" applyFill="1" applyBorder="1"/>
    <xf numFmtId="4" fontId="77" fillId="20" borderId="74" xfId="2" applyNumberFormat="1" applyFont="1" applyFill="1" applyBorder="1"/>
    <xf numFmtId="4" fontId="77" fillId="20" borderId="112" xfId="2" applyNumberFormat="1" applyFont="1" applyFill="1" applyBorder="1"/>
    <xf numFmtId="4" fontId="77" fillId="20" borderId="113" xfId="2" applyNumberFormat="1" applyFont="1" applyFill="1" applyBorder="1"/>
    <xf numFmtId="4" fontId="19" fillId="0" borderId="112" xfId="2" applyNumberFormat="1" applyFont="1" applyFill="1" applyBorder="1"/>
    <xf numFmtId="3" fontId="7" fillId="20" borderId="152" xfId="2" applyNumberFormat="1" applyFont="1" applyFill="1" applyBorder="1" applyAlignment="1" applyProtection="1">
      <alignment horizontal="center" vertical="center" wrapText="1"/>
    </xf>
    <xf numFmtId="3" fontId="8" fillId="20" borderId="74" xfId="2" applyNumberFormat="1" applyFont="1" applyFill="1" applyBorder="1" applyAlignment="1">
      <alignment horizontal="center" vertical="center"/>
    </xf>
    <xf numFmtId="4" fontId="19" fillId="20" borderId="74" xfId="2" applyNumberFormat="1" applyFont="1" applyFill="1" applyBorder="1"/>
    <xf numFmtId="3" fontId="11" fillId="20" borderId="152" xfId="2" applyNumberFormat="1" applyFont="1" applyFill="1" applyBorder="1" applyAlignment="1" applyProtection="1">
      <alignment horizontal="center" vertical="center" wrapText="1"/>
    </xf>
    <xf numFmtId="3" fontId="11" fillId="20" borderId="151" xfId="2" applyNumberFormat="1" applyFont="1" applyFill="1" applyBorder="1" applyAlignment="1" applyProtection="1">
      <alignment horizontal="center" vertical="center" wrapText="1"/>
    </xf>
    <xf numFmtId="3" fontId="17" fillId="20" borderId="74" xfId="2" applyNumberFormat="1" applyFont="1" applyFill="1" applyBorder="1" applyAlignment="1">
      <alignment horizontal="center" vertical="center"/>
    </xf>
    <xf numFmtId="3" fontId="17" fillId="20" borderId="112" xfId="2" applyNumberFormat="1" applyFont="1" applyFill="1" applyBorder="1" applyAlignment="1">
      <alignment horizontal="center" vertical="center"/>
    </xf>
    <xf numFmtId="3" fontId="17" fillId="20" borderId="111" xfId="2" applyNumberFormat="1" applyFont="1" applyFill="1" applyBorder="1" applyAlignment="1">
      <alignment horizontal="center" vertical="center"/>
    </xf>
    <xf numFmtId="4" fontId="77" fillId="0" borderId="112" xfId="2" applyNumberFormat="1" applyFont="1" applyBorder="1"/>
    <xf numFmtId="165" fontId="7" fillId="20" borderId="103" xfId="2" applyNumberFormat="1" applyFont="1" applyFill="1" applyBorder="1" applyAlignment="1">
      <alignment horizontal="right"/>
    </xf>
    <xf numFmtId="165" fontId="7" fillId="20" borderId="41" xfId="2" applyNumberFormat="1" applyFont="1" applyFill="1" applyBorder="1" applyAlignment="1">
      <alignment horizontal="right"/>
    </xf>
    <xf numFmtId="165" fontId="7" fillId="20" borderId="96" xfId="2" applyNumberFormat="1" applyFont="1" applyFill="1" applyBorder="1" applyAlignment="1">
      <alignment horizontal="right"/>
    </xf>
    <xf numFmtId="3" fontId="7" fillId="16" borderId="151" xfId="2" applyNumberFormat="1" applyFont="1" applyFill="1" applyBorder="1" applyAlignment="1" applyProtection="1">
      <alignment horizontal="center" vertical="center" wrapText="1"/>
    </xf>
    <xf numFmtId="3" fontId="8" fillId="16" borderId="112" xfId="2" applyNumberFormat="1" applyFont="1" applyFill="1" applyBorder="1" applyAlignment="1">
      <alignment horizontal="center" vertical="center"/>
    </xf>
    <xf numFmtId="164" fontId="22" fillId="16" borderId="83" xfId="2" applyNumberFormat="1" applyFont="1" applyFill="1" applyBorder="1" applyAlignment="1" applyProtection="1">
      <alignment horizontal="center" vertical="center" wrapText="1"/>
    </xf>
    <xf numFmtId="168" fontId="7" fillId="20" borderId="94" xfId="2" applyNumberFormat="1" applyFont="1" applyFill="1" applyBorder="1" applyAlignment="1">
      <alignment horizontal="right"/>
    </xf>
    <xf numFmtId="168" fontId="7" fillId="0" borderId="40" xfId="2" applyNumberFormat="1" applyFont="1" applyFill="1" applyBorder="1" applyAlignment="1">
      <alignment horizontal="right"/>
    </xf>
    <xf numFmtId="4" fontId="19" fillId="0" borderId="113" xfId="2" applyNumberFormat="1" applyFont="1" applyBorder="1"/>
    <xf numFmtId="165" fontId="7" fillId="20" borderId="34" xfId="2" applyNumberFormat="1" applyFont="1" applyFill="1" applyBorder="1" applyAlignment="1">
      <alignment horizontal="right"/>
    </xf>
    <xf numFmtId="165" fontId="7" fillId="0" borderId="193" xfId="2" applyNumberFormat="1" applyFont="1" applyFill="1" applyBorder="1" applyAlignment="1">
      <alignment horizontal="right"/>
    </xf>
    <xf numFmtId="165" fontId="7" fillId="0" borderId="194" xfId="2" applyNumberFormat="1" applyFont="1" applyFill="1" applyBorder="1" applyAlignment="1">
      <alignment horizontal="right"/>
    </xf>
    <xf numFmtId="165" fontId="7" fillId="16" borderId="34" xfId="2" applyNumberFormat="1" applyFont="1" applyFill="1" applyBorder="1" applyAlignment="1">
      <alignment horizontal="right"/>
    </xf>
    <xf numFmtId="165" fontId="7" fillId="20" borderId="128" xfId="2" applyNumberFormat="1" applyFont="1" applyFill="1" applyBorder="1" applyAlignment="1">
      <alignment horizontal="right"/>
    </xf>
    <xf numFmtId="4" fontId="19" fillId="16" borderId="113" xfId="2" applyNumberFormat="1" applyFont="1" applyFill="1" applyBorder="1"/>
    <xf numFmtId="0" fontId="35" fillId="7" borderId="0" xfId="0" applyFont="1" applyFill="1" applyAlignment="1">
      <alignment vertical="center"/>
    </xf>
    <xf numFmtId="0" fontId="36" fillId="0" borderId="77" xfId="0" applyFont="1" applyBorder="1" applyAlignment="1">
      <alignment vertical="center"/>
    </xf>
    <xf numFmtId="3" fontId="7" fillId="0" borderId="140" xfId="0" applyNumberFormat="1" applyFont="1" applyFill="1" applyBorder="1" applyAlignment="1">
      <alignment vertical="center"/>
    </xf>
    <xf numFmtId="3" fontId="7" fillId="0" borderId="77" xfId="0" applyNumberFormat="1" applyFont="1" applyBorder="1" applyAlignment="1">
      <alignment vertical="center"/>
    </xf>
    <xf numFmtId="0" fontId="36" fillId="0" borderId="141" xfId="0" applyFont="1" applyBorder="1" applyAlignment="1">
      <alignment vertical="center"/>
    </xf>
    <xf numFmtId="0" fontId="36" fillId="0" borderId="187" xfId="0" applyFont="1" applyBorder="1" applyAlignment="1">
      <alignment horizontal="center" vertical="center"/>
    </xf>
    <xf numFmtId="165" fontId="7" fillId="13" borderId="111" xfId="0" applyNumberFormat="1" applyFont="1" applyFill="1" applyBorder="1" applyAlignment="1">
      <alignment horizontal="center" vertical="center"/>
    </xf>
    <xf numFmtId="4" fontId="7" fillId="13" borderId="111" xfId="0" applyNumberFormat="1" applyFont="1" applyFill="1" applyBorder="1" applyAlignment="1">
      <alignment horizontal="center" vertical="center"/>
    </xf>
    <xf numFmtId="3" fontId="7" fillId="13" borderId="111" xfId="0" applyNumberFormat="1" applyFont="1" applyFill="1" applyBorder="1" applyAlignment="1">
      <alignment horizontal="center" vertical="center"/>
    </xf>
    <xf numFmtId="4" fontId="7" fillId="13" borderId="112" xfId="0" applyNumberFormat="1" applyFont="1" applyFill="1" applyBorder="1" applyAlignment="1">
      <alignment horizontal="center" vertical="center"/>
    </xf>
    <xf numFmtId="4" fontId="7" fillId="13" borderId="77" xfId="0" applyNumberFormat="1" applyFont="1" applyFill="1" applyBorder="1" applyAlignment="1">
      <alignment horizontal="center" vertical="center"/>
    </xf>
    <xf numFmtId="10" fontId="49" fillId="0" borderId="77" xfId="0" applyNumberFormat="1" applyFont="1" applyFill="1" applyBorder="1" applyAlignment="1">
      <alignment vertical="center"/>
    </xf>
    <xf numFmtId="43" fontId="7" fillId="13" borderId="114" xfId="1" applyFont="1" applyFill="1" applyBorder="1" applyAlignment="1">
      <alignment vertical="center"/>
    </xf>
    <xf numFmtId="43" fontId="7" fillId="0" borderId="112" xfId="1" applyFont="1" applyBorder="1" applyAlignment="1">
      <alignment vertical="center"/>
    </xf>
    <xf numFmtId="3" fontId="7" fillId="0" borderId="77" xfId="0" applyNumberFormat="1" applyFont="1" applyFill="1" applyBorder="1" applyAlignment="1">
      <alignment vertical="center"/>
    </xf>
    <xf numFmtId="0" fontId="0" fillId="0" borderId="0" xfId="0" applyAlignment="1">
      <alignment vertical="center"/>
    </xf>
    <xf numFmtId="0" fontId="35" fillId="0" borderId="0" xfId="0" applyFont="1" applyAlignment="1">
      <alignment vertical="center"/>
    </xf>
    <xf numFmtId="4" fontId="7" fillId="0" borderId="77" xfId="0" applyNumberFormat="1" applyFont="1" applyFill="1" applyBorder="1" applyAlignment="1">
      <alignment horizontal="center" vertical="center"/>
    </xf>
    <xf numFmtId="3" fontId="0" fillId="21" borderId="60" xfId="0" applyNumberFormat="1" applyFill="1" applyBorder="1"/>
    <xf numFmtId="0" fontId="36" fillId="12" borderId="39" xfId="0" applyFont="1" applyFill="1" applyBorder="1"/>
    <xf numFmtId="3" fontId="27" fillId="0" borderId="0" xfId="2" applyNumberFormat="1" applyFont="1" applyFill="1" applyBorder="1" applyAlignment="1" applyProtection="1">
      <alignment horizontal="left"/>
    </xf>
    <xf numFmtId="3" fontId="24" fillId="0" borderId="0" xfId="2" applyNumberFormat="1" applyFont="1" applyFill="1" applyBorder="1" applyAlignment="1" applyProtection="1">
      <alignment horizontal="center"/>
    </xf>
    <xf numFmtId="3" fontId="7" fillId="7" borderId="158" xfId="2" applyNumberFormat="1" applyFont="1" applyFill="1" applyBorder="1" applyAlignment="1" applyProtection="1">
      <alignment horizontal="center" vertical="center"/>
    </xf>
    <xf numFmtId="3" fontId="7" fillId="7" borderId="159" xfId="2" applyNumberFormat="1" applyFont="1" applyFill="1" applyBorder="1" applyAlignment="1" applyProtection="1">
      <alignment horizontal="center" vertical="center"/>
    </xf>
    <xf numFmtId="3" fontId="5" fillId="0" borderId="0" xfId="2" applyNumberFormat="1" applyFont="1" applyFill="1" applyBorder="1" applyAlignment="1" applyProtection="1">
      <alignment horizontal="center"/>
    </xf>
    <xf numFmtId="3" fontId="25" fillId="0" borderId="0" xfId="2" applyNumberFormat="1" applyFont="1" applyFill="1" applyBorder="1" applyAlignment="1" applyProtection="1">
      <alignment horizontal="center"/>
    </xf>
    <xf numFmtId="3" fontId="26" fillId="0" borderId="0" xfId="2" applyNumberFormat="1" applyFont="1" applyFill="1" applyBorder="1" applyAlignment="1" applyProtection="1">
      <alignment horizontal="left"/>
    </xf>
    <xf numFmtId="3" fontId="5" fillId="0" borderId="0" xfId="2" applyNumberFormat="1" applyFont="1" applyFill="1" applyBorder="1" applyAlignment="1" applyProtection="1">
      <alignment horizontal="center" vertical="center"/>
    </xf>
    <xf numFmtId="3" fontId="6" fillId="0" borderId="0" xfId="2" applyNumberFormat="1" applyFont="1" applyFill="1" applyBorder="1" applyAlignment="1" applyProtection="1">
      <alignment horizontal="center"/>
    </xf>
    <xf numFmtId="3" fontId="23" fillId="0" borderId="0" xfId="2" applyNumberFormat="1" applyFont="1" applyFill="1" applyBorder="1" applyAlignment="1" applyProtection="1">
      <alignment horizontal="center"/>
    </xf>
    <xf numFmtId="3" fontId="62" fillId="0" borderId="0" xfId="2" applyNumberFormat="1" applyFont="1" applyFill="1" applyBorder="1" applyAlignment="1" applyProtection="1">
      <alignment horizontal="center"/>
    </xf>
    <xf numFmtId="3" fontId="7" fillId="7" borderId="133" xfId="2" applyNumberFormat="1" applyFont="1" applyFill="1" applyBorder="1" applyAlignment="1" applyProtection="1">
      <alignment horizontal="center" vertical="center"/>
    </xf>
    <xf numFmtId="3" fontId="7" fillId="7" borderId="149" xfId="2" applyNumberFormat="1" applyFont="1" applyFill="1" applyBorder="1" applyAlignment="1" applyProtection="1">
      <alignment horizontal="center" vertical="center"/>
    </xf>
    <xf numFmtId="3" fontId="7" fillId="7" borderId="158" xfId="2" applyNumberFormat="1" applyFont="1" applyFill="1" applyBorder="1" applyAlignment="1" applyProtection="1">
      <alignment horizontal="center" vertical="center" wrapText="1"/>
    </xf>
    <xf numFmtId="3" fontId="7" fillId="7" borderId="159" xfId="2" applyNumberFormat="1" applyFont="1" applyFill="1" applyBorder="1" applyAlignment="1" applyProtection="1">
      <alignment horizontal="center" vertical="center" wrapText="1"/>
    </xf>
    <xf numFmtId="0" fontId="7" fillId="0" borderId="184" xfId="0" applyFont="1" applyBorder="1" applyAlignment="1">
      <alignment horizontal="center" vertical="center"/>
    </xf>
    <xf numFmtId="0" fontId="7" fillId="0" borderId="69" xfId="0" applyFont="1" applyBorder="1" applyAlignment="1">
      <alignment horizontal="center" vertical="center"/>
    </xf>
    <xf numFmtId="0" fontId="11" fillId="0" borderId="161" xfId="0" applyFont="1" applyBorder="1" applyAlignment="1">
      <alignment horizontal="center" vertical="center" textRotation="90" wrapText="1"/>
    </xf>
    <xf numFmtId="0" fontId="11" fillId="0" borderId="76" xfId="0" applyFont="1" applyBorder="1" applyAlignment="1">
      <alignment horizontal="center" vertical="center" textRotation="90" wrapText="1"/>
    </xf>
    <xf numFmtId="4" fontId="7" fillId="6" borderId="31" xfId="0" applyNumberFormat="1" applyFont="1" applyFill="1" applyBorder="1" applyAlignment="1">
      <alignment horizontal="center" vertical="center" wrapText="1"/>
    </xf>
    <xf numFmtId="4" fontId="7" fillId="6" borderId="75" xfId="0" applyNumberFormat="1" applyFont="1" applyFill="1" applyBorder="1" applyAlignment="1">
      <alignment horizontal="center" vertical="center" wrapText="1"/>
    </xf>
    <xf numFmtId="4" fontId="7" fillId="6" borderId="133" xfId="0" applyNumberFormat="1" applyFont="1" applyFill="1" applyBorder="1" applyAlignment="1">
      <alignment horizontal="center" vertical="center" wrapText="1"/>
    </xf>
    <xf numFmtId="4" fontId="7" fillId="6" borderId="149" xfId="0" applyNumberFormat="1" applyFont="1" applyFill="1" applyBorder="1" applyAlignment="1">
      <alignment horizontal="center" vertical="center" wrapText="1"/>
    </xf>
    <xf numFmtId="0" fontId="7" fillId="5" borderId="140" xfId="0" applyFont="1" applyFill="1" applyBorder="1" applyAlignment="1">
      <alignment horizontal="center"/>
    </xf>
    <xf numFmtId="0" fontId="7" fillId="5" borderId="137" xfId="0" applyFont="1" applyFill="1" applyBorder="1" applyAlignment="1">
      <alignment horizontal="center"/>
    </xf>
    <xf numFmtId="0" fontId="7" fillId="5" borderId="116" xfId="0" applyFont="1" applyFill="1" applyBorder="1" applyAlignment="1">
      <alignment horizontal="center"/>
    </xf>
    <xf numFmtId="4" fontId="7" fillId="3" borderId="140" xfId="0" applyNumberFormat="1" applyFont="1" applyFill="1" applyBorder="1" applyAlignment="1">
      <alignment horizontal="center"/>
    </xf>
    <xf numFmtId="4" fontId="7" fillId="3" borderId="116" xfId="0" applyNumberFormat="1" applyFont="1" applyFill="1" applyBorder="1" applyAlignment="1">
      <alignment horizontal="center"/>
    </xf>
    <xf numFmtId="4" fontId="7" fillId="0" borderId="133" xfId="0" applyNumberFormat="1" applyFont="1" applyFill="1" applyBorder="1" applyAlignment="1">
      <alignment horizontal="center" vertical="center" wrapText="1"/>
    </xf>
    <xf numFmtId="4" fontId="7" fillId="0" borderId="149" xfId="0" applyNumberFormat="1" applyFont="1" applyFill="1" applyBorder="1" applyAlignment="1">
      <alignment horizontal="center" vertical="center" wrapText="1"/>
    </xf>
    <xf numFmtId="4" fontId="7" fillId="3" borderId="133" xfId="0" applyNumberFormat="1" applyFont="1" applyFill="1" applyBorder="1" applyAlignment="1">
      <alignment horizontal="center" vertical="center" wrapText="1"/>
    </xf>
    <xf numFmtId="4" fontId="7" fillId="3" borderId="149" xfId="0" applyNumberFormat="1" applyFont="1" applyFill="1" applyBorder="1" applyAlignment="1">
      <alignment horizontal="center" vertical="center" wrapText="1"/>
    </xf>
    <xf numFmtId="4" fontId="7" fillId="0" borderId="133" xfId="0" applyNumberFormat="1" applyFont="1" applyBorder="1" applyAlignment="1">
      <alignment horizontal="center" vertical="center" wrapText="1"/>
    </xf>
    <xf numFmtId="4" fontId="7" fillId="0" borderId="149" xfId="0" applyNumberFormat="1" applyFont="1" applyBorder="1" applyAlignment="1">
      <alignment horizontal="center" vertical="center" wrapText="1"/>
    </xf>
    <xf numFmtId="4" fontId="7" fillId="0" borderId="133" xfId="0" applyNumberFormat="1" applyFont="1" applyBorder="1" applyAlignment="1">
      <alignment horizontal="center" vertical="center"/>
    </xf>
    <xf numFmtId="4" fontId="7" fillId="0" borderId="149" xfId="0" applyNumberFormat="1" applyFont="1" applyBorder="1" applyAlignment="1">
      <alignment horizontal="center" vertical="center"/>
    </xf>
    <xf numFmtId="0" fontId="7" fillId="0" borderId="184" xfId="0" applyFont="1" applyBorder="1" applyAlignment="1">
      <alignment horizontal="center" vertical="center" textRotation="90" wrapText="1"/>
    </xf>
    <xf numFmtId="0" fontId="7" fillId="0" borderId="69" xfId="0" applyFont="1" applyBorder="1" applyAlignment="1">
      <alignment horizontal="center" vertical="center" textRotation="90" wrapText="1"/>
    </xf>
    <xf numFmtId="0" fontId="7" fillId="0" borderId="26" xfId="0" applyFont="1" applyBorder="1" applyAlignment="1">
      <alignment horizontal="center" vertical="center"/>
    </xf>
    <xf numFmtId="0" fontId="7" fillId="0" borderId="70" xfId="0" applyFont="1" applyBorder="1" applyAlignment="1">
      <alignment horizontal="center" vertical="center"/>
    </xf>
    <xf numFmtId="3" fontId="7" fillId="0" borderId="26" xfId="0" applyNumberFormat="1" applyFont="1" applyBorder="1" applyAlignment="1">
      <alignment horizontal="center" vertical="center" wrapText="1"/>
    </xf>
    <xf numFmtId="3" fontId="7" fillId="0" borderId="70" xfId="0" applyNumberFormat="1" applyFont="1" applyBorder="1" applyAlignment="1">
      <alignment horizontal="center" vertical="center" wrapText="1"/>
    </xf>
    <xf numFmtId="0" fontId="7" fillId="0" borderId="26" xfId="0" applyFont="1" applyBorder="1" applyAlignment="1">
      <alignment horizontal="center" vertical="center" textRotation="90"/>
    </xf>
    <xf numFmtId="0" fontId="7" fillId="0" borderId="70" xfId="0" applyFont="1" applyBorder="1" applyAlignment="1">
      <alignment horizontal="center" vertical="center" textRotation="90"/>
    </xf>
    <xf numFmtId="0" fontId="32" fillId="0" borderId="161" xfId="0" applyFont="1" applyBorder="1" applyAlignment="1">
      <alignment horizontal="center" vertical="center" textRotation="90"/>
    </xf>
    <xf numFmtId="0" fontId="36" fillId="0" borderId="76" xfId="0" applyFont="1" applyBorder="1" applyAlignment="1">
      <alignment textRotation="90"/>
    </xf>
    <xf numFmtId="0" fontId="7" fillId="0" borderId="31" xfId="0" applyFont="1" applyBorder="1" applyAlignment="1">
      <alignment horizontal="center" vertical="center"/>
    </xf>
    <xf numFmtId="0" fontId="7" fillId="0" borderId="75" xfId="0" applyFont="1" applyBorder="1" applyAlignment="1">
      <alignment horizontal="center" vertical="center"/>
    </xf>
    <xf numFmtId="0" fontId="41" fillId="0" borderId="75" xfId="0" applyFont="1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93" xfId="0" applyBorder="1" applyAlignment="1">
      <alignment horizontal="center"/>
    </xf>
    <xf numFmtId="0" fontId="0" fillId="0" borderId="128" xfId="0" applyBorder="1" applyAlignment="1">
      <alignment horizontal="center"/>
    </xf>
    <xf numFmtId="3" fontId="49" fillId="7" borderId="158" xfId="2" applyNumberFormat="1" applyFont="1" applyFill="1" applyBorder="1" applyAlignment="1" applyProtection="1">
      <alignment horizontal="center" vertical="center"/>
    </xf>
    <xf numFmtId="3" fontId="49" fillId="7" borderId="159" xfId="2" applyNumberFormat="1" applyFont="1" applyFill="1" applyBorder="1" applyAlignment="1" applyProtection="1">
      <alignment horizontal="center" vertical="center"/>
    </xf>
    <xf numFmtId="0" fontId="0" fillId="12" borderId="125" xfId="0" applyFill="1" applyBorder="1" applyAlignment="1">
      <alignment horizontal="center"/>
    </xf>
    <xf numFmtId="0" fontId="0" fillId="12" borderId="125" xfId="0" applyFont="1" applyFill="1" applyBorder="1" applyAlignment="1">
      <alignment horizontal="center"/>
    </xf>
    <xf numFmtId="0" fontId="2" fillId="0" borderId="140" xfId="0" applyFont="1" applyBorder="1" applyAlignment="1">
      <alignment horizontal="center"/>
    </xf>
    <xf numFmtId="0" fontId="2" fillId="0" borderId="116" xfId="0" applyFont="1" applyBorder="1" applyAlignment="1">
      <alignment horizontal="center"/>
    </xf>
    <xf numFmtId="0" fontId="2" fillId="0" borderId="137" xfId="0" applyFont="1" applyBorder="1" applyAlignment="1">
      <alignment horizontal="center"/>
    </xf>
    <xf numFmtId="0" fontId="2" fillId="0" borderId="114" xfId="0" applyFont="1" applyBorder="1" applyAlignment="1">
      <alignment horizontal="center"/>
    </xf>
    <xf numFmtId="0" fontId="2" fillId="12" borderId="137" xfId="0" applyFont="1" applyFill="1" applyBorder="1" applyAlignment="1">
      <alignment horizontal="center"/>
    </xf>
    <xf numFmtId="0" fontId="2" fillId="12" borderId="116" xfId="0" applyFont="1" applyFill="1" applyBorder="1" applyAlignment="1">
      <alignment horizontal="center"/>
    </xf>
    <xf numFmtId="0" fontId="68" fillId="12" borderId="31" xfId="0" applyFont="1" applyFill="1" applyBorder="1" applyAlignment="1">
      <alignment horizontal="center" vertical="center"/>
    </xf>
    <xf numFmtId="0" fontId="68" fillId="12" borderId="0" xfId="0" applyFont="1" applyFill="1" applyBorder="1" applyAlignment="1">
      <alignment horizontal="center" vertical="center"/>
    </xf>
    <xf numFmtId="0" fontId="68" fillId="12" borderId="34" xfId="0" applyFont="1" applyFill="1" applyBorder="1" applyAlignment="1">
      <alignment horizontal="center" vertical="center"/>
    </xf>
    <xf numFmtId="0" fontId="7" fillId="12" borderId="133" xfId="0" applyFont="1" applyFill="1" applyBorder="1" applyAlignment="1">
      <alignment horizontal="center" vertical="center" wrapText="1"/>
    </xf>
    <xf numFmtId="0" fontId="7" fillId="12" borderId="134" xfId="0" applyFont="1" applyFill="1" applyBorder="1" applyAlignment="1">
      <alignment horizontal="center" vertical="center" wrapText="1"/>
    </xf>
    <xf numFmtId="0" fontId="7" fillId="12" borderId="149" xfId="0" applyFont="1" applyFill="1" applyBorder="1" applyAlignment="1">
      <alignment horizontal="center" vertical="center" wrapText="1"/>
    </xf>
    <xf numFmtId="0" fontId="69" fillId="12" borderId="111" xfId="0" applyFont="1" applyFill="1" applyBorder="1" applyAlignment="1">
      <alignment horizontal="center" vertical="center"/>
    </xf>
    <xf numFmtId="0" fontId="69" fillId="12" borderId="112" xfId="0" applyFont="1" applyFill="1" applyBorder="1" applyAlignment="1">
      <alignment horizontal="center" vertical="center"/>
    </xf>
    <xf numFmtId="0" fontId="69" fillId="12" borderId="115" xfId="0" applyFont="1" applyFill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142" xfId="0" applyFont="1" applyBorder="1" applyAlignment="1">
      <alignment horizontal="center" vertical="center"/>
    </xf>
    <xf numFmtId="166" fontId="7" fillId="22" borderId="133" xfId="0" applyNumberFormat="1" applyFont="1" applyFill="1" applyBorder="1" applyAlignment="1">
      <alignment horizontal="center" vertical="center" wrapText="1"/>
    </xf>
    <xf numFmtId="166" fontId="7" fillId="22" borderId="135" xfId="0" applyNumberFormat="1" applyFont="1" applyFill="1" applyBorder="1" applyAlignment="1">
      <alignment horizontal="center" vertical="center" wrapText="1"/>
    </xf>
    <xf numFmtId="0" fontId="2" fillId="0" borderId="112" xfId="0" applyFont="1" applyBorder="1" applyAlignment="1">
      <alignment horizontal="center"/>
    </xf>
    <xf numFmtId="0" fontId="2" fillId="23" borderId="112" xfId="0" applyFont="1" applyFill="1" applyBorder="1" applyAlignment="1">
      <alignment horizontal="center"/>
    </xf>
    <xf numFmtId="0" fontId="2" fillId="23" borderId="114" xfId="0" applyFont="1" applyFill="1" applyBorder="1" applyAlignment="1">
      <alignment horizontal="center"/>
    </xf>
    <xf numFmtId="0" fontId="0" fillId="0" borderId="112" xfId="0" applyBorder="1" applyAlignment="1">
      <alignment horizontal="center"/>
    </xf>
    <xf numFmtId="0" fontId="0" fillId="0" borderId="114" xfId="0" applyBorder="1" applyAlignment="1">
      <alignment horizontal="center"/>
    </xf>
    <xf numFmtId="0" fontId="2" fillId="24" borderId="112" xfId="0" applyFont="1" applyFill="1" applyBorder="1" applyAlignment="1">
      <alignment horizontal="center"/>
    </xf>
    <xf numFmtId="0" fontId="2" fillId="24" borderId="137" xfId="0" applyFont="1" applyFill="1" applyBorder="1" applyAlignment="1">
      <alignment horizontal="center"/>
    </xf>
    <xf numFmtId="0" fontId="0" fillId="25" borderId="140" xfId="0" applyFill="1" applyBorder="1" applyAlignment="1">
      <alignment horizontal="center"/>
    </xf>
    <xf numFmtId="0" fontId="0" fillId="25" borderId="116" xfId="0" applyFill="1" applyBorder="1" applyAlignment="1">
      <alignment horizontal="center"/>
    </xf>
    <xf numFmtId="0" fontId="0" fillId="25" borderId="137" xfId="0" applyFill="1" applyBorder="1" applyAlignment="1">
      <alignment horizontal="center"/>
    </xf>
    <xf numFmtId="0" fontId="2" fillId="11" borderId="140" xfId="0" applyFont="1" applyFill="1" applyBorder="1" applyAlignment="1">
      <alignment horizontal="center"/>
    </xf>
    <xf numFmtId="0" fontId="2" fillId="11" borderId="116" xfId="0" applyFont="1" applyFill="1" applyBorder="1" applyAlignment="1">
      <alignment horizontal="center"/>
    </xf>
    <xf numFmtId="0" fontId="2" fillId="26" borderId="140" xfId="0" applyFont="1" applyFill="1" applyBorder="1" applyAlignment="1">
      <alignment horizontal="center"/>
    </xf>
    <xf numFmtId="0" fontId="2" fillId="26" borderId="116" xfId="0" applyFont="1" applyFill="1" applyBorder="1" applyAlignment="1">
      <alignment horizontal="center"/>
    </xf>
    <xf numFmtId="0" fontId="2" fillId="27" borderId="140" xfId="0" applyFont="1" applyFill="1" applyBorder="1" applyAlignment="1">
      <alignment horizontal="center"/>
    </xf>
    <xf numFmtId="0" fontId="2" fillId="27" borderId="116" xfId="0" applyFont="1" applyFill="1" applyBorder="1" applyAlignment="1">
      <alignment horizontal="center"/>
    </xf>
    <xf numFmtId="0" fontId="2" fillId="23" borderId="140" xfId="0" applyFont="1" applyFill="1" applyBorder="1" applyAlignment="1">
      <alignment horizontal="center"/>
    </xf>
    <xf numFmtId="0" fontId="2" fillId="23" borderId="116" xfId="0" applyFont="1" applyFill="1" applyBorder="1" applyAlignment="1">
      <alignment horizontal="center"/>
    </xf>
  </cellXfs>
  <cellStyles count="8">
    <cellStyle name="Migliaia" xfId="1" builtinId="3"/>
    <cellStyle name="Migliaia [0] 2" xfId="4"/>
    <cellStyle name="Migliaia [0] 3" xfId="6"/>
    <cellStyle name="Migliaia [0] 4" xfId="7"/>
    <cellStyle name="Normale" xfId="0" builtinId="0"/>
    <cellStyle name="Normale 2" xfId="3"/>
    <cellStyle name="Normale 3" xfId="5"/>
    <cellStyle name="Normale_Ciriè 2005" xfId="2"/>
  </cellStyles>
  <dxfs count="0"/>
  <tableStyles count="0" defaultTableStyle="TableStyleMedium9" defaultPivotStyle="PivotStyleLight16"/>
  <colors>
    <mruColors>
      <color rgb="FFCC99FF"/>
      <color rgb="FFFFFF99"/>
      <color rgb="FFCCFFFF"/>
      <color rgb="FFCCECFF"/>
      <color rgb="FF9966FF"/>
      <color rgb="FF9933FF"/>
      <color rgb="FFFFCC99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ALA DI STURA 2016
</a:t>
            </a:r>
          </a:p>
        </c:rich>
      </c:tx>
      <c:layout>
        <c:manualLayout>
          <c:xMode val="edge"/>
          <c:yMode val="edge"/>
          <c:x val="0.33367622906788619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951174624230451E-2"/>
          <c:y val="0.17371601208459544"/>
          <c:w val="0.8210798976442456"/>
          <c:h val="0.6238670694864048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'Ala di Stura'!$AJ$96:$AJ$107</c:f>
              <c:numCache>
                <c:formatCode>#,##0</c:formatCode>
                <c:ptCount val="12"/>
                <c:pt idx="0">
                  <c:v>5273.5070102561913</c:v>
                </c:pt>
                <c:pt idx="1">
                  <c:v>5454.2961910250251</c:v>
                </c:pt>
                <c:pt idx="2">
                  <c:v>9876.1961910250229</c:v>
                </c:pt>
                <c:pt idx="3">
                  <c:v>7163.3961910250246</c:v>
                </c:pt>
                <c:pt idx="4">
                  <c:v>11598.296191025023</c:v>
                </c:pt>
                <c:pt idx="5">
                  <c:v>12492.096191025024</c:v>
                </c:pt>
                <c:pt idx="6">
                  <c:v>12559.396191025024</c:v>
                </c:pt>
                <c:pt idx="7">
                  <c:v>24012.196191025025</c:v>
                </c:pt>
                <c:pt idx="8">
                  <c:v>8939.0961910250244</c:v>
                </c:pt>
                <c:pt idx="9">
                  <c:v>5950.5961910250253</c:v>
                </c:pt>
                <c:pt idx="10">
                  <c:v>11245.596191025024</c:v>
                </c:pt>
                <c:pt idx="11">
                  <c:v>7304.7961910250251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'Ala di Stura'!$AN$96:$AN$107</c:f>
              <c:numCache>
                <c:formatCode>#,##0</c:formatCode>
                <c:ptCount val="12"/>
                <c:pt idx="0">
                  <c:v>10870</c:v>
                </c:pt>
                <c:pt idx="1">
                  <c:v>8860</c:v>
                </c:pt>
                <c:pt idx="2">
                  <c:v>11990</c:v>
                </c:pt>
                <c:pt idx="3">
                  <c:v>15100</c:v>
                </c:pt>
                <c:pt idx="4">
                  <c:v>11020</c:v>
                </c:pt>
                <c:pt idx="5">
                  <c:v>20880</c:v>
                </c:pt>
                <c:pt idx="6">
                  <c:v>18690</c:v>
                </c:pt>
                <c:pt idx="7">
                  <c:v>31920</c:v>
                </c:pt>
                <c:pt idx="8">
                  <c:v>19580</c:v>
                </c:pt>
                <c:pt idx="9">
                  <c:v>14010</c:v>
                </c:pt>
                <c:pt idx="10">
                  <c:v>13090</c:v>
                </c:pt>
                <c:pt idx="11">
                  <c:v>11610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230157400"/>
        <c:axId val="231450440"/>
      </c:lineChart>
      <c:catAx>
        <c:axId val="230157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40886044216584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231450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1450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54772758668327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23015740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0666965854087"/>
          <c:y val="0.56495468277945615"/>
          <c:w val="7.6023427992997133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BALANGERO 2017</a:t>
            </a:r>
          </a:p>
        </c:rich>
      </c:tx>
      <c:layout>
        <c:manualLayout>
          <c:xMode val="edge"/>
          <c:yMode val="edge"/>
          <c:x val="0.3374487025979948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975864241027154E-2"/>
          <c:y val="0.18882175226586104"/>
          <c:w val="0.82225619485624146"/>
          <c:h val="0.5105740181268886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Balangero!$AJ$96:$AJ$107</c:f>
              <c:numCache>
                <c:formatCode>#,##0</c:formatCode>
                <c:ptCount val="12"/>
                <c:pt idx="0">
                  <c:v>56797.738875512237</c:v>
                </c:pt>
                <c:pt idx="1">
                  <c:v>45372.938875512235</c:v>
                </c:pt>
                <c:pt idx="2">
                  <c:v>58417.03887551224</c:v>
                </c:pt>
                <c:pt idx="3">
                  <c:v>47888.738875512237</c:v>
                </c:pt>
                <c:pt idx="4">
                  <c:v>61656.738875512237</c:v>
                </c:pt>
                <c:pt idx="5">
                  <c:v>61640.338875512243</c:v>
                </c:pt>
                <c:pt idx="6">
                  <c:v>56276.138875512246</c:v>
                </c:pt>
                <c:pt idx="7">
                  <c:v>59729.53887551224</c:v>
                </c:pt>
                <c:pt idx="8">
                  <c:v>58912.938875512235</c:v>
                </c:pt>
                <c:pt idx="9">
                  <c:v>49401.438875512235</c:v>
                </c:pt>
                <c:pt idx="10">
                  <c:v>54986.03887551224</c:v>
                </c:pt>
                <c:pt idx="11">
                  <c:v>45293.638875512246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val>
            <c:numRef>
              <c:f>Balangero!$AN$96:$AN$107</c:f>
              <c:numCache>
                <c:formatCode>#,##0</c:formatCode>
                <c:ptCount val="12"/>
                <c:pt idx="0">
                  <c:v>25310</c:v>
                </c:pt>
                <c:pt idx="1">
                  <c:v>36490</c:v>
                </c:pt>
                <c:pt idx="2">
                  <c:v>26670</c:v>
                </c:pt>
                <c:pt idx="3">
                  <c:v>43610</c:v>
                </c:pt>
                <c:pt idx="4">
                  <c:v>37330</c:v>
                </c:pt>
                <c:pt idx="5">
                  <c:v>21750</c:v>
                </c:pt>
                <c:pt idx="6">
                  <c:v>35020</c:v>
                </c:pt>
                <c:pt idx="7">
                  <c:v>28220</c:v>
                </c:pt>
                <c:pt idx="8">
                  <c:v>30700</c:v>
                </c:pt>
                <c:pt idx="9">
                  <c:v>29630</c:v>
                </c:pt>
                <c:pt idx="10">
                  <c:v>32040</c:v>
                </c:pt>
                <c:pt idx="11">
                  <c:v>34920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0115432"/>
        <c:axId val="480115824"/>
      </c:lineChart>
      <c:catAx>
        <c:axId val="480115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4555774937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01158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0115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543246293714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011543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67918529274458"/>
          <c:y val="0.802114803625402"/>
          <c:w val="5.2911632503427092E-2"/>
          <c:h val="8.8508056925901898E-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BALME 2017</a:t>
            </a:r>
          </a:p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rich>
      </c:tx>
      <c:layout>
        <c:manualLayout>
          <c:xMode val="edge"/>
          <c:yMode val="edge"/>
          <c:x val="0.35853924350826705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045304183798801E-2"/>
          <c:y val="0.1978851963746224"/>
          <c:w val="0.81790164543833765"/>
          <c:h val="0.6042296072508238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Balme!$AJ$96:$AJ$107</c:f>
              <c:numCache>
                <c:formatCode>#,##0</c:formatCode>
                <c:ptCount val="12"/>
                <c:pt idx="0">
                  <c:v>1529.1</c:v>
                </c:pt>
                <c:pt idx="1">
                  <c:v>1809.6999999999998</c:v>
                </c:pt>
                <c:pt idx="2">
                  <c:v>2944.4</c:v>
                </c:pt>
                <c:pt idx="3">
                  <c:v>3521</c:v>
                </c:pt>
                <c:pt idx="4">
                  <c:v>3470.5</c:v>
                </c:pt>
                <c:pt idx="5">
                  <c:v>7501.2</c:v>
                </c:pt>
                <c:pt idx="6">
                  <c:v>10042.799999999999</c:v>
                </c:pt>
                <c:pt idx="7">
                  <c:v>9568.4</c:v>
                </c:pt>
                <c:pt idx="8">
                  <c:v>4247.6000000000004</c:v>
                </c:pt>
                <c:pt idx="9">
                  <c:v>5473.4</c:v>
                </c:pt>
                <c:pt idx="10">
                  <c:v>3586.5</c:v>
                </c:pt>
                <c:pt idx="11">
                  <c:v>3961.1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val>
            <c:numRef>
              <c:f>Balme!$AN$96:$AN$107</c:f>
              <c:numCache>
                <c:formatCode>#,##0</c:formatCode>
                <c:ptCount val="12"/>
                <c:pt idx="0">
                  <c:v>3290</c:v>
                </c:pt>
                <c:pt idx="1">
                  <c:v>2210</c:v>
                </c:pt>
                <c:pt idx="2">
                  <c:v>2790</c:v>
                </c:pt>
                <c:pt idx="3">
                  <c:v>4230</c:v>
                </c:pt>
                <c:pt idx="4">
                  <c:v>3220</c:v>
                </c:pt>
                <c:pt idx="5">
                  <c:v>11030</c:v>
                </c:pt>
                <c:pt idx="6">
                  <c:v>15060</c:v>
                </c:pt>
                <c:pt idx="7">
                  <c:v>18260</c:v>
                </c:pt>
                <c:pt idx="8">
                  <c:v>4560</c:v>
                </c:pt>
                <c:pt idx="9">
                  <c:v>3440</c:v>
                </c:pt>
                <c:pt idx="10">
                  <c:v>2080</c:v>
                </c:pt>
                <c:pt idx="11">
                  <c:v>4390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0118568"/>
        <c:axId val="230435192"/>
      </c:lineChart>
      <c:catAx>
        <c:axId val="480118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0807919331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2304351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04351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55797594169E-3"/>
              <c:y val="0.4199395770392911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011856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65865206201985"/>
          <c:y val="0.48200249514326865"/>
          <c:w val="7.861467731954605E-2"/>
          <c:h val="8.6717015872123285E-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ANDAMENTO R.D. - R.S.U. BARBANIA 2017</a:t>
            </a:r>
          </a:p>
        </c:rich>
      </c:tx>
      <c:layout>
        <c:manualLayout>
          <c:xMode val="edge"/>
          <c:yMode val="edge"/>
          <c:x val="0.34670799980258282"/>
          <c:y val="3.114097404491105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0310065214404527E-2"/>
          <c:y val="0.21670800038884044"/>
          <c:w val="0.81995925964072303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cat>
            <c:numLit>
              <c:formatCode>General</c:formatCode>
              <c:ptCount val="12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</c:numLit>
          </c:cat>
          <c:val>
            <c:numRef>
              <c:f>Barbania!$AJ$96:$AJ$107</c:f>
              <c:numCache>
                <c:formatCode>#,##0</c:formatCode>
                <c:ptCount val="12"/>
                <c:pt idx="0">
                  <c:v>22470.296175317431</c:v>
                </c:pt>
                <c:pt idx="1">
                  <c:v>20784.296175317431</c:v>
                </c:pt>
                <c:pt idx="2">
                  <c:v>23549.496175317428</c:v>
                </c:pt>
                <c:pt idx="3">
                  <c:v>27193.696175317429</c:v>
                </c:pt>
                <c:pt idx="4">
                  <c:v>26401.296175317431</c:v>
                </c:pt>
                <c:pt idx="5">
                  <c:v>30611.89617531743</c:v>
                </c:pt>
                <c:pt idx="6">
                  <c:v>25710.89617531743</c:v>
                </c:pt>
                <c:pt idx="7">
                  <c:v>22015.496175317428</c:v>
                </c:pt>
                <c:pt idx="8">
                  <c:v>31746.496175317428</c:v>
                </c:pt>
                <c:pt idx="9">
                  <c:v>22766.096175317427</c:v>
                </c:pt>
                <c:pt idx="10">
                  <c:v>22905.296175317431</c:v>
                </c:pt>
                <c:pt idx="11">
                  <c:v>23830.496175317428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cat>
            <c:numLit>
              <c:formatCode>General</c:formatCode>
              <c:ptCount val="12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</c:numLit>
          </c:cat>
          <c:val>
            <c:numRef>
              <c:f>Barbania!$AN$96:$AN$107</c:f>
              <c:numCache>
                <c:formatCode>#,##0</c:formatCode>
                <c:ptCount val="12"/>
                <c:pt idx="0">
                  <c:v>11730</c:v>
                </c:pt>
                <c:pt idx="1">
                  <c:v>10780</c:v>
                </c:pt>
                <c:pt idx="2">
                  <c:v>11920</c:v>
                </c:pt>
                <c:pt idx="3">
                  <c:v>12350</c:v>
                </c:pt>
                <c:pt idx="4">
                  <c:v>17750</c:v>
                </c:pt>
                <c:pt idx="5">
                  <c:v>11140</c:v>
                </c:pt>
                <c:pt idx="6">
                  <c:v>12450</c:v>
                </c:pt>
                <c:pt idx="7">
                  <c:v>11900</c:v>
                </c:pt>
                <c:pt idx="8">
                  <c:v>13800</c:v>
                </c:pt>
                <c:pt idx="9">
                  <c:v>17540</c:v>
                </c:pt>
                <c:pt idx="10">
                  <c:v>11860</c:v>
                </c:pt>
                <c:pt idx="11">
                  <c:v>8860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/>
        <c:marker val="1"/>
        <c:smooth val="0"/>
        <c:axId val="230436368"/>
        <c:axId val="230436760"/>
      </c:lineChart>
      <c:catAx>
        <c:axId val="230436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65041404500635"/>
              <c:y val="0.90181268882171906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txPr>
          <a:bodyPr rot="-1980000" vert="horz"/>
          <a:lstStyle/>
          <a:p>
            <a:pPr>
              <a:defRPr/>
            </a:pPr>
            <a:endParaRPr lang="it-IT"/>
          </a:p>
        </c:txPr>
        <c:crossAx val="230436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04367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232427347014E-3"/>
              <c:y val="0.39577039274926962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it-IT"/>
          </a:p>
        </c:txPr>
        <c:crossAx val="2304363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8169301376851839"/>
          <c:y val="0.86706948640486248"/>
          <c:w val="0.10946222563472892"/>
          <c:h val="6.5091675601951962E-2"/>
        </c:manualLayout>
      </c:layout>
      <c:overlay val="0"/>
    </c:legend>
    <c:plotVisOnly val="1"/>
    <c:dispBlanksAs val="gap"/>
    <c:showDLblsOverMax val="0"/>
  </c:chart>
  <c:spPr>
    <a:gradFill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</c:sp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CAFASSE 2017</a:t>
            </a:r>
          </a:p>
        </c:rich>
      </c:tx>
      <c:layout>
        <c:manualLayout>
          <c:xMode val="edge"/>
          <c:yMode val="edge"/>
          <c:x val="0.3501286419802245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34980929414524E-2"/>
          <c:y val="0.17371601208459544"/>
          <c:w val="0.81439609133899304"/>
          <c:h val="0.6374622356495468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Cafasse!$AJ$96:$AJ$107</c:f>
              <c:numCache>
                <c:formatCode>#,##0</c:formatCode>
                <c:ptCount val="12"/>
                <c:pt idx="0">
                  <c:v>59491.35528756494</c:v>
                </c:pt>
                <c:pt idx="1">
                  <c:v>64097.55528756493</c:v>
                </c:pt>
                <c:pt idx="2">
                  <c:v>60269.55528756493</c:v>
                </c:pt>
                <c:pt idx="3">
                  <c:v>100950.75528756493</c:v>
                </c:pt>
                <c:pt idx="4">
                  <c:v>66444.755287564942</c:v>
                </c:pt>
                <c:pt idx="5">
                  <c:v>78318.855287564948</c:v>
                </c:pt>
                <c:pt idx="6">
                  <c:v>64268.155287564936</c:v>
                </c:pt>
                <c:pt idx="7">
                  <c:v>69958.355287564933</c:v>
                </c:pt>
                <c:pt idx="8">
                  <c:v>69605.455287564939</c:v>
                </c:pt>
                <c:pt idx="9">
                  <c:v>62298.955287564931</c:v>
                </c:pt>
                <c:pt idx="10">
                  <c:v>70203.55528756493</c:v>
                </c:pt>
                <c:pt idx="11">
                  <c:v>54278.555287564945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Cafasse!$AN$96:$AN$107</c:f>
              <c:numCache>
                <c:formatCode>#,##0</c:formatCode>
                <c:ptCount val="12"/>
                <c:pt idx="0">
                  <c:v>53140</c:v>
                </c:pt>
                <c:pt idx="1">
                  <c:v>39990</c:v>
                </c:pt>
                <c:pt idx="2">
                  <c:v>42400</c:v>
                </c:pt>
                <c:pt idx="3">
                  <c:v>42170</c:v>
                </c:pt>
                <c:pt idx="4">
                  <c:v>42800</c:v>
                </c:pt>
                <c:pt idx="5">
                  <c:v>44570</c:v>
                </c:pt>
                <c:pt idx="6">
                  <c:v>52220</c:v>
                </c:pt>
                <c:pt idx="7">
                  <c:v>45840</c:v>
                </c:pt>
                <c:pt idx="8">
                  <c:v>39020</c:v>
                </c:pt>
                <c:pt idx="9">
                  <c:v>39480</c:v>
                </c:pt>
                <c:pt idx="10">
                  <c:v>36010</c:v>
                </c:pt>
                <c:pt idx="11">
                  <c:v>34130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0118176"/>
        <c:axId val="480117784"/>
      </c:lineChart>
      <c:catAx>
        <c:axId val="480118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0078211256368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01177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01177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55399088967775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011817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083123425697"/>
          <c:y val="0.86706948640486248"/>
          <c:w val="7.6070528967254386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CANTOIRA 2017</a:t>
            </a:r>
          </a:p>
        </c:rich>
      </c:tx>
      <c:layout>
        <c:manualLayout>
          <c:xMode val="edge"/>
          <c:yMode val="edge"/>
          <c:x val="0.3468445356593213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449461262185742E-2"/>
          <c:y val="0.1978851963746224"/>
          <c:w val="0.81477680861985524"/>
          <c:h val="0.5815709969788515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Cantoira!$AJ$96:$AJ$107</c:f>
              <c:numCache>
                <c:formatCode>#,##0</c:formatCode>
                <c:ptCount val="12"/>
                <c:pt idx="0">
                  <c:v>9679.8470847894951</c:v>
                </c:pt>
                <c:pt idx="1">
                  <c:v>5887.7470847894956</c:v>
                </c:pt>
                <c:pt idx="2">
                  <c:v>8496.1470847894961</c:v>
                </c:pt>
                <c:pt idx="3">
                  <c:v>9952.6470847894943</c:v>
                </c:pt>
                <c:pt idx="4">
                  <c:v>12295.347084789495</c:v>
                </c:pt>
                <c:pt idx="5">
                  <c:v>10731.247084789495</c:v>
                </c:pt>
                <c:pt idx="6">
                  <c:v>13151.547084789494</c:v>
                </c:pt>
                <c:pt idx="7">
                  <c:v>17978.947084789495</c:v>
                </c:pt>
                <c:pt idx="8">
                  <c:v>12472.347084789495</c:v>
                </c:pt>
                <c:pt idx="9">
                  <c:v>9258.9470847894954</c:v>
                </c:pt>
                <c:pt idx="10">
                  <c:v>9769.7470847894947</c:v>
                </c:pt>
                <c:pt idx="11">
                  <c:v>9254.0470847894958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Cantoira!$AN$96:$AN$107</c:f>
              <c:numCache>
                <c:formatCode>#,##0</c:formatCode>
                <c:ptCount val="12"/>
                <c:pt idx="0">
                  <c:v>8960</c:v>
                </c:pt>
                <c:pt idx="1">
                  <c:v>9700</c:v>
                </c:pt>
                <c:pt idx="2">
                  <c:v>9770</c:v>
                </c:pt>
                <c:pt idx="3">
                  <c:v>13480</c:v>
                </c:pt>
                <c:pt idx="4">
                  <c:v>16240</c:v>
                </c:pt>
                <c:pt idx="5">
                  <c:v>19490</c:v>
                </c:pt>
                <c:pt idx="6">
                  <c:v>22730</c:v>
                </c:pt>
                <c:pt idx="7">
                  <c:v>31330</c:v>
                </c:pt>
                <c:pt idx="8">
                  <c:v>22590</c:v>
                </c:pt>
                <c:pt idx="9">
                  <c:v>9110</c:v>
                </c:pt>
                <c:pt idx="10">
                  <c:v>10020</c:v>
                </c:pt>
                <c:pt idx="11">
                  <c:v>7840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230437936"/>
        <c:axId val="230438328"/>
      </c:lineChart>
      <c:catAx>
        <c:axId val="230437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0369420215495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2304383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0438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1831708568496693E-3"/>
              <c:y val="0.4078549848942850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23043793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455618265777258"/>
          <c:y val="0.80362537764355513"/>
          <c:w val="7.593637762955371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CERES 2016</a:t>
            </a:r>
          </a:p>
        </c:rich>
      </c:tx>
      <c:layout>
        <c:manualLayout>
          <c:xMode val="edge"/>
          <c:yMode val="edge"/>
          <c:x val="0.3593831413747052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91536715621514E-2"/>
          <c:y val="0.1978851963746224"/>
          <c:w val="0.81131125765972523"/>
          <c:h val="0.60422960725082386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Ceres!$AJ$96:$AJ$107</c:f>
              <c:numCache>
                <c:formatCode>#,##0</c:formatCode>
                <c:ptCount val="12"/>
                <c:pt idx="0">
                  <c:v>9304.9500399591325</c:v>
                </c:pt>
                <c:pt idx="1">
                  <c:v>9019.8500399591321</c:v>
                </c:pt>
                <c:pt idx="2">
                  <c:v>15261.950039959131</c:v>
                </c:pt>
                <c:pt idx="3">
                  <c:v>13331.450039959131</c:v>
                </c:pt>
                <c:pt idx="4">
                  <c:v>17508.75003995913</c:v>
                </c:pt>
                <c:pt idx="5">
                  <c:v>17921.950039959131</c:v>
                </c:pt>
                <c:pt idx="6">
                  <c:v>27067.850039959132</c:v>
                </c:pt>
                <c:pt idx="7">
                  <c:v>20987.450039959131</c:v>
                </c:pt>
                <c:pt idx="8">
                  <c:v>17872.350039959132</c:v>
                </c:pt>
                <c:pt idx="9">
                  <c:v>16153.050039959131</c:v>
                </c:pt>
                <c:pt idx="10">
                  <c:v>12464.350039959132</c:v>
                </c:pt>
                <c:pt idx="11">
                  <c:v>13554.750039959132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Ceres!$AN$96:$AN$107</c:f>
              <c:numCache>
                <c:formatCode>#,##0</c:formatCode>
                <c:ptCount val="12"/>
                <c:pt idx="0">
                  <c:v>17550</c:v>
                </c:pt>
                <c:pt idx="1">
                  <c:v>19140</c:v>
                </c:pt>
                <c:pt idx="2">
                  <c:v>17420</c:v>
                </c:pt>
                <c:pt idx="3">
                  <c:v>25100</c:v>
                </c:pt>
                <c:pt idx="4">
                  <c:v>26970</c:v>
                </c:pt>
                <c:pt idx="5">
                  <c:v>24770</c:v>
                </c:pt>
                <c:pt idx="6">
                  <c:v>33980</c:v>
                </c:pt>
                <c:pt idx="7">
                  <c:v>43580</c:v>
                </c:pt>
                <c:pt idx="8">
                  <c:v>24650</c:v>
                </c:pt>
                <c:pt idx="9">
                  <c:v>16540</c:v>
                </c:pt>
                <c:pt idx="10">
                  <c:v>14560</c:v>
                </c:pt>
                <c:pt idx="11">
                  <c:v>15740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1657904"/>
        <c:axId val="481658296"/>
      </c:lineChart>
      <c:catAx>
        <c:axId val="481657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5885540038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16582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1658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22622107968E-3"/>
              <c:y val="0.4199395770392911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165790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0654069172428797"/>
          <c:y val="0.51538299555934808"/>
          <c:w val="7.6092564089754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CHIALAMBERTO 2017</a:t>
            </a:r>
          </a:p>
        </c:rich>
      </c:tx>
      <c:layout>
        <c:manualLayout>
          <c:xMode val="edge"/>
          <c:yMode val="edge"/>
          <c:x val="0.3251030426752211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045304183798801E-2"/>
          <c:y val="0.1978851963746224"/>
          <c:w val="0.81790164543833765"/>
          <c:h val="0.5815709969788515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Chialamberto!$AJ$96:$AJ$107</c:f>
              <c:numCache>
                <c:formatCode>#,##0</c:formatCode>
                <c:ptCount val="12"/>
                <c:pt idx="0">
                  <c:v>3863.4633908870351</c:v>
                </c:pt>
                <c:pt idx="1">
                  <c:v>3967.1633908870358</c:v>
                </c:pt>
                <c:pt idx="2">
                  <c:v>5519.2633908870348</c:v>
                </c:pt>
                <c:pt idx="3">
                  <c:v>6924.3633908870352</c:v>
                </c:pt>
                <c:pt idx="4">
                  <c:v>7821.1633908870344</c:v>
                </c:pt>
                <c:pt idx="5">
                  <c:v>12028.663390887039</c:v>
                </c:pt>
                <c:pt idx="6">
                  <c:v>12660.363390887036</c:v>
                </c:pt>
                <c:pt idx="7">
                  <c:v>19055.763390887034</c:v>
                </c:pt>
                <c:pt idx="8">
                  <c:v>6558.4633908870355</c:v>
                </c:pt>
                <c:pt idx="9">
                  <c:v>6235.563390887035</c:v>
                </c:pt>
                <c:pt idx="10">
                  <c:v>7973.063390887035</c:v>
                </c:pt>
                <c:pt idx="11">
                  <c:v>6482.8633908870352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Chialamberto!$AN$96:$AN$107</c:f>
              <c:numCache>
                <c:formatCode>#,##0</c:formatCode>
                <c:ptCount val="12"/>
                <c:pt idx="0">
                  <c:v>8210</c:v>
                </c:pt>
                <c:pt idx="1">
                  <c:v>6970</c:v>
                </c:pt>
                <c:pt idx="2">
                  <c:v>7950</c:v>
                </c:pt>
                <c:pt idx="3">
                  <c:v>12530</c:v>
                </c:pt>
                <c:pt idx="4">
                  <c:v>12590</c:v>
                </c:pt>
                <c:pt idx="5">
                  <c:v>15790</c:v>
                </c:pt>
                <c:pt idx="6">
                  <c:v>16820</c:v>
                </c:pt>
                <c:pt idx="7">
                  <c:v>25790</c:v>
                </c:pt>
                <c:pt idx="8">
                  <c:v>14290</c:v>
                </c:pt>
                <c:pt idx="9">
                  <c:v>7920</c:v>
                </c:pt>
                <c:pt idx="10">
                  <c:v>10250</c:v>
                </c:pt>
                <c:pt idx="11">
                  <c:v>7800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1659472"/>
        <c:axId val="481659864"/>
      </c:lineChart>
      <c:catAx>
        <c:axId val="481659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9386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1659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1659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5139E-3"/>
              <c:y val="0.4078549848942850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165947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831319339614343"/>
          <c:y val="0.79909365558915191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CIRIE' 2017</a:t>
            </a:r>
          </a:p>
        </c:rich>
      </c:tx>
      <c:layout>
        <c:manualLayout>
          <c:xMode val="edge"/>
          <c:yMode val="edge"/>
          <c:x val="0.36834298860625747"/>
          <c:y val="2.549216692778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0916070747888244E-2"/>
          <c:y val="0.17371601208459544"/>
          <c:w val="0.81221414411087789"/>
          <c:h val="0.6374622356495468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Ciriè!$AJ$96:$AJ$107</c:f>
              <c:numCache>
                <c:formatCode>#,##0</c:formatCode>
                <c:ptCount val="12"/>
                <c:pt idx="0">
                  <c:v>356238.56911676936</c:v>
                </c:pt>
                <c:pt idx="1">
                  <c:v>360229.16911676939</c:v>
                </c:pt>
                <c:pt idx="2">
                  <c:v>406021.96911676938</c:v>
                </c:pt>
                <c:pt idx="3">
                  <c:v>378886.96911676938</c:v>
                </c:pt>
                <c:pt idx="4">
                  <c:v>405262.36911676935</c:v>
                </c:pt>
                <c:pt idx="5">
                  <c:v>432981.36911676941</c:v>
                </c:pt>
                <c:pt idx="6">
                  <c:v>381209.76911676937</c:v>
                </c:pt>
                <c:pt idx="7">
                  <c:v>347862.56911676936</c:v>
                </c:pt>
                <c:pt idx="8">
                  <c:v>376854.16911676939</c:v>
                </c:pt>
                <c:pt idx="9">
                  <c:v>358020.76911676937</c:v>
                </c:pt>
                <c:pt idx="10">
                  <c:v>382778.56911676936</c:v>
                </c:pt>
                <c:pt idx="11">
                  <c:v>368618.16911676939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Ciriè!$AN$96:$AN$107</c:f>
              <c:numCache>
                <c:formatCode>#,##0</c:formatCode>
                <c:ptCount val="12"/>
                <c:pt idx="0">
                  <c:v>299090</c:v>
                </c:pt>
                <c:pt idx="1">
                  <c:v>259220</c:v>
                </c:pt>
                <c:pt idx="2">
                  <c:v>287950</c:v>
                </c:pt>
                <c:pt idx="3">
                  <c:v>296890</c:v>
                </c:pt>
                <c:pt idx="4">
                  <c:v>322200</c:v>
                </c:pt>
                <c:pt idx="5">
                  <c:v>288590</c:v>
                </c:pt>
                <c:pt idx="6">
                  <c:v>287400</c:v>
                </c:pt>
                <c:pt idx="7">
                  <c:v>252540</c:v>
                </c:pt>
                <c:pt idx="8">
                  <c:v>260000</c:v>
                </c:pt>
                <c:pt idx="9">
                  <c:v>320780</c:v>
                </c:pt>
                <c:pt idx="10">
                  <c:v>277330</c:v>
                </c:pt>
                <c:pt idx="11">
                  <c:v>282390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1661040"/>
        <c:axId val="480693112"/>
      </c:lineChart>
      <c:catAx>
        <c:axId val="481661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53182547525773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0693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0693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59798952256474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166104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309716599189958"/>
          <c:y val="0.78398791540785451"/>
          <c:w val="7.4898785425102032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COASSOLO T.SE 2017</a:t>
            </a:r>
          </a:p>
        </c:rich>
      </c:tx>
      <c:layout>
        <c:manualLayout>
          <c:xMode val="edge"/>
          <c:yMode val="edge"/>
          <c:x val="0.3238930020462169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120512720584618E-2"/>
          <c:y val="0.18580060422960717"/>
          <c:w val="0.81977363557162564"/>
          <c:h val="0.622356495468278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'Coassolo T.se'!$AJ$96:$AJ$107</c:f>
              <c:numCache>
                <c:formatCode>#,##0</c:formatCode>
                <c:ptCount val="12"/>
                <c:pt idx="0">
                  <c:v>13942.215045931138</c:v>
                </c:pt>
                <c:pt idx="1">
                  <c:v>15533.015045931137</c:v>
                </c:pt>
                <c:pt idx="2">
                  <c:v>15630.215045931138</c:v>
                </c:pt>
                <c:pt idx="3">
                  <c:v>14672.215045931138</c:v>
                </c:pt>
                <c:pt idx="4">
                  <c:v>19454.415045931135</c:v>
                </c:pt>
                <c:pt idx="5">
                  <c:v>26567.415045931135</c:v>
                </c:pt>
                <c:pt idx="6">
                  <c:v>18861.415045931135</c:v>
                </c:pt>
                <c:pt idx="7">
                  <c:v>22501.315045931136</c:v>
                </c:pt>
                <c:pt idx="8">
                  <c:v>21180.715045931138</c:v>
                </c:pt>
                <c:pt idx="9">
                  <c:v>15223.615045931138</c:v>
                </c:pt>
                <c:pt idx="10">
                  <c:v>14182.015045931137</c:v>
                </c:pt>
                <c:pt idx="11">
                  <c:v>19303.015045931137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'Coassolo T.se'!$AN$96:$AN$107</c:f>
              <c:numCache>
                <c:formatCode>#,##0</c:formatCode>
                <c:ptCount val="12"/>
                <c:pt idx="0">
                  <c:v>25680</c:v>
                </c:pt>
                <c:pt idx="1">
                  <c:v>20470</c:v>
                </c:pt>
                <c:pt idx="2">
                  <c:v>27100</c:v>
                </c:pt>
                <c:pt idx="3">
                  <c:v>25570</c:v>
                </c:pt>
                <c:pt idx="4">
                  <c:v>28040</c:v>
                </c:pt>
                <c:pt idx="5">
                  <c:v>28900</c:v>
                </c:pt>
                <c:pt idx="6">
                  <c:v>28200</c:v>
                </c:pt>
                <c:pt idx="7">
                  <c:v>33650</c:v>
                </c:pt>
                <c:pt idx="8">
                  <c:v>25410</c:v>
                </c:pt>
                <c:pt idx="9">
                  <c:v>27540</c:v>
                </c:pt>
                <c:pt idx="10">
                  <c:v>22420</c:v>
                </c:pt>
                <c:pt idx="11">
                  <c:v>20020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0694288"/>
        <c:axId val="480694680"/>
      </c:lineChart>
      <c:catAx>
        <c:axId val="480694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19372295249917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0694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0694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636457260734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069428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25974959865128"/>
          <c:y val="0.86706948640486248"/>
          <c:w val="7.621011184962410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CORIO 2017</a:t>
            </a:r>
          </a:p>
        </c:rich>
      </c:tx>
      <c:layout>
        <c:manualLayout>
          <c:xMode val="edge"/>
          <c:yMode val="edge"/>
          <c:x val="0.3600824631903604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732550341470934E-2"/>
          <c:y val="0.1978851963746224"/>
          <c:w val="0.81121439928062256"/>
          <c:h val="0.59063444108759999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Corio!$AJ$96:$AJ$107</c:f>
              <c:numCache>
                <c:formatCode>#,##0</c:formatCode>
                <c:ptCount val="12"/>
                <c:pt idx="0">
                  <c:v>40923.751943888521</c:v>
                </c:pt>
                <c:pt idx="1">
                  <c:v>43393.35194388852</c:v>
                </c:pt>
                <c:pt idx="2">
                  <c:v>40558.551943888524</c:v>
                </c:pt>
                <c:pt idx="3">
                  <c:v>49415.151943888523</c:v>
                </c:pt>
                <c:pt idx="4">
                  <c:v>46419.551943888524</c:v>
                </c:pt>
                <c:pt idx="5">
                  <c:v>54984.151943888523</c:v>
                </c:pt>
                <c:pt idx="6">
                  <c:v>45861.751943888521</c:v>
                </c:pt>
                <c:pt idx="7">
                  <c:v>52196.951943888518</c:v>
                </c:pt>
                <c:pt idx="8">
                  <c:v>57935.351943888527</c:v>
                </c:pt>
                <c:pt idx="9">
                  <c:v>41428.551943888524</c:v>
                </c:pt>
                <c:pt idx="10">
                  <c:v>49142.35194388852</c:v>
                </c:pt>
                <c:pt idx="11">
                  <c:v>41498.151943888523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Corio!$AN$96:$AN$107</c:f>
              <c:numCache>
                <c:formatCode>#,##0</c:formatCode>
                <c:ptCount val="12"/>
                <c:pt idx="0">
                  <c:v>61050</c:v>
                </c:pt>
                <c:pt idx="1">
                  <c:v>47650</c:v>
                </c:pt>
                <c:pt idx="2">
                  <c:v>47720</c:v>
                </c:pt>
                <c:pt idx="3">
                  <c:v>52000</c:v>
                </c:pt>
                <c:pt idx="4">
                  <c:v>59480</c:v>
                </c:pt>
                <c:pt idx="5">
                  <c:v>54630</c:v>
                </c:pt>
                <c:pt idx="6">
                  <c:v>57970</c:v>
                </c:pt>
                <c:pt idx="7">
                  <c:v>84260</c:v>
                </c:pt>
                <c:pt idx="8">
                  <c:v>51020</c:v>
                </c:pt>
                <c:pt idx="9">
                  <c:v>60750</c:v>
                </c:pt>
                <c:pt idx="10">
                  <c:v>47510</c:v>
                </c:pt>
                <c:pt idx="11">
                  <c:v>45160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0695856"/>
        <c:axId val="480696248"/>
      </c:lineChart>
      <c:catAx>
        <c:axId val="480695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5126761982778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0696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0696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319624357907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069585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5310470295560004"/>
          <c:y val="0.70694864048342942"/>
          <c:w val="7.6224148015558685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FIANO 2017</a:t>
            </a:r>
          </a:p>
        </c:rich>
      </c:tx>
      <c:layout>
        <c:manualLayout>
          <c:xMode val="edge"/>
          <c:yMode val="edge"/>
          <c:x val="0.36638587013852186"/>
          <c:y val="3.34472541182355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Fiano!$AJ$96:$AJ$107</c:f>
              <c:numCache>
                <c:formatCode>#,##0</c:formatCode>
                <c:ptCount val="12"/>
                <c:pt idx="0">
                  <c:v>41689.035640180955</c:v>
                </c:pt>
                <c:pt idx="1">
                  <c:v>43991.635640180953</c:v>
                </c:pt>
                <c:pt idx="2">
                  <c:v>52921.435640180949</c:v>
                </c:pt>
                <c:pt idx="3">
                  <c:v>53249.035640180948</c:v>
                </c:pt>
                <c:pt idx="4">
                  <c:v>55526.035640180948</c:v>
                </c:pt>
                <c:pt idx="5">
                  <c:v>56936.835640180951</c:v>
                </c:pt>
                <c:pt idx="6">
                  <c:v>54569.235640180952</c:v>
                </c:pt>
                <c:pt idx="7">
                  <c:v>53065.035640180948</c:v>
                </c:pt>
                <c:pt idx="8">
                  <c:v>51002.835640180951</c:v>
                </c:pt>
                <c:pt idx="9">
                  <c:v>50427.235640180952</c:v>
                </c:pt>
                <c:pt idx="10">
                  <c:v>51566.235640180952</c:v>
                </c:pt>
                <c:pt idx="11">
                  <c:v>42855.035640180955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Fiano!$AN$96:$AN$107</c:f>
              <c:numCache>
                <c:formatCode>#,##0</c:formatCode>
                <c:ptCount val="12"/>
                <c:pt idx="0">
                  <c:v>39860</c:v>
                </c:pt>
                <c:pt idx="1">
                  <c:v>30850</c:v>
                </c:pt>
                <c:pt idx="2">
                  <c:v>33110</c:v>
                </c:pt>
                <c:pt idx="3">
                  <c:v>35020</c:v>
                </c:pt>
                <c:pt idx="4">
                  <c:v>48840</c:v>
                </c:pt>
                <c:pt idx="5">
                  <c:v>40070</c:v>
                </c:pt>
                <c:pt idx="6">
                  <c:v>37530</c:v>
                </c:pt>
                <c:pt idx="7">
                  <c:v>26460</c:v>
                </c:pt>
                <c:pt idx="8">
                  <c:v>39440</c:v>
                </c:pt>
                <c:pt idx="9">
                  <c:v>33950</c:v>
                </c:pt>
                <c:pt idx="10">
                  <c:v>39280</c:v>
                </c:pt>
                <c:pt idx="11">
                  <c:v>30340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3869152"/>
        <c:axId val="483869544"/>
      </c:lineChart>
      <c:catAx>
        <c:axId val="483869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3164220642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38695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3869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380381316324E-3"/>
              <c:y val="0.3927492447129909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38691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94597443994461"/>
          <c:y val="0.86706948640486248"/>
          <c:w val="7.574208648077833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FRONT 2017</a:t>
            </a:r>
          </a:p>
        </c:rich>
      </c:tx>
      <c:layout>
        <c:manualLayout>
          <c:xMode val="edge"/>
          <c:yMode val="edge"/>
          <c:x val="0.35853924350826705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72303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Front!$AJ$96:$AJ$107</c:f>
              <c:numCache>
                <c:formatCode>#,##0</c:formatCode>
                <c:ptCount val="12"/>
                <c:pt idx="0">
                  <c:v>20488.471844840646</c:v>
                </c:pt>
                <c:pt idx="1">
                  <c:v>20312.671844840646</c:v>
                </c:pt>
                <c:pt idx="2">
                  <c:v>21685.471844840646</c:v>
                </c:pt>
                <c:pt idx="3">
                  <c:v>25052.271844840645</c:v>
                </c:pt>
                <c:pt idx="4">
                  <c:v>23641.671844840646</c:v>
                </c:pt>
                <c:pt idx="5">
                  <c:v>29789.671844840643</c:v>
                </c:pt>
                <c:pt idx="6">
                  <c:v>22238.271844840645</c:v>
                </c:pt>
                <c:pt idx="7">
                  <c:v>22963.471844840646</c:v>
                </c:pt>
                <c:pt idx="8">
                  <c:v>27419.271844840645</c:v>
                </c:pt>
                <c:pt idx="9">
                  <c:v>20239.271844840645</c:v>
                </c:pt>
                <c:pt idx="10">
                  <c:v>24878.271844840645</c:v>
                </c:pt>
                <c:pt idx="11">
                  <c:v>18482.071844840644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Front!$AN$96:$AN$107</c:f>
              <c:numCache>
                <c:formatCode>#,##0</c:formatCode>
                <c:ptCount val="12"/>
                <c:pt idx="0">
                  <c:v>20460</c:v>
                </c:pt>
                <c:pt idx="1">
                  <c:v>20470</c:v>
                </c:pt>
                <c:pt idx="2">
                  <c:v>22260</c:v>
                </c:pt>
                <c:pt idx="3">
                  <c:v>22670</c:v>
                </c:pt>
                <c:pt idx="4">
                  <c:v>36460</c:v>
                </c:pt>
                <c:pt idx="5">
                  <c:v>17590</c:v>
                </c:pt>
                <c:pt idx="6">
                  <c:v>17420</c:v>
                </c:pt>
                <c:pt idx="7">
                  <c:v>18540</c:v>
                </c:pt>
                <c:pt idx="8">
                  <c:v>16020</c:v>
                </c:pt>
                <c:pt idx="9">
                  <c:v>26010</c:v>
                </c:pt>
                <c:pt idx="10">
                  <c:v>17170</c:v>
                </c:pt>
                <c:pt idx="11">
                  <c:v>14760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3870720"/>
        <c:axId val="483871112"/>
      </c:lineChart>
      <c:catAx>
        <c:axId val="483870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085801457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3871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3871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96011031833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38707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21827411167508"/>
          <c:y val="0.74320241691845568"/>
          <c:w val="7.5634517766497461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GERMAGNANO 2017</a:t>
            </a:r>
            <a:r>
              <a:rPr lang="it-IT" sz="2175" b="1" i="0" u="none" strike="noStrike" baseline="0"/>
              <a:t> </a:t>
            </a:r>
            <a:endParaRPr lang="it-IT"/>
          </a:p>
        </c:rich>
      </c:tx>
      <c:layout>
        <c:manualLayout>
          <c:xMode val="edge"/>
          <c:yMode val="edge"/>
          <c:x val="0.32955726569196186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210111849624104E-2"/>
          <c:y val="0.21148036253777525"/>
          <c:w val="0.81462430368992189"/>
          <c:h val="0.5558912386707387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Germagnano!$AJ$96:$AJ$107</c:f>
              <c:numCache>
                <c:formatCode>#,##0</c:formatCode>
                <c:ptCount val="12"/>
                <c:pt idx="0">
                  <c:v>15170.30168625521</c:v>
                </c:pt>
                <c:pt idx="1">
                  <c:v>14236.10168625521</c:v>
                </c:pt>
                <c:pt idx="2">
                  <c:v>18086.701686255205</c:v>
                </c:pt>
                <c:pt idx="3">
                  <c:v>18072.101686255206</c:v>
                </c:pt>
                <c:pt idx="4">
                  <c:v>19866.901686255205</c:v>
                </c:pt>
                <c:pt idx="5">
                  <c:v>20983.901686255205</c:v>
                </c:pt>
                <c:pt idx="6">
                  <c:v>20675.301686255207</c:v>
                </c:pt>
                <c:pt idx="7">
                  <c:v>19730.301686255207</c:v>
                </c:pt>
                <c:pt idx="8">
                  <c:v>18798.501686255207</c:v>
                </c:pt>
                <c:pt idx="9">
                  <c:v>17085.901686255205</c:v>
                </c:pt>
                <c:pt idx="10">
                  <c:v>17416.301686255207</c:v>
                </c:pt>
                <c:pt idx="11">
                  <c:v>14303.30168625521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Germagnano!$AN$96:$AN$107</c:f>
              <c:numCache>
                <c:formatCode>#,##0</c:formatCode>
                <c:ptCount val="12"/>
                <c:pt idx="0">
                  <c:v>16430</c:v>
                </c:pt>
                <c:pt idx="1">
                  <c:v>10480</c:v>
                </c:pt>
                <c:pt idx="2">
                  <c:v>12100</c:v>
                </c:pt>
                <c:pt idx="3">
                  <c:v>11660</c:v>
                </c:pt>
                <c:pt idx="4">
                  <c:v>11950</c:v>
                </c:pt>
                <c:pt idx="5">
                  <c:v>14520</c:v>
                </c:pt>
                <c:pt idx="6">
                  <c:v>18230</c:v>
                </c:pt>
                <c:pt idx="7">
                  <c:v>11300</c:v>
                </c:pt>
                <c:pt idx="8">
                  <c:v>10930</c:v>
                </c:pt>
                <c:pt idx="9">
                  <c:v>11750</c:v>
                </c:pt>
                <c:pt idx="10">
                  <c:v>10120</c:v>
                </c:pt>
                <c:pt idx="11">
                  <c:v>11880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4718952"/>
        <c:axId val="484719344"/>
      </c:lineChart>
      <c:catAx>
        <c:axId val="484718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0865601120154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4719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47193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39958805355334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47189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1176225072067"/>
          <c:y val="0.52265861027190363"/>
          <c:w val="7.621011184962410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GIVOLETTO</a:t>
            </a:r>
            <a:r>
              <a:rPr lang="it-IT" baseline="0"/>
              <a:t> 2017</a:t>
            </a:r>
            <a:endParaRPr lang="it-IT"/>
          </a:p>
        </c:rich>
      </c:tx>
      <c:layout>
        <c:manualLayout>
          <c:xMode val="edge"/>
          <c:yMode val="edge"/>
          <c:x val="0.3415639609465994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Givoletto!$AJ$96:$AJ$107</c:f>
              <c:numCache>
                <c:formatCode>#,##0</c:formatCode>
                <c:ptCount val="12"/>
                <c:pt idx="0">
                  <c:v>56969.278738235967</c:v>
                </c:pt>
                <c:pt idx="1">
                  <c:v>66168.178738235962</c:v>
                </c:pt>
                <c:pt idx="2">
                  <c:v>66635.778738235953</c:v>
                </c:pt>
                <c:pt idx="3">
                  <c:v>67725.578738235956</c:v>
                </c:pt>
                <c:pt idx="4">
                  <c:v>77775.978738235965</c:v>
                </c:pt>
                <c:pt idx="5">
                  <c:v>74665.778738235967</c:v>
                </c:pt>
                <c:pt idx="6">
                  <c:v>85555.978738235965</c:v>
                </c:pt>
                <c:pt idx="7">
                  <c:v>70164.578738235956</c:v>
                </c:pt>
                <c:pt idx="8">
                  <c:v>78011.378738235959</c:v>
                </c:pt>
                <c:pt idx="9">
                  <c:v>65427.978738235965</c:v>
                </c:pt>
                <c:pt idx="10">
                  <c:v>67940.378738235959</c:v>
                </c:pt>
                <c:pt idx="11">
                  <c:v>66530.978738235965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Givoletto!$AN$96:$AN$107</c:f>
              <c:numCache>
                <c:formatCode>#,##0</c:formatCode>
                <c:ptCount val="12"/>
                <c:pt idx="0">
                  <c:v>53360</c:v>
                </c:pt>
                <c:pt idx="1">
                  <c:v>45570</c:v>
                </c:pt>
                <c:pt idx="2">
                  <c:v>48570</c:v>
                </c:pt>
                <c:pt idx="3">
                  <c:v>49390</c:v>
                </c:pt>
                <c:pt idx="4">
                  <c:v>61790</c:v>
                </c:pt>
                <c:pt idx="5">
                  <c:v>47810</c:v>
                </c:pt>
                <c:pt idx="6">
                  <c:v>58560</c:v>
                </c:pt>
                <c:pt idx="7">
                  <c:v>43510</c:v>
                </c:pt>
                <c:pt idx="8">
                  <c:v>44090</c:v>
                </c:pt>
                <c:pt idx="9">
                  <c:v>57310</c:v>
                </c:pt>
                <c:pt idx="10">
                  <c:v>46250</c:v>
                </c:pt>
                <c:pt idx="11">
                  <c:v>40020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4720520"/>
        <c:axId val="484720912"/>
      </c:lineChart>
      <c:catAx>
        <c:axId val="484720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511451405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47209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4720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491355759024E-3"/>
              <c:y val="0.4214501510574156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47205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90597485799645"/>
          <c:y val="0.74773413897280971"/>
          <c:w val="7.5664659453614003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GROSCAVALLO 2017</a:t>
            </a:r>
          </a:p>
        </c:rich>
      </c:tx>
      <c:layout>
        <c:manualLayout>
          <c:xMode val="edge"/>
          <c:yMode val="edge"/>
          <c:x val="0.3274975314150049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120512720584618E-2"/>
          <c:y val="0.20090634441088853"/>
          <c:w val="0.81874376919527869"/>
          <c:h val="0.56948640483383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Groscavallo!$AJ$96:$AJ$107</c:f>
              <c:numCache>
                <c:formatCode>#,##0</c:formatCode>
                <c:ptCount val="12"/>
                <c:pt idx="0">
                  <c:v>2502.5418572202634</c:v>
                </c:pt>
                <c:pt idx="1">
                  <c:v>3117.1418572202638</c:v>
                </c:pt>
                <c:pt idx="2">
                  <c:v>2765.2418572202637</c:v>
                </c:pt>
                <c:pt idx="3">
                  <c:v>4254.5418572202643</c:v>
                </c:pt>
                <c:pt idx="4">
                  <c:v>6124.7418572202632</c:v>
                </c:pt>
                <c:pt idx="5">
                  <c:v>10697.041857220265</c:v>
                </c:pt>
                <c:pt idx="6">
                  <c:v>14164.141857220264</c:v>
                </c:pt>
                <c:pt idx="7">
                  <c:v>12800.741857220262</c:v>
                </c:pt>
                <c:pt idx="8">
                  <c:v>10715.741857220266</c:v>
                </c:pt>
                <c:pt idx="9">
                  <c:v>7956.7418572202632</c:v>
                </c:pt>
                <c:pt idx="10">
                  <c:v>5375.441857220263</c:v>
                </c:pt>
                <c:pt idx="11">
                  <c:v>3369.941857220264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Groscavallo!$AN$96:$AN$107</c:f>
              <c:numCache>
                <c:formatCode>#,##0</c:formatCode>
                <c:ptCount val="12"/>
                <c:pt idx="0">
                  <c:v>3790</c:v>
                </c:pt>
                <c:pt idx="1">
                  <c:v>3180</c:v>
                </c:pt>
                <c:pt idx="2">
                  <c:v>4230</c:v>
                </c:pt>
                <c:pt idx="3">
                  <c:v>9940</c:v>
                </c:pt>
                <c:pt idx="4">
                  <c:v>4000</c:v>
                </c:pt>
                <c:pt idx="5">
                  <c:v>15390</c:v>
                </c:pt>
                <c:pt idx="6">
                  <c:v>25250</c:v>
                </c:pt>
                <c:pt idx="7">
                  <c:v>29280</c:v>
                </c:pt>
                <c:pt idx="8">
                  <c:v>7810</c:v>
                </c:pt>
                <c:pt idx="9">
                  <c:v>6600</c:v>
                </c:pt>
                <c:pt idx="10">
                  <c:v>4090</c:v>
                </c:pt>
                <c:pt idx="11">
                  <c:v>5690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4722088"/>
        <c:axId val="484722480"/>
      </c:lineChart>
      <c:catAx>
        <c:axId val="484722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4893304875938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47224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4722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40115276555055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472208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7965643333482"/>
          <c:y val="0.55287009063446824"/>
          <c:w val="7.605925180021086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GROSSO 2017</a:t>
            </a:r>
          </a:p>
        </c:rich>
      </c:tx>
      <c:layout>
        <c:manualLayout>
          <c:xMode val="edge"/>
          <c:yMode val="edge"/>
          <c:x val="0.35154639842681534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134020618556698E-2"/>
          <c:y val="0.17371601208459544"/>
          <c:w val="0.82164948453614783"/>
          <c:h val="0.6238670694864048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Grosso!$AJ$96:$AJ$107</c:f>
              <c:numCache>
                <c:formatCode>#,##0</c:formatCode>
                <c:ptCount val="12"/>
                <c:pt idx="0">
                  <c:v>18385.474938537089</c:v>
                </c:pt>
                <c:pt idx="1">
                  <c:v>19208.674938537089</c:v>
                </c:pt>
                <c:pt idx="2">
                  <c:v>16968.874938537094</c:v>
                </c:pt>
                <c:pt idx="3">
                  <c:v>17046.674938537089</c:v>
                </c:pt>
                <c:pt idx="4">
                  <c:v>22181.274938537092</c:v>
                </c:pt>
                <c:pt idx="5">
                  <c:v>23024.674938537089</c:v>
                </c:pt>
                <c:pt idx="6">
                  <c:v>23039.474938537089</c:v>
                </c:pt>
                <c:pt idx="7">
                  <c:v>22047.774938537092</c:v>
                </c:pt>
                <c:pt idx="8">
                  <c:v>22120.274938537088</c:v>
                </c:pt>
                <c:pt idx="9">
                  <c:v>21747.674938537089</c:v>
                </c:pt>
                <c:pt idx="10">
                  <c:v>18680.87493853709</c:v>
                </c:pt>
                <c:pt idx="11">
                  <c:v>14546.074938537089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Grosso!$AN$96:$AN$107</c:f>
              <c:numCache>
                <c:formatCode>#,##0</c:formatCode>
                <c:ptCount val="12"/>
                <c:pt idx="0">
                  <c:v>15870</c:v>
                </c:pt>
                <c:pt idx="1">
                  <c:v>13210</c:v>
                </c:pt>
                <c:pt idx="2">
                  <c:v>18220</c:v>
                </c:pt>
                <c:pt idx="3">
                  <c:v>11800</c:v>
                </c:pt>
                <c:pt idx="4">
                  <c:v>17270</c:v>
                </c:pt>
                <c:pt idx="5">
                  <c:v>12210</c:v>
                </c:pt>
                <c:pt idx="6">
                  <c:v>13430</c:v>
                </c:pt>
                <c:pt idx="7">
                  <c:v>14610</c:v>
                </c:pt>
                <c:pt idx="8">
                  <c:v>13210</c:v>
                </c:pt>
                <c:pt idx="9">
                  <c:v>14140</c:v>
                </c:pt>
                <c:pt idx="10">
                  <c:v>12190</c:v>
                </c:pt>
                <c:pt idx="11">
                  <c:v>11960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5806936"/>
        <c:axId val="485807328"/>
      </c:lineChart>
      <c:catAx>
        <c:axId val="485806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030716484180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58073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5807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701005899442514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580693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359986311306063"/>
          <c:y val="0.56591638252533949"/>
          <c:w val="7.6053442959917839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 R.D. - R.S.U. LA CASSA 2017</a:t>
            </a:r>
          </a:p>
        </c:rich>
      </c:tx>
      <c:layout>
        <c:manualLayout>
          <c:xMode val="edge"/>
          <c:yMode val="edge"/>
          <c:x val="0.34773678753118825"/>
          <c:y val="2.71903323262840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72303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chemeClr val="accent1"/>
              </a:solidFill>
              <a:ln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'La Cassa'!$AJ$96:$AJ$107</c:f>
              <c:numCache>
                <c:formatCode>#,##0</c:formatCode>
                <c:ptCount val="12"/>
                <c:pt idx="0">
                  <c:v>25050.794819838255</c:v>
                </c:pt>
                <c:pt idx="1">
                  <c:v>26879.994819838255</c:v>
                </c:pt>
                <c:pt idx="2">
                  <c:v>25271.394819838257</c:v>
                </c:pt>
                <c:pt idx="3">
                  <c:v>30977.994819838252</c:v>
                </c:pt>
                <c:pt idx="4">
                  <c:v>30277.594819838254</c:v>
                </c:pt>
                <c:pt idx="5">
                  <c:v>32026.194819838252</c:v>
                </c:pt>
                <c:pt idx="6">
                  <c:v>30776.994819838255</c:v>
                </c:pt>
                <c:pt idx="7">
                  <c:v>26708.194819838256</c:v>
                </c:pt>
                <c:pt idx="8">
                  <c:v>29337.294819838255</c:v>
                </c:pt>
                <c:pt idx="9">
                  <c:v>27003.994819838255</c:v>
                </c:pt>
                <c:pt idx="10">
                  <c:v>29801.794819838255</c:v>
                </c:pt>
                <c:pt idx="11">
                  <c:v>23678.794819838255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17"/>
            <c:spPr>
              <a:solidFill>
                <a:schemeClr val="accent2"/>
              </a:solidFill>
              <a:ln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'La Cassa'!$AN$96:$AN$107</c:f>
              <c:numCache>
                <c:formatCode>#,##0</c:formatCode>
                <c:ptCount val="12"/>
                <c:pt idx="0">
                  <c:v>22820</c:v>
                </c:pt>
                <c:pt idx="1">
                  <c:v>14240</c:v>
                </c:pt>
                <c:pt idx="2">
                  <c:v>13560</c:v>
                </c:pt>
                <c:pt idx="3">
                  <c:v>13160</c:v>
                </c:pt>
                <c:pt idx="4">
                  <c:v>12620</c:v>
                </c:pt>
                <c:pt idx="5">
                  <c:v>19970</c:v>
                </c:pt>
                <c:pt idx="6">
                  <c:v>13470</c:v>
                </c:pt>
                <c:pt idx="7">
                  <c:v>18980</c:v>
                </c:pt>
                <c:pt idx="8">
                  <c:v>23680</c:v>
                </c:pt>
                <c:pt idx="9">
                  <c:v>12120</c:v>
                </c:pt>
                <c:pt idx="10">
                  <c:v>13770</c:v>
                </c:pt>
                <c:pt idx="11">
                  <c:v>15030</c:v>
                </c:pt>
              </c:numCache>
            </c:numRef>
          </c:val>
          <c:smooth val="1"/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hiLowLines>
          <c:spPr>
            <a:ln w="9525">
              <a:solidFill>
                <a:schemeClr val="dk1">
                  <a:lumMod val="35000"/>
                  <a:lumOff val="65000"/>
                </a:schemeClr>
              </a:solidFill>
              <a:prstDash val="dash"/>
            </a:ln>
            <a:effectLst/>
          </c:spPr>
        </c:hiLowLines>
        <c:marker val="1"/>
        <c:smooth val="0"/>
        <c:axId val="485808504"/>
        <c:axId val="485808896"/>
      </c:lineChart>
      <c:catAx>
        <c:axId val="4858085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3495242108"/>
              <c:y val="0.901812688821719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1980000" spcFirstLastPara="1" vertOverflow="ellipsis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58088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5808896"/>
        <c:scaling>
          <c:orientation val="minMax"/>
        </c:scaling>
        <c:delete val="1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362139917698E-3"/>
              <c:y val="0.412386706948669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" sourceLinked="1"/>
        <c:majorTickMark val="none"/>
        <c:minorTickMark val="none"/>
        <c:tickLblPos val="nextTo"/>
        <c:crossAx val="485808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LANZO T.SE 2017</a:t>
            </a:r>
          </a:p>
        </c:rich>
      </c:tx>
      <c:layout>
        <c:manualLayout>
          <c:xMode val="edge"/>
          <c:yMode val="edge"/>
          <c:x val="0.3403708476922884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910210364289409E-2"/>
          <c:y val="0.18580060422960717"/>
          <c:w val="0.81734222678294155"/>
          <c:h val="0.66616314199394056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'Lanzo T.se'!$AJ$96:$AJ$107</c:f>
              <c:numCache>
                <c:formatCode>#,##0</c:formatCode>
                <c:ptCount val="12"/>
                <c:pt idx="0">
                  <c:v>92787.936021951973</c:v>
                </c:pt>
                <c:pt idx="1">
                  <c:v>103369.33602195197</c:v>
                </c:pt>
                <c:pt idx="2">
                  <c:v>108201.33602195197</c:v>
                </c:pt>
                <c:pt idx="3">
                  <c:v>104964.93602195197</c:v>
                </c:pt>
                <c:pt idx="4">
                  <c:v>108453.33602195197</c:v>
                </c:pt>
                <c:pt idx="5">
                  <c:v>114670.63602195197</c:v>
                </c:pt>
                <c:pt idx="6">
                  <c:v>95740.736021951976</c:v>
                </c:pt>
                <c:pt idx="7">
                  <c:v>111261.53602195198</c:v>
                </c:pt>
                <c:pt idx="8">
                  <c:v>101325.63602195197</c:v>
                </c:pt>
                <c:pt idx="9">
                  <c:v>91181.336021951967</c:v>
                </c:pt>
                <c:pt idx="10">
                  <c:v>114348.33602195197</c:v>
                </c:pt>
                <c:pt idx="11">
                  <c:v>89727.936021951973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'Lanzo T.se'!$AN$96:$AN$107</c:f>
              <c:numCache>
                <c:formatCode>#,##0</c:formatCode>
                <c:ptCount val="12"/>
                <c:pt idx="0">
                  <c:v>90310</c:v>
                </c:pt>
                <c:pt idx="1">
                  <c:v>70350</c:v>
                </c:pt>
                <c:pt idx="2">
                  <c:v>74480</c:v>
                </c:pt>
                <c:pt idx="3">
                  <c:v>76150</c:v>
                </c:pt>
                <c:pt idx="4">
                  <c:v>80550</c:v>
                </c:pt>
                <c:pt idx="5">
                  <c:v>75270</c:v>
                </c:pt>
                <c:pt idx="6">
                  <c:v>81740</c:v>
                </c:pt>
                <c:pt idx="7">
                  <c:v>74650</c:v>
                </c:pt>
                <c:pt idx="8">
                  <c:v>65670</c:v>
                </c:pt>
                <c:pt idx="9">
                  <c:v>72610</c:v>
                </c:pt>
                <c:pt idx="10">
                  <c:v>66770</c:v>
                </c:pt>
                <c:pt idx="11">
                  <c:v>66360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78595376"/>
        <c:axId val="478595768"/>
      </c:lineChart>
      <c:catAx>
        <c:axId val="478595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2357922296215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785957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78595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817031144583E-3"/>
              <c:y val="0.4335347432024316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7859537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50384812721139"/>
          <c:y val="0.8308157099697886"/>
          <c:w val="7.593637762955371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LEMIE 2017</a:t>
            </a:r>
          </a:p>
        </c:rich>
      </c:tx>
      <c:layout>
        <c:manualLayout>
          <c:xMode val="edge"/>
          <c:yMode val="edge"/>
          <c:x val="0.3614830961059928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466079750114124E-2"/>
          <c:y val="0.21148036253777525"/>
          <c:w val="0.82166967465621465"/>
          <c:h val="0.5649546827794561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Lemie!$AJ$96:$AJ$107</c:f>
              <c:numCache>
                <c:formatCode>#,##0</c:formatCode>
                <c:ptCount val="12"/>
                <c:pt idx="0">
                  <c:v>1989.3412660602789</c:v>
                </c:pt>
                <c:pt idx="1">
                  <c:v>1844.1412660602791</c:v>
                </c:pt>
                <c:pt idx="2">
                  <c:v>2481.3412660602789</c:v>
                </c:pt>
                <c:pt idx="3">
                  <c:v>4506.5412660602788</c:v>
                </c:pt>
                <c:pt idx="4">
                  <c:v>5505.0412660602788</c:v>
                </c:pt>
                <c:pt idx="5">
                  <c:v>6723.5412660602788</c:v>
                </c:pt>
                <c:pt idx="6">
                  <c:v>6783.7412660602786</c:v>
                </c:pt>
                <c:pt idx="7">
                  <c:v>10710.441266060277</c:v>
                </c:pt>
                <c:pt idx="8">
                  <c:v>4781.6412660602791</c:v>
                </c:pt>
                <c:pt idx="9">
                  <c:v>4007.9412660602784</c:v>
                </c:pt>
                <c:pt idx="10">
                  <c:v>3295.5412660602792</c:v>
                </c:pt>
                <c:pt idx="11">
                  <c:v>2630.9412660602788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Lemie!$AN$96:$AN$107</c:f>
              <c:numCache>
                <c:formatCode>#,##0</c:formatCode>
                <c:ptCount val="12"/>
                <c:pt idx="0">
                  <c:v>4330</c:v>
                </c:pt>
                <c:pt idx="1">
                  <c:v>3610</c:v>
                </c:pt>
                <c:pt idx="2">
                  <c:v>4410</c:v>
                </c:pt>
                <c:pt idx="3">
                  <c:v>6590</c:v>
                </c:pt>
                <c:pt idx="4">
                  <c:v>7310</c:v>
                </c:pt>
                <c:pt idx="5">
                  <c:v>8850</c:v>
                </c:pt>
                <c:pt idx="6">
                  <c:v>12240</c:v>
                </c:pt>
                <c:pt idx="7">
                  <c:v>15210</c:v>
                </c:pt>
                <c:pt idx="8">
                  <c:v>7220</c:v>
                </c:pt>
                <c:pt idx="9">
                  <c:v>4540</c:v>
                </c:pt>
                <c:pt idx="10">
                  <c:v>7520</c:v>
                </c:pt>
                <c:pt idx="11">
                  <c:v>7080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78596552"/>
        <c:axId val="478596944"/>
      </c:lineChart>
      <c:catAx>
        <c:axId val="478596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4892938149488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78596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78596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40189455322784E-3"/>
              <c:y val="0.409365558912386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785965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573397897529225"/>
          <c:y val="0.66918429003021163"/>
          <c:w val="7.6205326293034711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MATHI 2017</a:t>
            </a:r>
          </a:p>
        </c:rich>
      </c:tx>
      <c:layout>
        <c:manualLayout>
          <c:xMode val="edge"/>
          <c:yMode val="edge"/>
          <c:x val="0.36111127918920466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Mathi!$AJ$96:$AJ$107</c:f>
              <c:numCache>
                <c:formatCode>#,##0</c:formatCode>
                <c:ptCount val="12"/>
                <c:pt idx="0">
                  <c:v>74890.971048675783</c:v>
                </c:pt>
                <c:pt idx="1">
                  <c:v>58115.17104867578</c:v>
                </c:pt>
                <c:pt idx="2">
                  <c:v>78334.371048675777</c:v>
                </c:pt>
                <c:pt idx="3">
                  <c:v>79521.571048675774</c:v>
                </c:pt>
                <c:pt idx="4">
                  <c:v>83283.971048675783</c:v>
                </c:pt>
                <c:pt idx="5">
                  <c:v>85387.571048675789</c:v>
                </c:pt>
                <c:pt idx="6">
                  <c:v>87566.971048675783</c:v>
                </c:pt>
                <c:pt idx="7">
                  <c:v>81392.871048675792</c:v>
                </c:pt>
                <c:pt idx="8">
                  <c:v>83327.571048675789</c:v>
                </c:pt>
                <c:pt idx="9">
                  <c:v>83000.371048675777</c:v>
                </c:pt>
                <c:pt idx="10">
                  <c:v>62582.971048675776</c:v>
                </c:pt>
                <c:pt idx="11">
                  <c:v>68368.571048675774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Mathi!$AN$96:$AN$107</c:f>
              <c:numCache>
                <c:formatCode>#,##0</c:formatCode>
                <c:ptCount val="12"/>
                <c:pt idx="0">
                  <c:v>40430</c:v>
                </c:pt>
                <c:pt idx="1">
                  <c:v>33200</c:v>
                </c:pt>
                <c:pt idx="2">
                  <c:v>59020</c:v>
                </c:pt>
                <c:pt idx="3">
                  <c:v>60340</c:v>
                </c:pt>
                <c:pt idx="4">
                  <c:v>56070</c:v>
                </c:pt>
                <c:pt idx="5">
                  <c:v>42460</c:v>
                </c:pt>
                <c:pt idx="6">
                  <c:v>36530</c:v>
                </c:pt>
                <c:pt idx="7">
                  <c:v>39590</c:v>
                </c:pt>
                <c:pt idx="8">
                  <c:v>79680</c:v>
                </c:pt>
                <c:pt idx="9">
                  <c:v>51390</c:v>
                </c:pt>
                <c:pt idx="10">
                  <c:v>44970</c:v>
                </c:pt>
                <c:pt idx="11">
                  <c:v>42140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78598120"/>
        <c:axId val="478598512"/>
      </c:lineChart>
      <c:catAx>
        <c:axId val="478598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50765241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785985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78598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04944414834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785981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27120006381177"/>
          <c:y val="0.73111782477341392"/>
          <c:w val="7.6339755953120092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MEZZENILE 2017</a:t>
            </a:r>
          </a:p>
        </c:rich>
      </c:tx>
      <c:layout>
        <c:manualLayout>
          <c:xMode val="edge"/>
          <c:yMode val="edge"/>
          <c:x val="0.3420783513171968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732550341470934E-2"/>
          <c:y val="0.20090634441088853"/>
          <c:w val="0.81121439928062256"/>
          <c:h val="0.60120845921455046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Mezzenile!$AJ$96:$AJ$107</c:f>
              <c:numCache>
                <c:formatCode>#,##0</c:formatCode>
                <c:ptCount val="12"/>
                <c:pt idx="0">
                  <c:v>4125.1793091170784</c:v>
                </c:pt>
                <c:pt idx="1">
                  <c:v>5295.6793091170784</c:v>
                </c:pt>
                <c:pt idx="2">
                  <c:v>7227.9793091170786</c:v>
                </c:pt>
                <c:pt idx="3">
                  <c:v>9335.4793091170795</c:v>
                </c:pt>
                <c:pt idx="4">
                  <c:v>6609.4793091170786</c:v>
                </c:pt>
                <c:pt idx="5">
                  <c:v>12046.679309117078</c:v>
                </c:pt>
                <c:pt idx="6">
                  <c:v>13399.079309117078</c:v>
                </c:pt>
                <c:pt idx="7">
                  <c:v>17912.079309117078</c:v>
                </c:pt>
                <c:pt idx="8">
                  <c:v>11370.47930911708</c:v>
                </c:pt>
                <c:pt idx="9">
                  <c:v>7072.1793091170794</c:v>
                </c:pt>
                <c:pt idx="10">
                  <c:v>5743.3793091170792</c:v>
                </c:pt>
                <c:pt idx="11">
                  <c:v>6487.3793091170783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Mezzenile!$AN$96:$AN$107</c:f>
              <c:numCache>
                <c:formatCode>#,##0</c:formatCode>
                <c:ptCount val="12"/>
                <c:pt idx="0">
                  <c:v>10700</c:v>
                </c:pt>
                <c:pt idx="1">
                  <c:v>7110</c:v>
                </c:pt>
                <c:pt idx="2">
                  <c:v>12940</c:v>
                </c:pt>
                <c:pt idx="3">
                  <c:v>10140</c:v>
                </c:pt>
                <c:pt idx="4">
                  <c:v>14640</c:v>
                </c:pt>
                <c:pt idx="5">
                  <c:v>11540</c:v>
                </c:pt>
                <c:pt idx="6">
                  <c:v>15020</c:v>
                </c:pt>
                <c:pt idx="7">
                  <c:v>19470</c:v>
                </c:pt>
                <c:pt idx="8">
                  <c:v>9320</c:v>
                </c:pt>
                <c:pt idx="9">
                  <c:v>9110</c:v>
                </c:pt>
                <c:pt idx="10">
                  <c:v>13930</c:v>
                </c:pt>
                <c:pt idx="11">
                  <c:v>5460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6251240"/>
        <c:axId val="486251632"/>
      </c:lineChart>
      <c:catAx>
        <c:axId val="486251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5124482896425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62516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6251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5139E-3"/>
              <c:y val="0.4214501510574156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625124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25557919381124"/>
          <c:y val="0.86706948640486248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MONASTERO DI LANZO 2017</a:t>
            </a:r>
          </a:p>
        </c:rich>
      </c:tx>
      <c:layout>
        <c:manualLayout>
          <c:xMode val="edge"/>
          <c:yMode val="edge"/>
          <c:x val="0.2998972931143081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5917236681732813E-2"/>
          <c:y val="0.19033232628398467"/>
          <c:w val="0.82524292434882363"/>
          <c:h val="0.52416918429002957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'Monastero di Lanzo'!$AJ$96:$AJ$107</c:f>
              <c:numCache>
                <c:formatCode>#,##0</c:formatCode>
                <c:ptCount val="12"/>
                <c:pt idx="0">
                  <c:v>3005.7900021560363</c:v>
                </c:pt>
                <c:pt idx="1">
                  <c:v>3637.490002156037</c:v>
                </c:pt>
                <c:pt idx="2">
                  <c:v>4067.8900021560366</c:v>
                </c:pt>
                <c:pt idx="3">
                  <c:v>4879.8900021560366</c:v>
                </c:pt>
                <c:pt idx="4">
                  <c:v>8172.0900021560365</c:v>
                </c:pt>
                <c:pt idx="5">
                  <c:v>6254.2900021560363</c:v>
                </c:pt>
                <c:pt idx="6">
                  <c:v>4916.0900021560365</c:v>
                </c:pt>
                <c:pt idx="7">
                  <c:v>8653.7900021560363</c:v>
                </c:pt>
                <c:pt idx="8">
                  <c:v>4927.7900021560372</c:v>
                </c:pt>
                <c:pt idx="9">
                  <c:v>4771.2900021560372</c:v>
                </c:pt>
                <c:pt idx="10">
                  <c:v>3418.8900021560366</c:v>
                </c:pt>
                <c:pt idx="11">
                  <c:v>4006.6900021560373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'Monastero di Lanzo'!$AN$96:$AN$107</c:f>
              <c:numCache>
                <c:formatCode>#,##0</c:formatCode>
                <c:ptCount val="12"/>
                <c:pt idx="0">
                  <c:v>5580</c:v>
                </c:pt>
                <c:pt idx="1">
                  <c:v>5060</c:v>
                </c:pt>
                <c:pt idx="2">
                  <c:v>5720</c:v>
                </c:pt>
                <c:pt idx="3">
                  <c:v>7860</c:v>
                </c:pt>
                <c:pt idx="4">
                  <c:v>8020</c:v>
                </c:pt>
                <c:pt idx="5">
                  <c:v>11370</c:v>
                </c:pt>
                <c:pt idx="6">
                  <c:v>12220</c:v>
                </c:pt>
                <c:pt idx="7">
                  <c:v>16560</c:v>
                </c:pt>
                <c:pt idx="8">
                  <c:v>7240</c:v>
                </c:pt>
                <c:pt idx="9">
                  <c:v>6880</c:v>
                </c:pt>
                <c:pt idx="10">
                  <c:v>5550</c:v>
                </c:pt>
                <c:pt idx="11">
                  <c:v>4600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6252808"/>
        <c:axId val="486253200"/>
      </c:lineChart>
      <c:catAx>
        <c:axId val="486252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0620588598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6253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62532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7137310492E-3"/>
              <c:y val="0.4154078549849077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625280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42944808236656"/>
          <c:y val="0.82930513595165956"/>
          <c:w val="7.562597696818936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NOLE 2017</a:t>
            </a:r>
          </a:p>
        </c:rich>
      </c:tx>
      <c:layout>
        <c:manualLayout>
          <c:xMode val="edge"/>
          <c:yMode val="edge"/>
          <c:x val="0.3636832761907883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074111284979066E-2"/>
          <c:y val="0.17824773413898654"/>
          <c:w val="0.81687283833713065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Nole!$AJ$96:$AJ$107</c:f>
              <c:numCache>
                <c:formatCode>#,##0</c:formatCode>
                <c:ptCount val="12"/>
                <c:pt idx="0">
                  <c:v>115524.7544834476</c:v>
                </c:pt>
                <c:pt idx="1">
                  <c:v>112615.15448344759</c:v>
                </c:pt>
                <c:pt idx="2">
                  <c:v>131945.25448344758</c:v>
                </c:pt>
                <c:pt idx="3">
                  <c:v>119372.9544834476</c:v>
                </c:pt>
                <c:pt idx="4">
                  <c:v>143106.35448344762</c:v>
                </c:pt>
                <c:pt idx="5">
                  <c:v>125540.35448344759</c:v>
                </c:pt>
                <c:pt idx="6">
                  <c:v>134700.9544834476</c:v>
                </c:pt>
                <c:pt idx="7">
                  <c:v>114846.0544834476</c:v>
                </c:pt>
                <c:pt idx="8">
                  <c:v>125422.9544834476</c:v>
                </c:pt>
                <c:pt idx="9">
                  <c:v>116335.5544834476</c:v>
                </c:pt>
                <c:pt idx="10">
                  <c:v>110867.35448344761</c:v>
                </c:pt>
                <c:pt idx="11">
                  <c:v>112747.75448344761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Nole!$AN$96:$AN$107</c:f>
              <c:numCache>
                <c:formatCode>#,##0</c:formatCode>
                <c:ptCount val="12"/>
                <c:pt idx="0">
                  <c:v>86430</c:v>
                </c:pt>
                <c:pt idx="1">
                  <c:v>69130</c:v>
                </c:pt>
                <c:pt idx="2">
                  <c:v>76130</c:v>
                </c:pt>
                <c:pt idx="3">
                  <c:v>71650</c:v>
                </c:pt>
                <c:pt idx="4">
                  <c:v>85560</c:v>
                </c:pt>
                <c:pt idx="5">
                  <c:v>90150</c:v>
                </c:pt>
                <c:pt idx="6">
                  <c:v>81510</c:v>
                </c:pt>
                <c:pt idx="7">
                  <c:v>89680</c:v>
                </c:pt>
                <c:pt idx="8">
                  <c:v>57650</c:v>
                </c:pt>
                <c:pt idx="9">
                  <c:v>92630</c:v>
                </c:pt>
                <c:pt idx="10">
                  <c:v>74280</c:v>
                </c:pt>
                <c:pt idx="11">
                  <c:v>69980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6253984"/>
        <c:axId val="487234776"/>
      </c:lineChart>
      <c:catAx>
        <c:axId val="486253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1257162915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34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7234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9054247236E-3"/>
              <c:y val="0.4033232628399031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625398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902034630852577"/>
          <c:y val="0.86706948640486248"/>
          <c:w val="7.605925180021086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PESSINETTO 2017</a:t>
            </a:r>
          </a:p>
        </c:rich>
      </c:tx>
      <c:layout>
        <c:manualLayout>
          <c:xMode val="edge"/>
          <c:yMode val="edge"/>
          <c:x val="0.3374550824114583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158202701472066E-2"/>
          <c:y val="0.20090634441088853"/>
          <c:w val="0.81865059220171565"/>
          <c:h val="0.56344410876132756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Pessinetto!$AJ$96:$AJ$107</c:f>
              <c:numCache>
                <c:formatCode>#,##0</c:formatCode>
                <c:ptCount val="12"/>
                <c:pt idx="0">
                  <c:v>6961.8706278519094</c:v>
                </c:pt>
                <c:pt idx="1">
                  <c:v>7359.9706278519097</c:v>
                </c:pt>
                <c:pt idx="2">
                  <c:v>10793.970627851908</c:v>
                </c:pt>
                <c:pt idx="3">
                  <c:v>7864.8604154218656</c:v>
                </c:pt>
                <c:pt idx="4">
                  <c:v>9835.8706278519094</c:v>
                </c:pt>
                <c:pt idx="5">
                  <c:v>11933.470627851908</c:v>
                </c:pt>
                <c:pt idx="6">
                  <c:v>12928.170627851909</c:v>
                </c:pt>
                <c:pt idx="7">
                  <c:v>13486.970627851908</c:v>
                </c:pt>
                <c:pt idx="8">
                  <c:v>10821.670627851909</c:v>
                </c:pt>
                <c:pt idx="9">
                  <c:v>9443.1706278519086</c:v>
                </c:pt>
                <c:pt idx="10">
                  <c:v>9206.270627851909</c:v>
                </c:pt>
                <c:pt idx="11">
                  <c:v>7332.8706278519094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Pessinetto!$AN$96:$AN$107</c:f>
              <c:numCache>
                <c:formatCode>#,##0</c:formatCode>
                <c:ptCount val="12"/>
                <c:pt idx="0">
                  <c:v>12250</c:v>
                </c:pt>
                <c:pt idx="1">
                  <c:v>14940</c:v>
                </c:pt>
                <c:pt idx="2">
                  <c:v>16300</c:v>
                </c:pt>
                <c:pt idx="3">
                  <c:v>18000</c:v>
                </c:pt>
                <c:pt idx="4">
                  <c:v>23070</c:v>
                </c:pt>
                <c:pt idx="5">
                  <c:v>21280</c:v>
                </c:pt>
                <c:pt idx="6">
                  <c:v>22450</c:v>
                </c:pt>
                <c:pt idx="7">
                  <c:v>26550</c:v>
                </c:pt>
                <c:pt idx="8">
                  <c:v>17710</c:v>
                </c:pt>
                <c:pt idx="9">
                  <c:v>15390</c:v>
                </c:pt>
                <c:pt idx="10">
                  <c:v>16350</c:v>
                </c:pt>
                <c:pt idx="11">
                  <c:v>15710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7235952"/>
        <c:axId val="487236344"/>
      </c:lineChart>
      <c:catAx>
        <c:axId val="487235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37631115278405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36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72363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79752704791354E-3"/>
              <c:y val="0.4018126888217671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359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347287132160011"/>
          <c:y val="0.46525679758308158"/>
          <c:w val="7.6249394364914555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ROBASSOMERO 2017</a:t>
            </a:r>
          </a:p>
        </c:rich>
      </c:tx>
      <c:layout>
        <c:manualLayout>
          <c:xMode val="edge"/>
          <c:yMode val="edge"/>
          <c:x val="0.3254377845626635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15037909693091E-2"/>
          <c:y val="0.17824773413898654"/>
          <c:w val="0.8177139028189323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Robassomero!$AJ$96:$AJ$107</c:f>
              <c:numCache>
                <c:formatCode>#,##0</c:formatCode>
                <c:ptCount val="12"/>
                <c:pt idx="0">
                  <c:v>54463.101468781555</c:v>
                </c:pt>
                <c:pt idx="1">
                  <c:v>57735.501468781556</c:v>
                </c:pt>
                <c:pt idx="2">
                  <c:v>58031.101468781555</c:v>
                </c:pt>
                <c:pt idx="3">
                  <c:v>66719.901468781551</c:v>
                </c:pt>
                <c:pt idx="4">
                  <c:v>67530.301468781559</c:v>
                </c:pt>
                <c:pt idx="5">
                  <c:v>71043.701468781568</c:v>
                </c:pt>
                <c:pt idx="6">
                  <c:v>64263.301468781559</c:v>
                </c:pt>
                <c:pt idx="7">
                  <c:v>64518.701468781554</c:v>
                </c:pt>
                <c:pt idx="8">
                  <c:v>56557.301468781552</c:v>
                </c:pt>
                <c:pt idx="9">
                  <c:v>67239.301468781559</c:v>
                </c:pt>
                <c:pt idx="10">
                  <c:v>61595.301468781552</c:v>
                </c:pt>
                <c:pt idx="11">
                  <c:v>50823.701468781554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Robassomero!$AN$96:$AN$107</c:f>
              <c:numCache>
                <c:formatCode>#,##0</c:formatCode>
                <c:ptCount val="12"/>
                <c:pt idx="0">
                  <c:v>34070</c:v>
                </c:pt>
                <c:pt idx="1">
                  <c:v>39480</c:v>
                </c:pt>
                <c:pt idx="2">
                  <c:v>53990</c:v>
                </c:pt>
                <c:pt idx="3">
                  <c:v>37690</c:v>
                </c:pt>
                <c:pt idx="4">
                  <c:v>37760</c:v>
                </c:pt>
                <c:pt idx="5">
                  <c:v>45440</c:v>
                </c:pt>
                <c:pt idx="6">
                  <c:v>47480</c:v>
                </c:pt>
                <c:pt idx="7">
                  <c:v>37800</c:v>
                </c:pt>
                <c:pt idx="8">
                  <c:v>42570</c:v>
                </c:pt>
                <c:pt idx="9">
                  <c:v>39990</c:v>
                </c:pt>
                <c:pt idx="10">
                  <c:v>38720</c:v>
                </c:pt>
                <c:pt idx="11">
                  <c:v>61140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7237128"/>
        <c:axId val="487237520"/>
      </c:lineChart>
      <c:catAx>
        <c:axId val="487237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5451817294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375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7237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424554073601E-3"/>
              <c:y val="0.4154078549849077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3712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10226007011816"/>
          <c:y val="0.86706948640486248"/>
          <c:w val="7.6020427101708823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ROCCA 2017</a:t>
            </a:r>
          </a:p>
        </c:rich>
      </c:tx>
      <c:layout>
        <c:manualLayout>
          <c:xMode val="edge"/>
          <c:yMode val="edge"/>
          <c:x val="0.3575104490896959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386865127307419E-2"/>
          <c:y val="0.17824773413898654"/>
          <c:w val="0.823560084494802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Rocca!$AJ$96:$AJ$107</c:f>
              <c:numCache>
                <c:formatCode>#,##0</c:formatCode>
                <c:ptCount val="12"/>
                <c:pt idx="0">
                  <c:v>18791.427535804622</c:v>
                </c:pt>
                <c:pt idx="1">
                  <c:v>22271.227535804621</c:v>
                </c:pt>
                <c:pt idx="2">
                  <c:v>20067.227535804621</c:v>
                </c:pt>
                <c:pt idx="3">
                  <c:v>24852.227535804617</c:v>
                </c:pt>
                <c:pt idx="4">
                  <c:v>24332.227535804621</c:v>
                </c:pt>
                <c:pt idx="5">
                  <c:v>23745.227535804621</c:v>
                </c:pt>
                <c:pt idx="6">
                  <c:v>26897.227535804617</c:v>
                </c:pt>
                <c:pt idx="7">
                  <c:v>25082.027535804616</c:v>
                </c:pt>
                <c:pt idx="8">
                  <c:v>25518.127535804619</c:v>
                </c:pt>
                <c:pt idx="9">
                  <c:v>21964.727535804621</c:v>
                </c:pt>
                <c:pt idx="10">
                  <c:v>23664.827535804619</c:v>
                </c:pt>
                <c:pt idx="11">
                  <c:v>20799.627535804622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Rocca!$AN$96:$AN$107</c:f>
              <c:numCache>
                <c:formatCode>#,##0</c:formatCode>
                <c:ptCount val="12"/>
                <c:pt idx="0">
                  <c:v>16180</c:v>
                </c:pt>
                <c:pt idx="1">
                  <c:v>16480</c:v>
                </c:pt>
                <c:pt idx="2">
                  <c:v>17890</c:v>
                </c:pt>
                <c:pt idx="3">
                  <c:v>16390</c:v>
                </c:pt>
                <c:pt idx="4">
                  <c:v>26360</c:v>
                </c:pt>
                <c:pt idx="5">
                  <c:v>17450</c:v>
                </c:pt>
                <c:pt idx="6">
                  <c:v>18910</c:v>
                </c:pt>
                <c:pt idx="7">
                  <c:v>20190</c:v>
                </c:pt>
                <c:pt idx="8">
                  <c:v>16230</c:v>
                </c:pt>
                <c:pt idx="9">
                  <c:v>23710</c:v>
                </c:pt>
                <c:pt idx="10">
                  <c:v>15780</c:v>
                </c:pt>
                <c:pt idx="11">
                  <c:v>14200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7238696"/>
        <c:axId val="487239088"/>
      </c:lineChart>
      <c:catAx>
        <c:axId val="487238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13600304558456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390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7239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6193501838E-3"/>
              <c:y val="0.4229607250755414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3869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51174668028598"/>
          <c:y val="0.86706948640486248"/>
          <c:w val="7.6098059244126923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CARLO C.SE 2017</a:t>
            </a:r>
          </a:p>
        </c:rich>
      </c:tx>
      <c:layout>
        <c:manualLayout>
          <c:xMode val="edge"/>
          <c:yMode val="edge"/>
          <c:x val="0.32399434218447254"/>
          <c:y val="2.541198327758448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074111284979066E-2"/>
          <c:y val="0.17824773413898654"/>
          <c:w val="0.81687283833713065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Carlo C.se'!$AJ$96:$AJ$107</c:f>
              <c:numCache>
                <c:formatCode>#,##0</c:formatCode>
                <c:ptCount val="12"/>
                <c:pt idx="0">
                  <c:v>89423.011072145993</c:v>
                </c:pt>
                <c:pt idx="1">
                  <c:v>80956.611072145999</c:v>
                </c:pt>
                <c:pt idx="2">
                  <c:v>99526.411072146002</c:v>
                </c:pt>
                <c:pt idx="3">
                  <c:v>91651.21107214599</c:v>
                </c:pt>
                <c:pt idx="4">
                  <c:v>95008.21107214599</c:v>
                </c:pt>
                <c:pt idx="5">
                  <c:v>110161.611072146</c:v>
                </c:pt>
                <c:pt idx="6">
                  <c:v>96345.811072145982</c:v>
                </c:pt>
                <c:pt idx="7">
                  <c:v>92777.511072145993</c:v>
                </c:pt>
                <c:pt idx="8">
                  <c:v>92715.011072145993</c:v>
                </c:pt>
                <c:pt idx="9">
                  <c:v>92149.71107214599</c:v>
                </c:pt>
                <c:pt idx="10">
                  <c:v>89093.911072146002</c:v>
                </c:pt>
                <c:pt idx="11">
                  <c:v>95157.71107214599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Carlo C.se'!$AN$96:$AN$107</c:f>
              <c:numCache>
                <c:formatCode>#,##0</c:formatCode>
                <c:ptCount val="12"/>
                <c:pt idx="0">
                  <c:v>55640</c:v>
                </c:pt>
                <c:pt idx="1">
                  <c:v>53990</c:v>
                </c:pt>
                <c:pt idx="2">
                  <c:v>54060</c:v>
                </c:pt>
                <c:pt idx="3">
                  <c:v>70880</c:v>
                </c:pt>
                <c:pt idx="4">
                  <c:v>55740</c:v>
                </c:pt>
                <c:pt idx="5">
                  <c:v>43170</c:v>
                </c:pt>
                <c:pt idx="6">
                  <c:v>48350</c:v>
                </c:pt>
                <c:pt idx="7">
                  <c:v>43380</c:v>
                </c:pt>
                <c:pt idx="8">
                  <c:v>47470</c:v>
                </c:pt>
                <c:pt idx="9">
                  <c:v>60800</c:v>
                </c:pt>
                <c:pt idx="10">
                  <c:v>47320</c:v>
                </c:pt>
                <c:pt idx="11">
                  <c:v>41000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7240264"/>
        <c:axId val="487240656"/>
      </c:lineChart>
      <c:catAx>
        <c:axId val="487240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2836805892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40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7240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64609053498E-3"/>
              <c:y val="0.4063444108761329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4026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734612476792951"/>
          <c:y val="0.30966767371602238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FRANCESCO AL CAMPO 2017</a:t>
            </a:r>
          </a:p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rich>
      </c:tx>
      <c:layout>
        <c:manualLayout>
          <c:xMode val="edge"/>
          <c:yMode val="edge"/>
          <c:x val="0.2796086999089388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5380863212602E-2"/>
          <c:y val="0.19033232628398467"/>
          <c:w val="0.8206440473710539"/>
          <c:h val="0.6359516616314460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Francesco al C.po'!$AJ$96:$AJ$107</c:f>
              <c:numCache>
                <c:formatCode>#,##0</c:formatCode>
                <c:ptCount val="12"/>
                <c:pt idx="0">
                  <c:v>82769.899868254666</c:v>
                </c:pt>
                <c:pt idx="1">
                  <c:v>74191.699868254669</c:v>
                </c:pt>
                <c:pt idx="2">
                  <c:v>85045.699868254669</c:v>
                </c:pt>
                <c:pt idx="3">
                  <c:v>85830.29986825466</c:v>
                </c:pt>
                <c:pt idx="4">
                  <c:v>86170.499868254657</c:v>
                </c:pt>
                <c:pt idx="5">
                  <c:v>88347.899868254666</c:v>
                </c:pt>
                <c:pt idx="6">
                  <c:v>88234.899868254681</c:v>
                </c:pt>
                <c:pt idx="7">
                  <c:v>89699.499868254672</c:v>
                </c:pt>
                <c:pt idx="8">
                  <c:v>78919.29986825466</c:v>
                </c:pt>
                <c:pt idx="9">
                  <c:v>93418.899868254666</c:v>
                </c:pt>
                <c:pt idx="10">
                  <c:v>75687.699868254669</c:v>
                </c:pt>
                <c:pt idx="11">
                  <c:v>70558.29986825466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Francesco al C.po'!$AN$96:$AN$107</c:f>
              <c:numCache>
                <c:formatCode>#,##0</c:formatCode>
                <c:ptCount val="12"/>
                <c:pt idx="0">
                  <c:v>59980</c:v>
                </c:pt>
                <c:pt idx="1">
                  <c:v>57750</c:v>
                </c:pt>
                <c:pt idx="2">
                  <c:v>67320</c:v>
                </c:pt>
                <c:pt idx="3">
                  <c:v>60610</c:v>
                </c:pt>
                <c:pt idx="4">
                  <c:v>67200</c:v>
                </c:pt>
                <c:pt idx="5">
                  <c:v>73540</c:v>
                </c:pt>
                <c:pt idx="6">
                  <c:v>70270</c:v>
                </c:pt>
                <c:pt idx="7">
                  <c:v>60930</c:v>
                </c:pt>
                <c:pt idx="8">
                  <c:v>49580</c:v>
                </c:pt>
                <c:pt idx="9">
                  <c:v>62660</c:v>
                </c:pt>
                <c:pt idx="10">
                  <c:v>61670</c:v>
                </c:pt>
                <c:pt idx="11">
                  <c:v>54360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7241832"/>
        <c:axId val="487242224"/>
      </c:lineChart>
      <c:catAx>
        <c:axId val="487241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8172482088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422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72422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730560060292E-3"/>
              <c:y val="0.4229607250755414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24183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45142074409888"/>
          <c:y val="0.85498489425984714"/>
          <c:w val="7.6136963299055505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MAURIZIO C.SE 2017</a:t>
            </a:r>
          </a:p>
        </c:rich>
      </c:tx>
      <c:layout>
        <c:manualLayout>
          <c:xMode val="edge"/>
          <c:yMode val="edge"/>
          <c:x val="0.31101963383942666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815212571590998E-2"/>
          <c:y val="0.18882175226586104"/>
          <c:w val="0.82135544201874255"/>
          <c:h val="0.5256797583081973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Maurizio C.se'!$AJ$96:$AJ$107</c:f>
              <c:numCache>
                <c:formatCode>#,##0</c:formatCode>
                <c:ptCount val="12"/>
                <c:pt idx="0">
                  <c:v>187155.43038683163</c:v>
                </c:pt>
                <c:pt idx="1">
                  <c:v>192795.83038683163</c:v>
                </c:pt>
                <c:pt idx="2">
                  <c:v>219928.23038683162</c:v>
                </c:pt>
                <c:pt idx="3">
                  <c:v>223864.43038683163</c:v>
                </c:pt>
                <c:pt idx="4">
                  <c:v>252550.23038683162</c:v>
                </c:pt>
                <c:pt idx="5">
                  <c:v>238853.43038683163</c:v>
                </c:pt>
                <c:pt idx="6">
                  <c:v>256818.63038683165</c:v>
                </c:pt>
                <c:pt idx="7">
                  <c:v>201948.03038683164</c:v>
                </c:pt>
                <c:pt idx="8">
                  <c:v>211667.03038683164</c:v>
                </c:pt>
                <c:pt idx="9">
                  <c:v>215550.23038683162</c:v>
                </c:pt>
                <c:pt idx="10">
                  <c:v>218496.63038683165</c:v>
                </c:pt>
                <c:pt idx="11">
                  <c:v>183409.03038683164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Maurizio C.se'!$AN$96:$AN$107</c:f>
              <c:numCache>
                <c:formatCode>#,##0</c:formatCode>
                <c:ptCount val="12"/>
                <c:pt idx="0">
                  <c:v>138630</c:v>
                </c:pt>
                <c:pt idx="1">
                  <c:v>142890</c:v>
                </c:pt>
                <c:pt idx="2">
                  <c:v>165260</c:v>
                </c:pt>
                <c:pt idx="3">
                  <c:v>154010</c:v>
                </c:pt>
                <c:pt idx="4">
                  <c:v>151890</c:v>
                </c:pt>
                <c:pt idx="5">
                  <c:v>195310</c:v>
                </c:pt>
                <c:pt idx="6">
                  <c:v>160340</c:v>
                </c:pt>
                <c:pt idx="7">
                  <c:v>144110</c:v>
                </c:pt>
                <c:pt idx="8">
                  <c:v>138210</c:v>
                </c:pt>
                <c:pt idx="9">
                  <c:v>141980</c:v>
                </c:pt>
                <c:pt idx="10">
                  <c:v>167740</c:v>
                </c:pt>
                <c:pt idx="11">
                  <c:v>127700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7180712"/>
        <c:axId val="487181104"/>
      </c:lineChart>
      <c:catAx>
        <c:axId val="487180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5605803379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181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7181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576339148574E-3"/>
              <c:y val="0.4229607250755414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18071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90371156507463"/>
          <c:y val="0.8308157099697886"/>
          <c:w val="7.5975378386731379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TRAVES 2017</a:t>
            </a:r>
          </a:p>
        </c:rich>
      </c:tx>
      <c:layout>
        <c:manualLayout>
          <c:xMode val="edge"/>
          <c:yMode val="edge"/>
          <c:x val="0.3549384336217231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160532588519862E-2"/>
          <c:y val="0.20090634441088853"/>
          <c:w val="0.81378641703360965"/>
          <c:h val="0.61782477341395192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Traves!$AJ$96:$AJ$107</c:f>
              <c:numCache>
                <c:formatCode>#,##0</c:formatCode>
                <c:ptCount val="12"/>
                <c:pt idx="0">
                  <c:v>3816.0857245188322</c:v>
                </c:pt>
                <c:pt idx="1">
                  <c:v>4151.8857245188319</c:v>
                </c:pt>
                <c:pt idx="2">
                  <c:v>5577.2857245188325</c:v>
                </c:pt>
                <c:pt idx="3">
                  <c:v>4803.6857245188321</c:v>
                </c:pt>
                <c:pt idx="4">
                  <c:v>5860.8857245188319</c:v>
                </c:pt>
                <c:pt idx="5">
                  <c:v>8350.4857245188323</c:v>
                </c:pt>
                <c:pt idx="6">
                  <c:v>7570.8857245188328</c:v>
                </c:pt>
                <c:pt idx="7">
                  <c:v>7422.0857245188326</c:v>
                </c:pt>
                <c:pt idx="8">
                  <c:v>6464.0857245188326</c:v>
                </c:pt>
                <c:pt idx="9">
                  <c:v>7373.7857245188316</c:v>
                </c:pt>
                <c:pt idx="10">
                  <c:v>5518.6857245188321</c:v>
                </c:pt>
                <c:pt idx="11">
                  <c:v>4337.4857245188323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Traves!$AN$96:$AN$107</c:f>
              <c:numCache>
                <c:formatCode>#,##0</c:formatCode>
                <c:ptCount val="12"/>
                <c:pt idx="0">
                  <c:v>6460</c:v>
                </c:pt>
                <c:pt idx="1">
                  <c:v>7340</c:v>
                </c:pt>
                <c:pt idx="2">
                  <c:v>9330</c:v>
                </c:pt>
                <c:pt idx="3">
                  <c:v>10580</c:v>
                </c:pt>
                <c:pt idx="4">
                  <c:v>9800</c:v>
                </c:pt>
                <c:pt idx="5">
                  <c:v>10690</c:v>
                </c:pt>
                <c:pt idx="6">
                  <c:v>14780</c:v>
                </c:pt>
                <c:pt idx="7">
                  <c:v>17840</c:v>
                </c:pt>
                <c:pt idx="8">
                  <c:v>13230</c:v>
                </c:pt>
                <c:pt idx="9">
                  <c:v>10840</c:v>
                </c:pt>
                <c:pt idx="10">
                  <c:v>11290</c:v>
                </c:pt>
                <c:pt idx="11">
                  <c:v>7130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87182280"/>
        <c:axId val="487182672"/>
      </c:lineChart>
      <c:catAx>
        <c:axId val="487182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2224382446169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1826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87182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5139E-3"/>
              <c:y val="0.429003021148036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8718228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76998274439065"/>
          <c:y val="0.45166163141993959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USSEGLIO 2017</a:t>
            </a:r>
          </a:p>
        </c:rich>
      </c:tx>
      <c:layout>
        <c:manualLayout>
          <c:xMode val="edge"/>
          <c:yMode val="edge"/>
          <c:x val="0.3461935776546610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045304183798801E-2"/>
          <c:y val="0.20090634441088853"/>
          <c:w val="0.81790164543833765"/>
          <c:h val="0.56948640483383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Usseglio!$AJ$96:$AJ$107</c:f>
              <c:numCache>
                <c:formatCode>#,##0</c:formatCode>
                <c:ptCount val="12"/>
                <c:pt idx="0">
                  <c:v>3361.6</c:v>
                </c:pt>
                <c:pt idx="1">
                  <c:v>1957.5</c:v>
                </c:pt>
                <c:pt idx="2">
                  <c:v>2320.6</c:v>
                </c:pt>
                <c:pt idx="3">
                  <c:v>3215.8999999999996</c:v>
                </c:pt>
                <c:pt idx="4">
                  <c:v>6306.8</c:v>
                </c:pt>
                <c:pt idx="5">
                  <c:v>5599</c:v>
                </c:pt>
                <c:pt idx="6">
                  <c:v>7240.2</c:v>
                </c:pt>
                <c:pt idx="7">
                  <c:v>15219</c:v>
                </c:pt>
                <c:pt idx="8">
                  <c:v>6356.3</c:v>
                </c:pt>
                <c:pt idx="9">
                  <c:v>4540.2</c:v>
                </c:pt>
                <c:pt idx="10">
                  <c:v>3546</c:v>
                </c:pt>
                <c:pt idx="11">
                  <c:v>2137.8000000000002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Usseglio!$AN$96:$AN$107</c:f>
              <c:numCache>
                <c:formatCode>#,##0</c:formatCode>
                <c:ptCount val="12"/>
                <c:pt idx="0">
                  <c:v>6480</c:v>
                </c:pt>
                <c:pt idx="1">
                  <c:v>2590</c:v>
                </c:pt>
                <c:pt idx="2">
                  <c:v>4680</c:v>
                </c:pt>
                <c:pt idx="3">
                  <c:v>5630</c:v>
                </c:pt>
                <c:pt idx="4">
                  <c:v>7720</c:v>
                </c:pt>
                <c:pt idx="5">
                  <c:v>8890</c:v>
                </c:pt>
                <c:pt idx="6">
                  <c:v>17020</c:v>
                </c:pt>
                <c:pt idx="7">
                  <c:v>26850</c:v>
                </c:pt>
                <c:pt idx="8">
                  <c:v>8210</c:v>
                </c:pt>
                <c:pt idx="9">
                  <c:v>6190</c:v>
                </c:pt>
                <c:pt idx="10">
                  <c:v>7110</c:v>
                </c:pt>
                <c:pt idx="11">
                  <c:v>2700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90032064"/>
        <c:axId val="490032456"/>
      </c:lineChart>
      <c:catAx>
        <c:axId val="49003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9386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0032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90032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5139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003206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8438629496318"/>
          <c:y val="0.42296072507554144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 DELLA TORRE 2017</a:t>
            </a:r>
          </a:p>
        </c:rich>
      </c:tx>
      <c:layout>
        <c:manualLayout>
          <c:xMode val="edge"/>
          <c:yMode val="edge"/>
          <c:x val="0.31532941382329455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333379774335792E-2"/>
          <c:y val="0.18882175226586104"/>
          <c:w val="0.8193338667538197"/>
          <c:h val="0.5256797583081973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'Val della Torre'!$AJ$96:$AJ$107</c:f>
              <c:numCache>
                <c:formatCode>#,##0</c:formatCode>
                <c:ptCount val="12"/>
                <c:pt idx="0">
                  <c:v>53554.175174058109</c:v>
                </c:pt>
                <c:pt idx="1">
                  <c:v>63966.675174058117</c:v>
                </c:pt>
                <c:pt idx="2">
                  <c:v>76301.875174058121</c:v>
                </c:pt>
                <c:pt idx="3">
                  <c:v>85035.075174058118</c:v>
                </c:pt>
                <c:pt idx="4">
                  <c:v>96981.075174058118</c:v>
                </c:pt>
                <c:pt idx="5">
                  <c:v>89060.675174058109</c:v>
                </c:pt>
                <c:pt idx="6">
                  <c:v>95528.075174058118</c:v>
                </c:pt>
                <c:pt idx="7">
                  <c:v>92928.875174058106</c:v>
                </c:pt>
                <c:pt idx="8">
                  <c:v>86493.175174058109</c:v>
                </c:pt>
                <c:pt idx="9">
                  <c:v>75245.575174058118</c:v>
                </c:pt>
                <c:pt idx="10">
                  <c:v>65486.875174058121</c:v>
                </c:pt>
                <c:pt idx="11">
                  <c:v>73243.675174058124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'Val della Torre'!$AN$96:$AN$107</c:f>
              <c:numCache>
                <c:formatCode>#,##0</c:formatCode>
                <c:ptCount val="12"/>
                <c:pt idx="0">
                  <c:v>46260</c:v>
                </c:pt>
                <c:pt idx="1">
                  <c:v>45760</c:v>
                </c:pt>
                <c:pt idx="2">
                  <c:v>71640</c:v>
                </c:pt>
                <c:pt idx="3">
                  <c:v>48310</c:v>
                </c:pt>
                <c:pt idx="4">
                  <c:v>53080</c:v>
                </c:pt>
                <c:pt idx="5">
                  <c:v>50820</c:v>
                </c:pt>
                <c:pt idx="6">
                  <c:v>50910</c:v>
                </c:pt>
                <c:pt idx="7">
                  <c:v>68420</c:v>
                </c:pt>
                <c:pt idx="8">
                  <c:v>47640</c:v>
                </c:pt>
                <c:pt idx="9">
                  <c:v>44910</c:v>
                </c:pt>
                <c:pt idx="10">
                  <c:v>48390</c:v>
                </c:pt>
                <c:pt idx="11">
                  <c:v>47470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90033632"/>
        <c:axId val="490034024"/>
      </c:lineChart>
      <c:catAx>
        <c:axId val="490033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19510062495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00340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900340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685039370076E-3"/>
              <c:y val="0.4108761329305243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003363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00057291703959"/>
          <c:y val="0.86555891238673099"/>
          <c:w val="7.6666716579893601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VALLO T.SE 2017</a:t>
            </a:r>
          </a:p>
        </c:rich>
      </c:tx>
      <c:layout>
        <c:manualLayout>
          <c:xMode val="edge"/>
          <c:yMode val="edge"/>
          <c:x val="0.34104951934771632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052260370793911E-2"/>
          <c:y val="0.18882175226586104"/>
          <c:w val="0.82488520509572871"/>
          <c:h val="0.52416918429002957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'Vallo T.se'!$AJ$96:$AJ$107</c:f>
              <c:numCache>
                <c:formatCode>#,##0</c:formatCode>
                <c:ptCount val="12"/>
                <c:pt idx="0">
                  <c:v>7472.9884941915298</c:v>
                </c:pt>
                <c:pt idx="1">
                  <c:v>6330.1884941915305</c:v>
                </c:pt>
                <c:pt idx="2">
                  <c:v>6595.3884941915294</c:v>
                </c:pt>
                <c:pt idx="3">
                  <c:v>7929.3884941915294</c:v>
                </c:pt>
                <c:pt idx="4">
                  <c:v>7008.7884941915308</c:v>
                </c:pt>
                <c:pt idx="5">
                  <c:v>7870.5884941915301</c:v>
                </c:pt>
                <c:pt idx="6">
                  <c:v>6357.9884941915298</c:v>
                </c:pt>
                <c:pt idx="7">
                  <c:v>6055.9884941915298</c:v>
                </c:pt>
                <c:pt idx="8">
                  <c:v>8649.5884941915301</c:v>
                </c:pt>
                <c:pt idx="9">
                  <c:v>7655.1884941915287</c:v>
                </c:pt>
                <c:pt idx="10">
                  <c:v>5012.3884941915294</c:v>
                </c:pt>
                <c:pt idx="11">
                  <c:v>6277.9884941915298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'Vallo T.se'!$AN$96:$AN$107</c:f>
              <c:numCache>
                <c:formatCode>#,##0</c:formatCode>
                <c:ptCount val="12"/>
                <c:pt idx="0">
                  <c:v>9440</c:v>
                </c:pt>
                <c:pt idx="1">
                  <c:v>8610</c:v>
                </c:pt>
                <c:pt idx="2">
                  <c:v>8360</c:v>
                </c:pt>
                <c:pt idx="3">
                  <c:v>8190</c:v>
                </c:pt>
                <c:pt idx="4">
                  <c:v>10830</c:v>
                </c:pt>
                <c:pt idx="5">
                  <c:v>8630</c:v>
                </c:pt>
                <c:pt idx="6">
                  <c:v>10420</c:v>
                </c:pt>
                <c:pt idx="7">
                  <c:v>8410</c:v>
                </c:pt>
                <c:pt idx="8">
                  <c:v>8290</c:v>
                </c:pt>
                <c:pt idx="9">
                  <c:v>10110</c:v>
                </c:pt>
                <c:pt idx="10">
                  <c:v>8210</c:v>
                </c:pt>
                <c:pt idx="11">
                  <c:v>8500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90035200"/>
        <c:axId val="490035592"/>
      </c:lineChart>
      <c:catAx>
        <c:axId val="490035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38939490703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0035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900355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3291658436E-3"/>
              <c:y val="0.4154078549849077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003520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69680494391889"/>
          <c:y val="0.84592145015109321"/>
          <c:w val="7.5780887867267499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VARISELLA 2017</a:t>
            </a:r>
          </a:p>
        </c:rich>
      </c:tx>
      <c:layout>
        <c:manualLayout>
          <c:xMode val="edge"/>
          <c:yMode val="edge"/>
          <c:x val="0.34310713457908115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386865127307419E-2"/>
          <c:y val="0.17824773413898654"/>
          <c:w val="0.823560084494802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Varisella!$AJ$96:$AJ$107</c:f>
              <c:numCache>
                <c:formatCode>#,##0</c:formatCode>
                <c:ptCount val="12"/>
                <c:pt idx="0">
                  <c:v>11409.825460355441</c:v>
                </c:pt>
                <c:pt idx="1">
                  <c:v>11918.225460355443</c:v>
                </c:pt>
                <c:pt idx="2">
                  <c:v>10266.025460355442</c:v>
                </c:pt>
                <c:pt idx="3">
                  <c:v>14104.425460355444</c:v>
                </c:pt>
                <c:pt idx="4">
                  <c:v>10834.825460355441</c:v>
                </c:pt>
                <c:pt idx="5">
                  <c:v>10462.425460355444</c:v>
                </c:pt>
                <c:pt idx="6">
                  <c:v>11452.225460355443</c:v>
                </c:pt>
                <c:pt idx="7">
                  <c:v>10958.225460355443</c:v>
                </c:pt>
                <c:pt idx="8">
                  <c:v>11238.825460355441</c:v>
                </c:pt>
                <c:pt idx="9">
                  <c:v>11106.925460355444</c:v>
                </c:pt>
                <c:pt idx="10">
                  <c:v>9216.6254603554407</c:v>
                </c:pt>
                <c:pt idx="11">
                  <c:v>9109.8254603554415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Varisella!$AN$96:$AN$107</c:f>
              <c:numCache>
                <c:formatCode>#,##0</c:formatCode>
                <c:ptCount val="12"/>
                <c:pt idx="0">
                  <c:v>13160</c:v>
                </c:pt>
                <c:pt idx="1">
                  <c:v>13690</c:v>
                </c:pt>
                <c:pt idx="2">
                  <c:v>16880</c:v>
                </c:pt>
                <c:pt idx="3">
                  <c:v>16040</c:v>
                </c:pt>
                <c:pt idx="4">
                  <c:v>9800</c:v>
                </c:pt>
                <c:pt idx="5">
                  <c:v>19810</c:v>
                </c:pt>
                <c:pt idx="6">
                  <c:v>16880</c:v>
                </c:pt>
                <c:pt idx="7">
                  <c:v>18170</c:v>
                </c:pt>
                <c:pt idx="8">
                  <c:v>13370</c:v>
                </c:pt>
                <c:pt idx="9">
                  <c:v>14260</c:v>
                </c:pt>
                <c:pt idx="10">
                  <c:v>16090</c:v>
                </c:pt>
                <c:pt idx="11">
                  <c:v>14190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90036768"/>
        <c:axId val="490037160"/>
      </c:lineChart>
      <c:catAx>
        <c:axId val="490036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1458561938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0037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90037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9054247236E-3"/>
              <c:y val="0.432024169184317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003676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6220541719948"/>
          <c:y val="0.62688821752268953"/>
          <c:w val="7.605925180021086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VAUDA C.SE 2017</a:t>
            </a:r>
          </a:p>
        </c:rich>
      </c:tx>
      <c:layout>
        <c:manualLayout>
          <c:xMode val="edge"/>
          <c:yMode val="edge"/>
          <c:x val="0.33934099380731819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456247650680423E-2"/>
          <c:y val="0.17824773413898654"/>
          <c:w val="0.82440803426520004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'Vauda C.se'!$AJ$96:$AJ$107</c:f>
              <c:numCache>
                <c:formatCode>#,##0</c:formatCode>
                <c:ptCount val="12"/>
                <c:pt idx="0">
                  <c:v>26264.033720271542</c:v>
                </c:pt>
                <c:pt idx="1">
                  <c:v>20864.633720271544</c:v>
                </c:pt>
                <c:pt idx="2">
                  <c:v>27460.833720271545</c:v>
                </c:pt>
                <c:pt idx="3">
                  <c:v>23842.233720271543</c:v>
                </c:pt>
                <c:pt idx="4">
                  <c:v>28216.633720271544</c:v>
                </c:pt>
                <c:pt idx="5">
                  <c:v>23119.433720271543</c:v>
                </c:pt>
                <c:pt idx="6">
                  <c:v>26675.833720271545</c:v>
                </c:pt>
                <c:pt idx="7">
                  <c:v>22398.633720271544</c:v>
                </c:pt>
                <c:pt idx="8">
                  <c:v>27705.333720271545</c:v>
                </c:pt>
                <c:pt idx="9">
                  <c:v>24154.533720271542</c:v>
                </c:pt>
                <c:pt idx="10">
                  <c:v>23484.233720271543</c:v>
                </c:pt>
                <c:pt idx="11">
                  <c:v>24116.833720271545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'Vauda C.se'!$AN$96:$AN$107</c:f>
              <c:numCache>
                <c:formatCode>#,##0</c:formatCode>
                <c:ptCount val="12"/>
                <c:pt idx="0">
                  <c:v>23090</c:v>
                </c:pt>
                <c:pt idx="1">
                  <c:v>12530</c:v>
                </c:pt>
                <c:pt idx="2">
                  <c:v>14620</c:v>
                </c:pt>
                <c:pt idx="3">
                  <c:v>15690</c:v>
                </c:pt>
                <c:pt idx="4">
                  <c:v>13630</c:v>
                </c:pt>
                <c:pt idx="5">
                  <c:v>21830</c:v>
                </c:pt>
                <c:pt idx="6">
                  <c:v>16260</c:v>
                </c:pt>
                <c:pt idx="7">
                  <c:v>21170</c:v>
                </c:pt>
                <c:pt idx="8">
                  <c:v>14590</c:v>
                </c:pt>
                <c:pt idx="9">
                  <c:v>17930</c:v>
                </c:pt>
                <c:pt idx="10">
                  <c:v>13460</c:v>
                </c:pt>
                <c:pt idx="11">
                  <c:v>11870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90038336"/>
        <c:axId val="490038728"/>
      </c:lineChart>
      <c:catAx>
        <c:axId val="490038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61905765898726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00387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900387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652935118427E-3"/>
              <c:y val="0.4229607250755414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003833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8496422656"/>
          <c:y val="0.86555891238673099"/>
          <c:w val="7.621011184962410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VILLANOVA 2017</a:t>
            </a:r>
          </a:p>
        </c:rich>
      </c:tx>
      <c:layout>
        <c:manualLayout>
          <c:xMode val="edge"/>
          <c:yMode val="edge"/>
          <c:x val="0.3425927798780664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5749268199933597E-2"/>
          <c:y val="0.18882175226586104"/>
          <c:w val="0.82517880012164735"/>
          <c:h val="0.5256797583081973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Villanova!$AJ$96:$AJ$107</c:f>
              <c:numCache>
                <c:formatCode>#,##0</c:formatCode>
                <c:ptCount val="12"/>
                <c:pt idx="0">
                  <c:v>22340.646947103243</c:v>
                </c:pt>
                <c:pt idx="1">
                  <c:v>19495.446947103246</c:v>
                </c:pt>
                <c:pt idx="2">
                  <c:v>23363.646947103243</c:v>
                </c:pt>
                <c:pt idx="3">
                  <c:v>24156.446947103243</c:v>
                </c:pt>
                <c:pt idx="4">
                  <c:v>23321.446947103243</c:v>
                </c:pt>
                <c:pt idx="5">
                  <c:v>25152.046947103241</c:v>
                </c:pt>
                <c:pt idx="6">
                  <c:v>21047.046947103241</c:v>
                </c:pt>
                <c:pt idx="7">
                  <c:v>24676.646947103243</c:v>
                </c:pt>
                <c:pt idx="8">
                  <c:v>18822.046947103245</c:v>
                </c:pt>
                <c:pt idx="9">
                  <c:v>22471.646947103243</c:v>
                </c:pt>
                <c:pt idx="10">
                  <c:v>19288.846947103244</c:v>
                </c:pt>
                <c:pt idx="11">
                  <c:v>21463.046947103245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Villanova!$AN$96:$AN$107</c:f>
              <c:numCache>
                <c:formatCode>#,##0</c:formatCode>
                <c:ptCount val="12"/>
                <c:pt idx="0">
                  <c:v>16040</c:v>
                </c:pt>
                <c:pt idx="1">
                  <c:v>13240</c:v>
                </c:pt>
                <c:pt idx="2">
                  <c:v>15490</c:v>
                </c:pt>
                <c:pt idx="3">
                  <c:v>13310</c:v>
                </c:pt>
                <c:pt idx="4">
                  <c:v>18180</c:v>
                </c:pt>
                <c:pt idx="5">
                  <c:v>19400</c:v>
                </c:pt>
                <c:pt idx="6">
                  <c:v>15830</c:v>
                </c:pt>
                <c:pt idx="7">
                  <c:v>16500</c:v>
                </c:pt>
                <c:pt idx="8">
                  <c:v>12730</c:v>
                </c:pt>
                <c:pt idx="9">
                  <c:v>17900</c:v>
                </c:pt>
                <c:pt idx="10">
                  <c:v>16210</c:v>
                </c:pt>
                <c:pt idx="11">
                  <c:v>12990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91680192"/>
        <c:axId val="491680584"/>
      </c:lineChart>
      <c:catAx>
        <c:axId val="491680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271232275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16805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91680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9472978892E-3"/>
              <c:y val="0.4229607250755414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168019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73438332934317"/>
          <c:y val="0.82628398791540758"/>
          <c:w val="7.594295319217138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VIU' 2017</a:t>
            </a:r>
          </a:p>
        </c:rich>
      </c:tx>
      <c:layout>
        <c:manualLayout>
          <c:xMode val="edge"/>
          <c:yMode val="edge"/>
          <c:x val="0.3706941693638202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91536715621514E-2"/>
          <c:y val="0.20090634441088853"/>
          <c:w val="0.81131125765972523"/>
          <c:h val="0.56344410876132756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Viù!$AJ$96:$AJ$107</c:f>
              <c:numCache>
                <c:formatCode>#,##0</c:formatCode>
                <c:ptCount val="12"/>
                <c:pt idx="0">
                  <c:v>6091.0987116694487</c:v>
                </c:pt>
                <c:pt idx="1">
                  <c:v>8890.3987116694498</c:v>
                </c:pt>
                <c:pt idx="2">
                  <c:v>10002.098711669449</c:v>
                </c:pt>
                <c:pt idx="3">
                  <c:v>17731.99871166945</c:v>
                </c:pt>
                <c:pt idx="4">
                  <c:v>17238.198711669451</c:v>
                </c:pt>
                <c:pt idx="5">
                  <c:v>21519.698711669454</c:v>
                </c:pt>
                <c:pt idx="6">
                  <c:v>21940.698711669454</c:v>
                </c:pt>
                <c:pt idx="7">
                  <c:v>31230.398711669448</c:v>
                </c:pt>
                <c:pt idx="8">
                  <c:v>16261.298711669449</c:v>
                </c:pt>
                <c:pt idx="9">
                  <c:v>15152.09871166945</c:v>
                </c:pt>
                <c:pt idx="10">
                  <c:v>15313.09871166945</c:v>
                </c:pt>
                <c:pt idx="11">
                  <c:v>8167.698711669449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Viù!$AN$96:$AN$107</c:f>
              <c:numCache>
                <c:formatCode>#,##0</c:formatCode>
                <c:ptCount val="12"/>
                <c:pt idx="0">
                  <c:v>18970</c:v>
                </c:pt>
                <c:pt idx="1">
                  <c:v>18400</c:v>
                </c:pt>
                <c:pt idx="2">
                  <c:v>24380</c:v>
                </c:pt>
                <c:pt idx="3">
                  <c:v>27550</c:v>
                </c:pt>
                <c:pt idx="4">
                  <c:v>30940</c:v>
                </c:pt>
                <c:pt idx="5">
                  <c:v>32390</c:v>
                </c:pt>
                <c:pt idx="6">
                  <c:v>39110</c:v>
                </c:pt>
                <c:pt idx="7">
                  <c:v>60390</c:v>
                </c:pt>
                <c:pt idx="8">
                  <c:v>27420</c:v>
                </c:pt>
                <c:pt idx="9">
                  <c:v>22570</c:v>
                </c:pt>
                <c:pt idx="10">
                  <c:v>22730</c:v>
                </c:pt>
                <c:pt idx="11">
                  <c:v>14440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491681760"/>
        <c:axId val="491682152"/>
      </c:lineChart>
      <c:catAx>
        <c:axId val="491681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4472623443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16821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916821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04684690496E-3"/>
              <c:y val="0.4018126888217671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168176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67898038037375"/>
          <c:y val="0.5453172205438066"/>
          <c:w val="7.5664659453614003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8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>
      <cs:styleClr val="auto"/>
    </cs:fillRef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9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17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349494</xdr:colOff>
      <xdr:row>110</xdr:row>
      <xdr:rowOff>124557</xdr:rowOff>
    </xdr:from>
    <xdr:to>
      <xdr:col>33</xdr:col>
      <xdr:colOff>124557</xdr:colOff>
      <xdr:row>149</xdr:row>
      <xdr:rowOff>100378</xdr:rowOff>
    </xdr:to>
    <xdr:graphicFrame macro="">
      <xdr:nvGraphicFramePr>
        <xdr:cNvPr id="1049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600075</xdr:colOff>
          <xdr:row>0</xdr:row>
          <xdr:rowOff>276225</xdr:rowOff>
        </xdr:from>
        <xdr:to>
          <xdr:col>3</xdr:col>
          <xdr:colOff>647700</xdr:colOff>
          <xdr:row>3</xdr:row>
          <xdr:rowOff>238125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38100</xdr:colOff>
      <xdr:row>114</xdr:row>
      <xdr:rowOff>63500</xdr:rowOff>
    </xdr:from>
    <xdr:to>
      <xdr:col>25</xdr:col>
      <xdr:colOff>603250</xdr:colOff>
      <xdr:row>158</xdr:row>
      <xdr:rowOff>22225</xdr:rowOff>
    </xdr:to>
    <xdr:graphicFrame macro="">
      <xdr:nvGraphicFramePr>
        <xdr:cNvPr id="370025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723900</xdr:colOff>
          <xdr:row>0</xdr:row>
          <xdr:rowOff>228600</xdr:rowOff>
        </xdr:from>
        <xdr:to>
          <xdr:col>3</xdr:col>
          <xdr:colOff>771525</xdr:colOff>
          <xdr:row>3</xdr:row>
          <xdr:rowOff>190500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1088357</xdr:colOff>
      <xdr:row>113</xdr:row>
      <xdr:rowOff>70185</xdr:rowOff>
    </xdr:from>
    <xdr:to>
      <xdr:col>32</xdr:col>
      <xdr:colOff>671764</xdr:colOff>
      <xdr:row>156</xdr:row>
      <xdr:rowOff>148391</xdr:rowOff>
    </xdr:to>
    <xdr:graphicFrame macro="">
      <xdr:nvGraphicFramePr>
        <xdr:cNvPr id="112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762000</xdr:colOff>
          <xdr:row>0</xdr:row>
          <xdr:rowOff>219075</xdr:rowOff>
        </xdr:from>
        <xdr:to>
          <xdr:col>3</xdr:col>
          <xdr:colOff>809625</xdr:colOff>
          <xdr:row>3</xdr:row>
          <xdr:rowOff>180975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16452</xdr:colOff>
      <xdr:row>112</xdr:row>
      <xdr:rowOff>140276</xdr:rowOff>
    </xdr:from>
    <xdr:to>
      <xdr:col>25</xdr:col>
      <xdr:colOff>617104</xdr:colOff>
      <xdr:row>157</xdr:row>
      <xdr:rowOff>78797</xdr:rowOff>
    </xdr:to>
    <xdr:graphicFrame macro="">
      <xdr:nvGraphicFramePr>
        <xdr:cNvPr id="1846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752475</xdr:colOff>
          <xdr:row>0</xdr:row>
          <xdr:rowOff>219075</xdr:rowOff>
        </xdr:from>
        <xdr:to>
          <xdr:col>3</xdr:col>
          <xdr:colOff>800100</xdr:colOff>
          <xdr:row>3</xdr:row>
          <xdr:rowOff>180975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72496</xdr:colOff>
      <xdr:row>117</xdr:row>
      <xdr:rowOff>95249</xdr:rowOff>
    </xdr:from>
    <xdr:to>
      <xdr:col>25</xdr:col>
      <xdr:colOff>597957</xdr:colOff>
      <xdr:row>161</xdr:row>
      <xdr:rowOff>46037</xdr:rowOff>
    </xdr:to>
    <xdr:graphicFrame macro="">
      <xdr:nvGraphicFramePr>
        <xdr:cNvPr id="276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752475</xdr:colOff>
          <xdr:row>0</xdr:row>
          <xdr:rowOff>180975</xdr:rowOff>
        </xdr:from>
        <xdr:to>
          <xdr:col>3</xdr:col>
          <xdr:colOff>800100</xdr:colOff>
          <xdr:row>3</xdr:row>
          <xdr:rowOff>142875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496034</xdr:colOff>
      <xdr:row>113</xdr:row>
      <xdr:rowOff>59773</xdr:rowOff>
    </xdr:from>
    <xdr:to>
      <xdr:col>33</xdr:col>
      <xdr:colOff>183174</xdr:colOff>
      <xdr:row>156</xdr:row>
      <xdr:rowOff>64902</xdr:rowOff>
    </xdr:to>
    <xdr:graphicFrame macro="">
      <xdr:nvGraphicFramePr>
        <xdr:cNvPr id="3894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838200</xdr:colOff>
          <xdr:row>0</xdr:row>
          <xdr:rowOff>180975</xdr:rowOff>
        </xdr:from>
        <xdr:to>
          <xdr:col>4</xdr:col>
          <xdr:colOff>38100</xdr:colOff>
          <xdr:row>3</xdr:row>
          <xdr:rowOff>142875</xdr:rowOff>
        </xdr:to>
        <xdr:sp macro="" textlink="">
          <xdr:nvSpPr>
            <xdr:cNvPr id="38916" name="Object 4" hidden="1">
              <a:extLst>
                <a:ext uri="{63B3BB69-23CF-44E3-9099-C40C66FF867C}">
                  <a14:compatExt spid="_x0000_s389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902154</xdr:colOff>
      <xdr:row>112</xdr:row>
      <xdr:rowOff>155727</xdr:rowOff>
    </xdr:from>
    <xdr:to>
      <xdr:col>25</xdr:col>
      <xdr:colOff>488346</xdr:colOff>
      <xdr:row>155</xdr:row>
      <xdr:rowOff>146202</xdr:rowOff>
    </xdr:to>
    <xdr:graphicFrame macro="">
      <xdr:nvGraphicFramePr>
        <xdr:cNvPr id="5225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752475</xdr:colOff>
          <xdr:row>0</xdr:row>
          <xdr:rowOff>190500</xdr:rowOff>
        </xdr:from>
        <xdr:to>
          <xdr:col>3</xdr:col>
          <xdr:colOff>800100</xdr:colOff>
          <xdr:row>3</xdr:row>
          <xdr:rowOff>152400</xdr:rowOff>
        </xdr:to>
        <xdr:sp macro="" textlink="">
          <xdr:nvSpPr>
            <xdr:cNvPr id="52225" name="Object 1" hidden="1">
              <a:extLst>
                <a:ext uri="{63B3BB69-23CF-44E3-9099-C40C66FF867C}">
                  <a14:compatExt spid="_x0000_s52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11311</xdr:colOff>
      <xdr:row>114</xdr:row>
      <xdr:rowOff>20834</xdr:rowOff>
    </xdr:from>
    <xdr:to>
      <xdr:col>25</xdr:col>
      <xdr:colOff>571501</xdr:colOff>
      <xdr:row>157</xdr:row>
      <xdr:rowOff>100605</xdr:rowOff>
    </xdr:to>
    <xdr:graphicFrame macro="">
      <xdr:nvGraphicFramePr>
        <xdr:cNvPr id="6761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771525</xdr:colOff>
          <xdr:row>0</xdr:row>
          <xdr:rowOff>180975</xdr:rowOff>
        </xdr:from>
        <xdr:to>
          <xdr:col>3</xdr:col>
          <xdr:colOff>819150</xdr:colOff>
          <xdr:row>3</xdr:row>
          <xdr:rowOff>142875</xdr:rowOff>
        </xdr:to>
        <xdr:sp macro="" textlink="">
          <xdr:nvSpPr>
            <xdr:cNvPr id="67585" name="Object 1" hidden="1">
              <a:extLst>
                <a:ext uri="{63B3BB69-23CF-44E3-9099-C40C66FF867C}">
                  <a14:compatExt spid="_x0000_s67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191559</xdr:colOff>
      <xdr:row>112</xdr:row>
      <xdr:rowOff>148167</xdr:rowOff>
    </xdr:from>
    <xdr:to>
      <xdr:col>26</xdr:col>
      <xdr:colOff>15875</xdr:colOff>
      <xdr:row>156</xdr:row>
      <xdr:rowOff>98955</xdr:rowOff>
    </xdr:to>
    <xdr:graphicFrame macro="">
      <xdr:nvGraphicFramePr>
        <xdr:cNvPr id="850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771525</xdr:colOff>
          <xdr:row>0</xdr:row>
          <xdr:rowOff>200025</xdr:rowOff>
        </xdr:from>
        <xdr:to>
          <xdr:col>3</xdr:col>
          <xdr:colOff>819150</xdr:colOff>
          <xdr:row>3</xdr:row>
          <xdr:rowOff>161925</xdr:rowOff>
        </xdr:to>
        <xdr:sp macro="" textlink="">
          <xdr:nvSpPr>
            <xdr:cNvPr id="84993" name="Object 1" hidden="1">
              <a:extLst>
                <a:ext uri="{63B3BB69-23CF-44E3-9099-C40C66FF867C}">
                  <a14:compatExt spid="_x0000_s849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814980</xdr:colOff>
      <xdr:row>114</xdr:row>
      <xdr:rowOff>154781</xdr:rowOff>
    </xdr:from>
    <xdr:to>
      <xdr:col>26</xdr:col>
      <xdr:colOff>631029</xdr:colOff>
      <xdr:row>158</xdr:row>
      <xdr:rowOff>70841</xdr:rowOff>
    </xdr:to>
    <xdr:graphicFrame macro="">
      <xdr:nvGraphicFramePr>
        <xdr:cNvPr id="10448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762000</xdr:colOff>
          <xdr:row>0</xdr:row>
          <xdr:rowOff>161925</xdr:rowOff>
        </xdr:from>
        <xdr:to>
          <xdr:col>3</xdr:col>
          <xdr:colOff>809625</xdr:colOff>
          <xdr:row>3</xdr:row>
          <xdr:rowOff>123825</xdr:rowOff>
        </xdr:to>
        <xdr:sp macro="" textlink="">
          <xdr:nvSpPr>
            <xdr:cNvPr id="104449" name="Object 1" hidden="1">
              <a:extLst>
                <a:ext uri="{63B3BB69-23CF-44E3-9099-C40C66FF867C}">
                  <a14:compatExt spid="_x0000_s104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828675</xdr:colOff>
          <xdr:row>43</xdr:row>
          <xdr:rowOff>76200</xdr:rowOff>
        </xdr:from>
        <xdr:to>
          <xdr:col>4</xdr:col>
          <xdr:colOff>28575</xdr:colOff>
          <xdr:row>47</xdr:row>
          <xdr:rowOff>104775</xdr:rowOff>
        </xdr:to>
        <xdr:sp macro="" textlink="">
          <xdr:nvSpPr>
            <xdr:cNvPr id="104451" name="Object 3" hidden="1">
              <a:extLst>
                <a:ext uri="{63B3BB69-23CF-44E3-9099-C40C66FF867C}">
                  <a14:compatExt spid="_x0000_s104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42</xdr:row>
          <xdr:rowOff>219075</xdr:rowOff>
        </xdr:from>
        <xdr:to>
          <xdr:col>3</xdr:col>
          <xdr:colOff>723900</xdr:colOff>
          <xdr:row>46</xdr:row>
          <xdr:rowOff>76200</xdr:rowOff>
        </xdr:to>
        <xdr:sp macro="" textlink="">
          <xdr:nvSpPr>
            <xdr:cNvPr id="104482" name="Object 34" hidden="1">
              <a:extLst>
                <a:ext uri="{63B3BB69-23CF-44E3-9099-C40C66FF867C}">
                  <a14:compatExt spid="_x0000_s104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1070570</xdr:colOff>
      <xdr:row>115</xdr:row>
      <xdr:rowOff>128984</xdr:rowOff>
    </xdr:from>
    <xdr:to>
      <xdr:col>24</xdr:col>
      <xdr:colOff>229195</xdr:colOff>
      <xdr:row>155</xdr:row>
      <xdr:rowOff>74811</xdr:rowOff>
    </xdr:to>
    <xdr:graphicFrame macro="">
      <xdr:nvGraphicFramePr>
        <xdr:cNvPr id="3804389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733425</xdr:colOff>
          <xdr:row>0</xdr:row>
          <xdr:rowOff>190500</xdr:rowOff>
        </xdr:from>
        <xdr:to>
          <xdr:col>3</xdr:col>
          <xdr:colOff>781050</xdr:colOff>
          <xdr:row>3</xdr:row>
          <xdr:rowOff>152400</xdr:rowOff>
        </xdr:to>
        <xdr:sp macro="" textlink="">
          <xdr:nvSpPr>
            <xdr:cNvPr id="125953" name="Object 1" hidden="1">
              <a:extLst>
                <a:ext uri="{63B3BB69-23CF-44E3-9099-C40C66FF867C}">
                  <a14:compatExt spid="_x0000_s1259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582849</xdr:colOff>
      <xdr:row>114</xdr:row>
      <xdr:rowOff>64110</xdr:rowOff>
    </xdr:from>
    <xdr:to>
      <xdr:col>23</xdr:col>
      <xdr:colOff>606139</xdr:colOff>
      <xdr:row>158</xdr:row>
      <xdr:rowOff>69705</xdr:rowOff>
    </xdr:to>
    <xdr:graphicFrame macro="">
      <xdr:nvGraphicFramePr>
        <xdr:cNvPr id="1945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714375</xdr:colOff>
          <xdr:row>0</xdr:row>
          <xdr:rowOff>190500</xdr:rowOff>
        </xdr:from>
        <xdr:to>
          <xdr:col>3</xdr:col>
          <xdr:colOff>762000</xdr:colOff>
          <xdr:row>3</xdr:row>
          <xdr:rowOff>152400</xdr:rowOff>
        </xdr:to>
        <xdr:sp macro="" textlink="">
          <xdr:nvSpPr>
            <xdr:cNvPr id="194561" name="Object 1" hidden="1">
              <a:extLst>
                <a:ext uri="{63B3BB69-23CF-44E3-9099-C40C66FF867C}">
                  <a14:compatExt spid="_x0000_s194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265180</xdr:colOff>
      <xdr:row>112</xdr:row>
      <xdr:rowOff>109055</xdr:rowOff>
    </xdr:from>
    <xdr:to>
      <xdr:col>25</xdr:col>
      <xdr:colOff>771661</xdr:colOff>
      <xdr:row>155</xdr:row>
      <xdr:rowOff>127139</xdr:rowOff>
    </xdr:to>
    <xdr:graphicFrame macro="">
      <xdr:nvGraphicFramePr>
        <xdr:cNvPr id="2201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695325</xdr:colOff>
          <xdr:row>0</xdr:row>
          <xdr:rowOff>152400</xdr:rowOff>
        </xdr:from>
        <xdr:to>
          <xdr:col>3</xdr:col>
          <xdr:colOff>742950</xdr:colOff>
          <xdr:row>3</xdr:row>
          <xdr:rowOff>114300</xdr:rowOff>
        </xdr:to>
        <xdr:sp macro="" textlink="">
          <xdr:nvSpPr>
            <xdr:cNvPr id="220161" name="Object 1" hidden="1">
              <a:extLst>
                <a:ext uri="{63B3BB69-23CF-44E3-9099-C40C66FF867C}">
                  <a14:compatExt spid="_x0000_s2201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607091</xdr:colOff>
      <xdr:row>114</xdr:row>
      <xdr:rowOff>101420</xdr:rowOff>
    </xdr:from>
    <xdr:to>
      <xdr:col>25</xdr:col>
      <xdr:colOff>196475</xdr:colOff>
      <xdr:row>159</xdr:row>
      <xdr:rowOff>106550</xdr:rowOff>
    </xdr:to>
    <xdr:graphicFrame macro="">
      <xdr:nvGraphicFramePr>
        <xdr:cNvPr id="24783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733425</xdr:colOff>
          <xdr:row>1</xdr:row>
          <xdr:rowOff>66675</xdr:rowOff>
        </xdr:from>
        <xdr:to>
          <xdr:col>3</xdr:col>
          <xdr:colOff>781050</xdr:colOff>
          <xdr:row>4</xdr:row>
          <xdr:rowOff>85725</xdr:rowOff>
        </xdr:to>
        <xdr:sp macro="" textlink="">
          <xdr:nvSpPr>
            <xdr:cNvPr id="247809" name="Object 1" hidden="1">
              <a:extLst>
                <a:ext uri="{63B3BB69-23CF-44E3-9099-C40C66FF867C}">
                  <a14:compatExt spid="_x0000_s247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85725</xdr:colOff>
      <xdr:row>116</xdr:row>
      <xdr:rowOff>66817</xdr:rowOff>
    </xdr:from>
    <xdr:to>
      <xdr:col>25</xdr:col>
      <xdr:colOff>635474</xdr:colOff>
      <xdr:row>160</xdr:row>
      <xdr:rowOff>28858</xdr:rowOff>
    </xdr:to>
    <xdr:graphicFrame macro="">
      <xdr:nvGraphicFramePr>
        <xdr:cNvPr id="27755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723900</xdr:colOff>
          <xdr:row>0</xdr:row>
          <xdr:rowOff>180975</xdr:rowOff>
        </xdr:from>
        <xdr:to>
          <xdr:col>3</xdr:col>
          <xdr:colOff>771525</xdr:colOff>
          <xdr:row>3</xdr:row>
          <xdr:rowOff>142875</xdr:rowOff>
        </xdr:to>
        <xdr:sp macro="" textlink="">
          <xdr:nvSpPr>
            <xdr:cNvPr id="277505" name="Object 1" hidden="1">
              <a:extLst>
                <a:ext uri="{63B3BB69-23CF-44E3-9099-C40C66FF867C}">
                  <a14:compatExt spid="_x0000_s277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663000</xdr:colOff>
      <xdr:row>121</xdr:row>
      <xdr:rowOff>109682</xdr:rowOff>
    </xdr:from>
    <xdr:to>
      <xdr:col>23</xdr:col>
      <xdr:colOff>672525</xdr:colOff>
      <xdr:row>166</xdr:row>
      <xdr:rowOff>157883</xdr:rowOff>
    </xdr:to>
    <xdr:graphicFrame macro="">
      <xdr:nvGraphicFramePr>
        <xdr:cNvPr id="27855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685800</xdr:colOff>
          <xdr:row>0</xdr:row>
          <xdr:rowOff>161925</xdr:rowOff>
        </xdr:from>
        <xdr:to>
          <xdr:col>3</xdr:col>
          <xdr:colOff>733425</xdr:colOff>
          <xdr:row>3</xdr:row>
          <xdr:rowOff>123825</xdr:rowOff>
        </xdr:to>
        <xdr:sp macro="" textlink="">
          <xdr:nvSpPr>
            <xdr:cNvPr id="278529" name="Object 1" hidden="1">
              <a:extLst>
                <a:ext uri="{63B3BB69-23CF-44E3-9099-C40C66FF867C}">
                  <a14:compatExt spid="_x0000_s278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831864</xdr:colOff>
      <xdr:row>116</xdr:row>
      <xdr:rowOff>30608</xdr:rowOff>
    </xdr:from>
    <xdr:to>
      <xdr:col>23</xdr:col>
      <xdr:colOff>834806</xdr:colOff>
      <xdr:row>161</xdr:row>
      <xdr:rowOff>60771</xdr:rowOff>
    </xdr:to>
    <xdr:graphicFrame macro="">
      <xdr:nvGraphicFramePr>
        <xdr:cNvPr id="2795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657225</xdr:colOff>
          <xdr:row>0</xdr:row>
          <xdr:rowOff>142875</xdr:rowOff>
        </xdr:from>
        <xdr:to>
          <xdr:col>3</xdr:col>
          <xdr:colOff>704850</xdr:colOff>
          <xdr:row>3</xdr:row>
          <xdr:rowOff>104775</xdr:rowOff>
        </xdr:to>
        <xdr:sp macro="" textlink="">
          <xdr:nvSpPr>
            <xdr:cNvPr id="279553" name="Object 1" hidden="1">
              <a:extLst>
                <a:ext uri="{63B3BB69-23CF-44E3-9099-C40C66FF867C}">
                  <a14:compatExt spid="_x0000_s279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346683</xdr:colOff>
      <xdr:row>119</xdr:row>
      <xdr:rowOff>3915</xdr:rowOff>
    </xdr:from>
    <xdr:to>
      <xdr:col>24</xdr:col>
      <xdr:colOff>786791</xdr:colOff>
      <xdr:row>162</xdr:row>
      <xdr:rowOff>137918</xdr:rowOff>
    </xdr:to>
    <xdr:graphicFrame macro="">
      <xdr:nvGraphicFramePr>
        <xdr:cNvPr id="31542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657225</xdr:colOff>
          <xdr:row>0</xdr:row>
          <xdr:rowOff>142875</xdr:rowOff>
        </xdr:from>
        <xdr:to>
          <xdr:col>3</xdr:col>
          <xdr:colOff>704850</xdr:colOff>
          <xdr:row>3</xdr:row>
          <xdr:rowOff>104775</xdr:rowOff>
        </xdr:to>
        <xdr:sp macro="" textlink="">
          <xdr:nvSpPr>
            <xdr:cNvPr id="315393" name="Object 1" hidden="1">
              <a:extLst>
                <a:ext uri="{63B3BB69-23CF-44E3-9099-C40C66FF867C}">
                  <a14:compatExt spid="_x0000_s315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836991</xdr:colOff>
      <xdr:row>112</xdr:row>
      <xdr:rowOff>148913</xdr:rowOff>
    </xdr:from>
    <xdr:to>
      <xdr:col>26</xdr:col>
      <xdr:colOff>497714</xdr:colOff>
      <xdr:row>156</xdr:row>
      <xdr:rowOff>72310</xdr:rowOff>
    </xdr:to>
    <xdr:graphicFrame macro="">
      <xdr:nvGraphicFramePr>
        <xdr:cNvPr id="35331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657225</xdr:colOff>
          <xdr:row>0</xdr:row>
          <xdr:rowOff>142875</xdr:rowOff>
        </xdr:from>
        <xdr:to>
          <xdr:col>3</xdr:col>
          <xdr:colOff>704850</xdr:colOff>
          <xdr:row>3</xdr:row>
          <xdr:rowOff>104775</xdr:rowOff>
        </xdr:to>
        <xdr:sp macro="" textlink="">
          <xdr:nvSpPr>
            <xdr:cNvPr id="353281" name="Object 1" hidden="1">
              <a:extLst>
                <a:ext uri="{63B3BB69-23CF-44E3-9099-C40C66FF867C}">
                  <a14:compatExt spid="_x0000_s353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380472</xdr:colOff>
      <xdr:row>114</xdr:row>
      <xdr:rowOff>83192</xdr:rowOff>
    </xdr:from>
    <xdr:to>
      <xdr:col>27</xdr:col>
      <xdr:colOff>88572</xdr:colOff>
      <xdr:row>158</xdr:row>
      <xdr:rowOff>44359</xdr:rowOff>
    </xdr:to>
    <xdr:graphicFrame macro="">
      <xdr:nvGraphicFramePr>
        <xdr:cNvPr id="39324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638175</xdr:colOff>
          <xdr:row>0</xdr:row>
          <xdr:rowOff>219075</xdr:rowOff>
        </xdr:from>
        <xdr:to>
          <xdr:col>3</xdr:col>
          <xdr:colOff>685800</xdr:colOff>
          <xdr:row>3</xdr:row>
          <xdr:rowOff>180975</xdr:rowOff>
        </xdr:to>
        <xdr:sp macro="" textlink="">
          <xdr:nvSpPr>
            <xdr:cNvPr id="393217" name="Object 1" hidden="1">
              <a:extLst>
                <a:ext uri="{63B3BB69-23CF-44E3-9099-C40C66FF867C}">
                  <a14:compatExt spid="_x0000_s393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730494</xdr:colOff>
      <xdr:row>113</xdr:row>
      <xdr:rowOff>124558</xdr:rowOff>
    </xdr:from>
    <xdr:to>
      <xdr:col>25</xdr:col>
      <xdr:colOff>315058</xdr:colOff>
      <xdr:row>157</xdr:row>
      <xdr:rowOff>85725</xdr:rowOff>
    </xdr:to>
    <xdr:graphicFrame macro="">
      <xdr:nvGraphicFramePr>
        <xdr:cNvPr id="43523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619125</xdr:colOff>
          <xdr:row>0</xdr:row>
          <xdr:rowOff>200025</xdr:rowOff>
        </xdr:from>
        <xdr:to>
          <xdr:col>3</xdr:col>
          <xdr:colOff>666750</xdr:colOff>
          <xdr:row>3</xdr:row>
          <xdr:rowOff>161925</xdr:rowOff>
        </xdr:to>
        <xdr:sp macro="" textlink="">
          <xdr:nvSpPr>
            <xdr:cNvPr id="435201" name="Object 1" hidden="1">
              <a:extLst>
                <a:ext uri="{63B3BB69-23CF-44E3-9099-C40C66FF867C}">
                  <a14:compatExt spid="_x0000_s435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611732</xdr:colOff>
      <xdr:row>114</xdr:row>
      <xdr:rowOff>38384</xdr:rowOff>
    </xdr:from>
    <xdr:to>
      <xdr:col>26</xdr:col>
      <xdr:colOff>450661</xdr:colOff>
      <xdr:row>158</xdr:row>
      <xdr:rowOff>426</xdr:rowOff>
    </xdr:to>
    <xdr:graphicFrame macro="">
      <xdr:nvGraphicFramePr>
        <xdr:cNvPr id="3908922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695325</xdr:colOff>
          <xdr:row>1</xdr:row>
          <xdr:rowOff>66675</xdr:rowOff>
        </xdr:from>
        <xdr:to>
          <xdr:col>3</xdr:col>
          <xdr:colOff>742950</xdr:colOff>
          <xdr:row>4</xdr:row>
          <xdr:rowOff>85725</xdr:rowOff>
        </xdr:to>
        <xdr:sp macro="" textlink="">
          <xdr:nvSpPr>
            <xdr:cNvPr id="479233" name="Object 1" hidden="1">
              <a:extLst>
                <a:ext uri="{63B3BB69-23CF-44E3-9099-C40C66FF867C}">
                  <a14:compatExt spid="_x0000_s479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199456</xdr:colOff>
      <xdr:row>116</xdr:row>
      <xdr:rowOff>24168</xdr:rowOff>
    </xdr:from>
    <xdr:to>
      <xdr:col>25</xdr:col>
      <xdr:colOff>749205</xdr:colOff>
      <xdr:row>160</xdr:row>
      <xdr:rowOff>85726</xdr:rowOff>
    </xdr:to>
    <xdr:graphicFrame macro="">
      <xdr:nvGraphicFramePr>
        <xdr:cNvPr id="52533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695325</xdr:colOff>
      <xdr:row>0</xdr:row>
      <xdr:rowOff>180975</xdr:rowOff>
    </xdr:from>
    <xdr:to>
      <xdr:col>3</xdr:col>
      <xdr:colOff>742950</xdr:colOff>
      <xdr:row>3</xdr:row>
      <xdr:rowOff>142875</xdr:rowOff>
    </xdr:to>
    <xdr:pic>
      <xdr:nvPicPr>
        <xdr:cNvPr id="525340" name="Picture 675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57275" y="180975"/>
          <a:ext cx="1323975" cy="1009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1009361</xdr:colOff>
      <xdr:row>115</xdr:row>
      <xdr:rowOff>66386</xdr:rowOff>
    </xdr:from>
    <xdr:to>
      <xdr:col>24</xdr:col>
      <xdr:colOff>167409</xdr:colOff>
      <xdr:row>159</xdr:row>
      <xdr:rowOff>27997</xdr:rowOff>
    </xdr:to>
    <xdr:graphicFrame macro="">
      <xdr:nvGraphicFramePr>
        <xdr:cNvPr id="62057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714375</xdr:colOff>
          <xdr:row>0</xdr:row>
          <xdr:rowOff>142875</xdr:rowOff>
        </xdr:from>
        <xdr:to>
          <xdr:col>3</xdr:col>
          <xdr:colOff>762000</xdr:colOff>
          <xdr:row>3</xdr:row>
          <xdr:rowOff>104775</xdr:rowOff>
        </xdr:to>
        <xdr:sp macro="" textlink="">
          <xdr:nvSpPr>
            <xdr:cNvPr id="620545" name="Object 1" hidden="1">
              <a:extLst>
                <a:ext uri="{63B3BB69-23CF-44E3-9099-C40C66FF867C}">
                  <a14:compatExt spid="_x0000_s620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768113</xdr:colOff>
      <xdr:row>113</xdr:row>
      <xdr:rowOff>9951</xdr:rowOff>
    </xdr:from>
    <xdr:to>
      <xdr:col>25</xdr:col>
      <xdr:colOff>351146</xdr:colOff>
      <xdr:row>156</xdr:row>
      <xdr:rowOff>128373</xdr:rowOff>
    </xdr:to>
    <xdr:graphicFrame macro="">
      <xdr:nvGraphicFramePr>
        <xdr:cNvPr id="67074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685800</xdr:colOff>
          <xdr:row>0</xdr:row>
          <xdr:rowOff>190500</xdr:rowOff>
        </xdr:from>
        <xdr:to>
          <xdr:col>3</xdr:col>
          <xdr:colOff>733425</xdr:colOff>
          <xdr:row>3</xdr:row>
          <xdr:rowOff>152400</xdr:rowOff>
        </xdr:to>
        <xdr:sp macro="" textlink="">
          <xdr:nvSpPr>
            <xdr:cNvPr id="670721" name="Object 1" hidden="1">
              <a:extLst>
                <a:ext uri="{63B3BB69-23CF-44E3-9099-C40C66FF867C}">
                  <a14:compatExt spid="_x0000_s670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426</xdr:colOff>
      <xdr:row>113</xdr:row>
      <xdr:rowOff>34386</xdr:rowOff>
    </xdr:from>
    <xdr:to>
      <xdr:col>25</xdr:col>
      <xdr:colOff>593713</xdr:colOff>
      <xdr:row>157</xdr:row>
      <xdr:rowOff>103273</xdr:rowOff>
    </xdr:to>
    <xdr:graphicFrame macro="">
      <xdr:nvGraphicFramePr>
        <xdr:cNvPr id="72369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714375</xdr:colOff>
          <xdr:row>0</xdr:row>
          <xdr:rowOff>161925</xdr:rowOff>
        </xdr:from>
        <xdr:to>
          <xdr:col>3</xdr:col>
          <xdr:colOff>762000</xdr:colOff>
          <xdr:row>3</xdr:row>
          <xdr:rowOff>123825</xdr:rowOff>
        </xdr:to>
        <xdr:sp macro="" textlink="">
          <xdr:nvSpPr>
            <xdr:cNvPr id="722945" name="Object 1" hidden="1">
              <a:extLst>
                <a:ext uri="{63B3BB69-23CF-44E3-9099-C40C66FF867C}">
                  <a14:compatExt spid="_x0000_s7229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421112</xdr:colOff>
      <xdr:row>112</xdr:row>
      <xdr:rowOff>28173</xdr:rowOff>
    </xdr:from>
    <xdr:to>
      <xdr:col>26</xdr:col>
      <xdr:colOff>148912</xdr:colOff>
      <xdr:row>155</xdr:row>
      <xdr:rowOff>112556</xdr:rowOff>
    </xdr:to>
    <xdr:graphicFrame macro="">
      <xdr:nvGraphicFramePr>
        <xdr:cNvPr id="77724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657225</xdr:colOff>
          <xdr:row>0</xdr:row>
          <xdr:rowOff>190500</xdr:rowOff>
        </xdr:from>
        <xdr:to>
          <xdr:col>3</xdr:col>
          <xdr:colOff>704850</xdr:colOff>
          <xdr:row>3</xdr:row>
          <xdr:rowOff>152400</xdr:rowOff>
        </xdr:to>
        <xdr:sp macro="" textlink="">
          <xdr:nvSpPr>
            <xdr:cNvPr id="777217" name="Object 1" hidden="1">
              <a:extLst>
                <a:ext uri="{63B3BB69-23CF-44E3-9099-C40C66FF867C}">
                  <a14:compatExt spid="_x0000_s777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466725</xdr:colOff>
      <xdr:row>113</xdr:row>
      <xdr:rowOff>65943</xdr:rowOff>
    </xdr:from>
    <xdr:to>
      <xdr:col>26</xdr:col>
      <xdr:colOff>227135</xdr:colOff>
      <xdr:row>157</xdr:row>
      <xdr:rowOff>27110</xdr:rowOff>
    </xdr:to>
    <xdr:graphicFrame macro="">
      <xdr:nvGraphicFramePr>
        <xdr:cNvPr id="83356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1</xdr:row>
          <xdr:rowOff>47625</xdr:rowOff>
        </xdr:from>
        <xdr:to>
          <xdr:col>3</xdr:col>
          <xdr:colOff>723900</xdr:colOff>
          <xdr:row>4</xdr:row>
          <xdr:rowOff>66675</xdr:rowOff>
        </xdr:to>
        <xdr:sp macro="" textlink="">
          <xdr:nvSpPr>
            <xdr:cNvPr id="833537" name="Object 1" hidden="1">
              <a:extLst>
                <a:ext uri="{63B3BB69-23CF-44E3-9099-C40C66FF867C}">
                  <a14:compatExt spid="_x0000_s833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555450</xdr:colOff>
      <xdr:row>113</xdr:row>
      <xdr:rowOff>108299</xdr:rowOff>
    </xdr:from>
    <xdr:to>
      <xdr:col>25</xdr:col>
      <xdr:colOff>147441</xdr:colOff>
      <xdr:row>157</xdr:row>
      <xdr:rowOff>85726</xdr:rowOff>
    </xdr:to>
    <xdr:graphicFrame macro="">
      <xdr:nvGraphicFramePr>
        <xdr:cNvPr id="89254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647700</xdr:colOff>
          <xdr:row>0</xdr:row>
          <xdr:rowOff>200025</xdr:rowOff>
        </xdr:from>
        <xdr:to>
          <xdr:col>3</xdr:col>
          <xdr:colOff>695325</xdr:colOff>
          <xdr:row>3</xdr:row>
          <xdr:rowOff>161925</xdr:rowOff>
        </xdr:to>
        <xdr:sp macro="" textlink="">
          <xdr:nvSpPr>
            <xdr:cNvPr id="891905" name="Object 1" hidden="1">
              <a:extLst>
                <a:ext uri="{63B3BB69-23CF-44E3-9099-C40C66FF867C}">
                  <a14:compatExt spid="_x0000_s8919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153400</xdr:colOff>
      <xdr:row>115</xdr:row>
      <xdr:rowOff>158105</xdr:rowOff>
    </xdr:from>
    <xdr:to>
      <xdr:col>25</xdr:col>
      <xdr:colOff>621938</xdr:colOff>
      <xdr:row>159</xdr:row>
      <xdr:rowOff>84222</xdr:rowOff>
    </xdr:to>
    <xdr:graphicFrame macro="">
      <xdr:nvGraphicFramePr>
        <xdr:cNvPr id="3942105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647700</xdr:colOff>
          <xdr:row>0</xdr:row>
          <xdr:rowOff>152400</xdr:rowOff>
        </xdr:from>
        <xdr:to>
          <xdr:col>3</xdr:col>
          <xdr:colOff>695325</xdr:colOff>
          <xdr:row>3</xdr:row>
          <xdr:rowOff>114300</xdr:rowOff>
        </xdr:to>
        <xdr:sp macro="" textlink="">
          <xdr:nvSpPr>
            <xdr:cNvPr id="952321" name="Object 1" hidden="1">
              <a:extLst>
                <a:ext uri="{63B3BB69-23CF-44E3-9099-C40C66FF867C}">
                  <a14:compatExt spid="_x0000_s952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586397</xdr:colOff>
      <xdr:row>114</xdr:row>
      <xdr:rowOff>21981</xdr:rowOff>
    </xdr:from>
    <xdr:to>
      <xdr:col>25</xdr:col>
      <xdr:colOff>192941</xdr:colOff>
      <xdr:row>157</xdr:row>
      <xdr:rowOff>134570</xdr:rowOff>
    </xdr:to>
    <xdr:graphicFrame macro="">
      <xdr:nvGraphicFramePr>
        <xdr:cNvPr id="1014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647700</xdr:colOff>
          <xdr:row>0</xdr:row>
          <xdr:rowOff>142875</xdr:rowOff>
        </xdr:from>
        <xdr:to>
          <xdr:col>3</xdr:col>
          <xdr:colOff>695325</xdr:colOff>
          <xdr:row>3</xdr:row>
          <xdr:rowOff>104775</xdr:rowOff>
        </xdr:to>
        <xdr:sp macro="" textlink="">
          <xdr:nvSpPr>
            <xdr:cNvPr id="1014785" name="Object 1" hidden="1">
              <a:extLst>
                <a:ext uri="{63B3BB69-23CF-44E3-9099-C40C66FF867C}">
                  <a14:compatExt spid="_x0000_s1014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15688</xdr:colOff>
      <xdr:row>112</xdr:row>
      <xdr:rowOff>67235</xdr:rowOff>
    </xdr:from>
    <xdr:to>
      <xdr:col>25</xdr:col>
      <xdr:colOff>683559</xdr:colOff>
      <xdr:row>155</xdr:row>
      <xdr:rowOff>57710</xdr:rowOff>
    </xdr:to>
    <xdr:graphicFrame macro="">
      <xdr:nvGraphicFramePr>
        <xdr:cNvPr id="107932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838200</xdr:colOff>
          <xdr:row>0</xdr:row>
          <xdr:rowOff>219075</xdr:rowOff>
        </xdr:from>
        <xdr:to>
          <xdr:col>4</xdr:col>
          <xdr:colOff>38100</xdr:colOff>
          <xdr:row>3</xdr:row>
          <xdr:rowOff>180975</xdr:rowOff>
        </xdr:to>
        <xdr:sp macro="" textlink="">
          <xdr:nvSpPr>
            <xdr:cNvPr id="1079297" name="Object 1" hidden="1">
              <a:extLst>
                <a:ext uri="{63B3BB69-23CF-44E3-9099-C40C66FF867C}">
                  <a14:compatExt spid="_x0000_s1079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244474</xdr:colOff>
      <xdr:row>112</xdr:row>
      <xdr:rowOff>138545</xdr:rowOff>
    </xdr:from>
    <xdr:to>
      <xdr:col>25</xdr:col>
      <xdr:colOff>816840</xdr:colOff>
      <xdr:row>156</xdr:row>
      <xdr:rowOff>100156</xdr:rowOff>
    </xdr:to>
    <xdr:graphicFrame macro="">
      <xdr:nvGraphicFramePr>
        <xdr:cNvPr id="114589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647700</xdr:colOff>
          <xdr:row>0</xdr:row>
          <xdr:rowOff>123825</xdr:rowOff>
        </xdr:from>
        <xdr:to>
          <xdr:col>3</xdr:col>
          <xdr:colOff>695325</xdr:colOff>
          <xdr:row>3</xdr:row>
          <xdr:rowOff>85725</xdr:rowOff>
        </xdr:to>
        <xdr:sp macro="" textlink="">
          <xdr:nvSpPr>
            <xdr:cNvPr id="1145857" name="Object 1" hidden="1">
              <a:extLst>
                <a:ext uri="{63B3BB69-23CF-44E3-9099-C40C66FF867C}">
                  <a14:compatExt spid="_x0000_s1145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807317</xdr:colOff>
      <xdr:row>110</xdr:row>
      <xdr:rowOff>95250</xdr:rowOff>
    </xdr:from>
    <xdr:to>
      <xdr:col>25</xdr:col>
      <xdr:colOff>383888</xdr:colOff>
      <xdr:row>154</xdr:row>
      <xdr:rowOff>42429</xdr:rowOff>
    </xdr:to>
    <xdr:graphicFrame macro="">
      <xdr:nvGraphicFramePr>
        <xdr:cNvPr id="121449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0</xdr:row>
          <xdr:rowOff>142875</xdr:rowOff>
        </xdr:from>
        <xdr:to>
          <xdr:col>3</xdr:col>
          <xdr:colOff>723900</xdr:colOff>
          <xdr:row>3</xdr:row>
          <xdr:rowOff>104775</xdr:rowOff>
        </xdr:to>
        <xdr:sp macro="" textlink="">
          <xdr:nvSpPr>
            <xdr:cNvPr id="1214465" name="Object 1" hidden="1">
              <a:extLst>
                <a:ext uri="{63B3BB69-23CF-44E3-9099-C40C66FF867C}">
                  <a14:compatExt spid="_x0000_s1214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98258</xdr:colOff>
      <xdr:row>112</xdr:row>
      <xdr:rowOff>20053</xdr:rowOff>
    </xdr:from>
    <xdr:to>
      <xdr:col>25</xdr:col>
      <xdr:colOff>671764</xdr:colOff>
      <xdr:row>155</xdr:row>
      <xdr:rowOff>98258</xdr:rowOff>
    </xdr:to>
    <xdr:graphicFrame macro="">
      <xdr:nvGraphicFramePr>
        <xdr:cNvPr id="128514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0</xdr:row>
          <xdr:rowOff>180975</xdr:rowOff>
        </xdr:from>
        <xdr:to>
          <xdr:col>3</xdr:col>
          <xdr:colOff>723900</xdr:colOff>
          <xdr:row>3</xdr:row>
          <xdr:rowOff>142875</xdr:rowOff>
        </xdr:to>
        <xdr:sp macro="" textlink="">
          <xdr:nvSpPr>
            <xdr:cNvPr id="1285121" name="Object 1" hidden="1">
              <a:extLst>
                <a:ext uri="{63B3BB69-23CF-44E3-9099-C40C66FF867C}">
                  <a14:compatExt spid="_x0000_s128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476249</xdr:colOff>
      <xdr:row>117</xdr:row>
      <xdr:rowOff>7519</xdr:rowOff>
    </xdr:from>
    <xdr:to>
      <xdr:col>24</xdr:col>
      <xdr:colOff>120315</xdr:colOff>
      <xdr:row>160</xdr:row>
      <xdr:rowOff>85725</xdr:rowOff>
    </xdr:to>
    <xdr:graphicFrame macro="">
      <xdr:nvGraphicFramePr>
        <xdr:cNvPr id="13578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0</xdr:row>
          <xdr:rowOff>180975</xdr:rowOff>
        </xdr:from>
        <xdr:to>
          <xdr:col>3</xdr:col>
          <xdr:colOff>723900</xdr:colOff>
          <xdr:row>3</xdr:row>
          <xdr:rowOff>142875</xdr:rowOff>
        </xdr:to>
        <xdr:sp macro="" textlink="">
          <xdr:nvSpPr>
            <xdr:cNvPr id="1357825" name="Object 1" hidden="1">
              <a:extLst>
                <a:ext uri="{63B3BB69-23CF-44E3-9099-C40C66FF867C}">
                  <a14:compatExt spid="_x0000_s1357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353786</xdr:colOff>
      <xdr:row>112</xdr:row>
      <xdr:rowOff>122464</xdr:rowOff>
    </xdr:from>
    <xdr:to>
      <xdr:col>24</xdr:col>
      <xdr:colOff>557893</xdr:colOff>
      <xdr:row>156</xdr:row>
      <xdr:rowOff>58511</xdr:rowOff>
    </xdr:to>
    <xdr:graphicFrame macro="">
      <xdr:nvGraphicFramePr>
        <xdr:cNvPr id="143260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0</xdr:row>
          <xdr:rowOff>238125</xdr:rowOff>
        </xdr:from>
        <xdr:to>
          <xdr:col>3</xdr:col>
          <xdr:colOff>723900</xdr:colOff>
          <xdr:row>3</xdr:row>
          <xdr:rowOff>200025</xdr:rowOff>
        </xdr:to>
        <xdr:sp macro="" textlink="">
          <xdr:nvSpPr>
            <xdr:cNvPr id="1432577" name="Object 1" hidden="1">
              <a:extLst>
                <a:ext uri="{63B3BB69-23CF-44E3-9099-C40C66FF867C}">
                  <a14:compatExt spid="_x0000_s1432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99941</xdr:colOff>
      <xdr:row>116</xdr:row>
      <xdr:rowOff>109466</xdr:rowOff>
    </xdr:from>
    <xdr:to>
      <xdr:col>26</xdr:col>
      <xdr:colOff>635474</xdr:colOff>
      <xdr:row>160</xdr:row>
      <xdr:rowOff>71507</xdr:rowOff>
    </xdr:to>
    <xdr:graphicFrame macro="">
      <xdr:nvGraphicFramePr>
        <xdr:cNvPr id="150940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685800</xdr:colOff>
          <xdr:row>0</xdr:row>
          <xdr:rowOff>180975</xdr:rowOff>
        </xdr:from>
        <xdr:to>
          <xdr:col>3</xdr:col>
          <xdr:colOff>733425</xdr:colOff>
          <xdr:row>3</xdr:row>
          <xdr:rowOff>142875</xdr:rowOff>
        </xdr:to>
        <xdr:sp macro="" textlink="">
          <xdr:nvSpPr>
            <xdr:cNvPr id="1509377" name="Object 1" hidden="1">
              <a:extLst>
                <a:ext uri="{63B3BB69-23CF-44E3-9099-C40C66FF867C}">
                  <a14:compatExt spid="_x0000_s1509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baima\Desktop\ingombranti%20prov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o Ciriè"/>
      <sheetName val="eco San Carlo"/>
      <sheetName val="eco Nole"/>
      <sheetName val="eco Lanzo"/>
      <sheetName val="eco Grosso"/>
      <sheetName val="eco Givoletto"/>
      <sheetName val="eco Fiano"/>
      <sheetName val="Eco S Maurizio"/>
      <sheetName val="Eco Cantoira"/>
      <sheetName val="Eco Vauda"/>
      <sheetName val="Foglio38"/>
      <sheetName val="Ala di Stura"/>
      <sheetName val="Balangero"/>
      <sheetName val="Balme"/>
      <sheetName val="Barbania"/>
      <sheetName val="Cafasse"/>
      <sheetName val="Ciriè"/>
      <sheetName val="Chialamberto"/>
      <sheetName val="Coassolo T.se"/>
      <sheetName val="Corio"/>
      <sheetName val="Fiano"/>
      <sheetName val="Front"/>
      <sheetName val="Germagnano"/>
      <sheetName val="Givoletto"/>
      <sheetName val="Groscavallo"/>
      <sheetName val="Grosso"/>
      <sheetName val="La Cassa"/>
      <sheetName val="Lanzo T.se"/>
      <sheetName val="Lemie"/>
      <sheetName val="Mathi"/>
      <sheetName val="Mezzenile"/>
      <sheetName val="Monastero"/>
      <sheetName val="Nole"/>
      <sheetName val="Robassomero"/>
      <sheetName val="Rocca"/>
      <sheetName val="San Francesco al Campo"/>
      <sheetName val="San Maurizio C.se"/>
      <sheetName val="Traves"/>
      <sheetName val="riepilogo ecostazioni"/>
      <sheetName val="Usseglio"/>
      <sheetName val="Val della Torre"/>
      <sheetName val="Varisella"/>
      <sheetName val="Vauda"/>
      <sheetName val="Villanova"/>
      <sheetName val="Viù"/>
      <sheetName val="ingombranti prov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J3">
            <v>2.4</v>
          </cell>
        </row>
        <row r="4">
          <cell r="J4">
            <v>0.62</v>
          </cell>
        </row>
        <row r="5">
          <cell r="J5">
            <v>1.74</v>
          </cell>
        </row>
        <row r="6">
          <cell r="J6">
            <v>0.7</v>
          </cell>
        </row>
        <row r="7">
          <cell r="J7">
            <v>1.62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2.02</v>
          </cell>
        </row>
        <row r="12">
          <cell r="J12">
            <v>2.8</v>
          </cell>
        </row>
        <row r="13">
          <cell r="J13">
            <v>1.6600000000000001</v>
          </cell>
        </row>
        <row r="14">
          <cell r="J14">
            <v>1.26</v>
          </cell>
        </row>
        <row r="15">
          <cell r="J15">
            <v>1.26</v>
          </cell>
        </row>
        <row r="16">
          <cell r="J16">
            <v>0</v>
          </cell>
        </row>
        <row r="17">
          <cell r="J17">
            <v>0.68</v>
          </cell>
        </row>
        <row r="18">
          <cell r="J18">
            <v>1.36</v>
          </cell>
        </row>
        <row r="19">
          <cell r="J19">
            <v>0.24000000000000002</v>
          </cell>
        </row>
        <row r="20">
          <cell r="J20">
            <v>0</v>
          </cell>
        </row>
        <row r="21">
          <cell r="J21">
            <v>0.64</v>
          </cell>
        </row>
        <row r="22">
          <cell r="J22">
            <v>3.14</v>
          </cell>
        </row>
        <row r="23">
          <cell r="J23">
            <v>1.8199999999999998</v>
          </cell>
        </row>
        <row r="24">
          <cell r="J24">
            <v>2.4</v>
          </cell>
        </row>
        <row r="25">
          <cell r="J25">
            <v>1.4</v>
          </cell>
        </row>
        <row r="26">
          <cell r="J26">
            <v>1.6800000000000002</v>
          </cell>
        </row>
        <row r="27">
          <cell r="J27">
            <v>0</v>
          </cell>
        </row>
        <row r="28">
          <cell r="J28">
            <v>1.18</v>
          </cell>
        </row>
        <row r="29">
          <cell r="J29">
            <v>0.96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2.58</v>
          </cell>
        </row>
        <row r="33">
          <cell r="J33">
            <v>1.76</v>
          </cell>
        </row>
        <row r="34">
          <cell r="J34">
            <v>1.58</v>
          </cell>
        </row>
        <row r="35">
          <cell r="J35">
            <v>2.1799999999999997</v>
          </cell>
        </row>
        <row r="36">
          <cell r="J36">
            <v>0</v>
          </cell>
        </row>
        <row r="37">
          <cell r="J37">
            <v>0.18</v>
          </cell>
        </row>
        <row r="38">
          <cell r="J38">
            <v>0.2</v>
          </cell>
        </row>
        <row r="39">
          <cell r="J39">
            <v>0.32</v>
          </cell>
        </row>
        <row r="40">
          <cell r="J40">
            <v>3.7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mments" Target="../comments1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.doc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omments" Target="../comments2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.doc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omments" Target="../comments3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omments" Target="../comments4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4.doc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omments" Target="../comments5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5.doc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omments" Target="../comments6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6.doc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Microsoft_Word_97_-_2003_Document7.doc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Relationship Id="rId5" Type="http://schemas.openxmlformats.org/officeDocument/2006/relationships/comments" Target="../comments7.xml"/><Relationship Id="rId4" Type="http://schemas.openxmlformats.org/officeDocument/2006/relationships/image" Target="../media/image1.emf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Microsoft_Word_97_-_2003_Document8.doc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8.xml"/><Relationship Id="rId5" Type="http://schemas.openxmlformats.org/officeDocument/2006/relationships/comments" Target="../comments8.xml"/><Relationship Id="rId4" Type="http://schemas.openxmlformats.org/officeDocument/2006/relationships/image" Target="../media/image1.emf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Relationship Id="rId6" Type="http://schemas.openxmlformats.org/officeDocument/2006/relationships/comments" Target="../comments9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9.doc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omments" Target="../comments10.xml"/><Relationship Id="rId3" Type="http://schemas.openxmlformats.org/officeDocument/2006/relationships/vmlDrawing" Target="../drawings/vmlDrawing10.vml"/><Relationship Id="rId7" Type="http://schemas.openxmlformats.org/officeDocument/2006/relationships/oleObject" Target="../embeddings/Microsoft_Word_97_-_2003_Document12.doc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Microsoft_Word_97_-_2003_Document11.doc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0.doc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Relationship Id="rId6" Type="http://schemas.openxmlformats.org/officeDocument/2006/relationships/comments" Target="../comments11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3.doc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Relationship Id="rId6" Type="http://schemas.openxmlformats.org/officeDocument/2006/relationships/comments" Target="../comments12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4.doc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Relationship Id="rId6" Type="http://schemas.openxmlformats.org/officeDocument/2006/relationships/comments" Target="../comments13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5.doc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Relationship Id="rId6" Type="http://schemas.openxmlformats.org/officeDocument/2006/relationships/comments" Target="../comments14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6.doc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3.bin"/><Relationship Id="rId6" Type="http://schemas.openxmlformats.org/officeDocument/2006/relationships/comments" Target="../comments15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7.doc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4.bin"/><Relationship Id="rId6" Type="http://schemas.openxmlformats.org/officeDocument/2006/relationships/comments" Target="../comments16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8.doc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5.bin"/><Relationship Id="rId6" Type="http://schemas.openxmlformats.org/officeDocument/2006/relationships/comments" Target="../comments17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9.doc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6.bin"/><Relationship Id="rId6" Type="http://schemas.openxmlformats.org/officeDocument/2006/relationships/comments" Target="../comments18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0.doc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7.bin"/><Relationship Id="rId6" Type="http://schemas.openxmlformats.org/officeDocument/2006/relationships/comments" Target="../comments19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1.doc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8.bin"/><Relationship Id="rId6" Type="http://schemas.openxmlformats.org/officeDocument/2006/relationships/comments" Target="../comments20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2.doc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9.bin"/><Relationship Id="rId6" Type="http://schemas.openxmlformats.org/officeDocument/2006/relationships/comments" Target="../comments21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3.doc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Relationship Id="rId6" Type="http://schemas.openxmlformats.org/officeDocument/2006/relationships/comments" Target="../comments22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4.doc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2.bin"/><Relationship Id="rId6" Type="http://schemas.openxmlformats.org/officeDocument/2006/relationships/comments" Target="../comments24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5.doc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3.bin"/><Relationship Id="rId6" Type="http://schemas.openxmlformats.org/officeDocument/2006/relationships/comments" Target="../comments25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6.doc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4.bin"/><Relationship Id="rId6" Type="http://schemas.openxmlformats.org/officeDocument/2006/relationships/comments" Target="../comments26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7.doc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Relationship Id="rId6" Type="http://schemas.openxmlformats.org/officeDocument/2006/relationships/comments" Target="../comments27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8.doc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6.bin"/><Relationship Id="rId6" Type="http://schemas.openxmlformats.org/officeDocument/2006/relationships/comments" Target="../comments28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9.doc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7.bin"/><Relationship Id="rId6" Type="http://schemas.openxmlformats.org/officeDocument/2006/relationships/comments" Target="../comments29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0.doc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8.bin"/><Relationship Id="rId6" Type="http://schemas.openxmlformats.org/officeDocument/2006/relationships/comments" Target="../comments30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1.doc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9.bin"/><Relationship Id="rId6" Type="http://schemas.openxmlformats.org/officeDocument/2006/relationships/comments" Target="../comments31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2.doc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0.bin"/><Relationship Id="rId6" Type="http://schemas.openxmlformats.org/officeDocument/2006/relationships/comments" Target="../comments32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3.doc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1.bin"/><Relationship Id="rId6" Type="http://schemas.openxmlformats.org/officeDocument/2006/relationships/comments" Target="../comments33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4.doc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2.bin"/><Relationship Id="rId6" Type="http://schemas.openxmlformats.org/officeDocument/2006/relationships/comments" Target="../comments34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5.doc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3.bin"/><Relationship Id="rId6" Type="http://schemas.openxmlformats.org/officeDocument/2006/relationships/comments" Target="../comments35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6.doc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6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4.bin"/><Relationship Id="rId6" Type="http://schemas.openxmlformats.org/officeDocument/2006/relationships/comments" Target="../comments36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7.doc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5.bin"/><Relationship Id="rId6" Type="http://schemas.openxmlformats.org/officeDocument/2006/relationships/comments" Target="../comments37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8.doc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6.bin"/><Relationship Id="rId6" Type="http://schemas.openxmlformats.org/officeDocument/2006/relationships/comments" Target="../comments38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9.doc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42.xml"/><Relationship Id="rId1" Type="http://schemas.openxmlformats.org/officeDocument/2006/relationships/vmlDrawing" Target="../drawings/vmlDrawing4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57"/>
  <sheetViews>
    <sheetView topLeftCell="T10" zoomScale="71" zoomScaleNormal="71" workbookViewId="0">
      <selection activeCell="AK20" sqref="AK2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5703125" style="1" customWidth="1"/>
    <col min="5" max="5" width="12.7109375" style="1" customWidth="1"/>
    <col min="6" max="6" width="13.7109375" style="1" customWidth="1"/>
    <col min="7" max="7" width="15.5703125" style="1" customWidth="1"/>
    <col min="8" max="8" width="12.7109375" style="1" customWidth="1"/>
    <col min="9" max="9" width="16.7109375" style="1" customWidth="1"/>
    <col min="10" max="13" width="12.7109375" style="1" customWidth="1"/>
    <col min="14" max="14" width="12.85546875" style="1" customWidth="1"/>
    <col min="15" max="15" width="13.85546875" style="1" customWidth="1"/>
    <col min="16" max="16" width="13.5703125" style="1" customWidth="1"/>
    <col min="17" max="17" width="19" style="1" customWidth="1"/>
    <col min="18" max="18" width="17.7109375" style="1" customWidth="1"/>
    <col min="19" max="32" width="12.7109375" style="1" customWidth="1"/>
    <col min="33" max="33" width="13.5703125" style="1" customWidth="1"/>
    <col min="34" max="38" width="12.7109375" style="1" customWidth="1"/>
    <col min="39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2">
      <c r="C2" s="1136" t="s">
        <v>1</v>
      </c>
      <c r="D2" s="1136"/>
      <c r="E2" s="1136"/>
      <c r="F2" s="1136"/>
      <c r="G2" s="1136"/>
      <c r="H2" s="1136"/>
      <c r="I2" s="1136"/>
      <c r="J2" s="1136"/>
      <c r="K2" s="1136"/>
      <c r="L2" s="1136"/>
      <c r="M2" s="1136"/>
      <c r="N2" s="1136"/>
      <c r="O2" s="1136"/>
      <c r="P2" s="1136"/>
      <c r="Q2" s="1136"/>
      <c r="R2" s="1136"/>
      <c r="S2" s="1136"/>
      <c r="T2" s="1136"/>
      <c r="U2" s="1136"/>
      <c r="V2" s="1136"/>
      <c r="W2" s="1136"/>
      <c r="X2" s="1136"/>
      <c r="Y2" s="1136"/>
      <c r="Z2" s="1136"/>
      <c r="AA2" s="1136"/>
      <c r="AB2" s="1136"/>
      <c r="AC2" s="1136"/>
      <c r="AD2" s="1136"/>
      <c r="AE2" s="1136"/>
      <c r="AF2" s="1136"/>
      <c r="AG2" s="1136"/>
      <c r="AH2" s="1136"/>
      <c r="AI2" s="1136"/>
      <c r="AJ2" s="1136"/>
      <c r="AK2" s="1136"/>
      <c r="AL2" s="1136"/>
      <c r="AM2" s="1136"/>
      <c r="AN2" s="1136"/>
    </row>
    <row r="3" spans="3:40" ht="25.5" customHeight="1" x14ac:dyDescent="0.3">
      <c r="C3" s="1133" t="s">
        <v>270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thickBot="1" x14ac:dyDescent="0.25">
      <c r="C6" s="1131" t="s">
        <v>3</v>
      </c>
      <c r="D6" s="572" t="s">
        <v>4</v>
      </c>
      <c r="E6" s="350" t="s">
        <v>5</v>
      </c>
      <c r="F6" s="352" t="s">
        <v>6</v>
      </c>
      <c r="G6" s="352" t="s">
        <v>7</v>
      </c>
      <c r="H6" s="353" t="s">
        <v>8</v>
      </c>
      <c r="I6" s="351" t="s">
        <v>9</v>
      </c>
      <c r="J6" s="354" t="s">
        <v>10</v>
      </c>
      <c r="K6" s="350" t="s">
        <v>11</v>
      </c>
      <c r="L6" s="350" t="s">
        <v>12</v>
      </c>
      <c r="M6" s="355" t="s">
        <v>13</v>
      </c>
      <c r="N6" s="355" t="s">
        <v>14</v>
      </c>
      <c r="O6" s="355" t="s">
        <v>15</v>
      </c>
      <c r="P6" s="398" t="s">
        <v>16</v>
      </c>
      <c r="Q6" s="398" t="s">
        <v>17</v>
      </c>
      <c r="R6" s="356" t="s">
        <v>18</v>
      </c>
      <c r="S6" s="357" t="s">
        <v>19</v>
      </c>
      <c r="T6" s="357" t="s">
        <v>20</v>
      </c>
      <c r="U6" s="573" t="s">
        <v>21</v>
      </c>
      <c r="V6" s="574" t="s">
        <v>22</v>
      </c>
      <c r="W6" s="575" t="s">
        <v>23</v>
      </c>
      <c r="X6" s="360" t="s">
        <v>24</v>
      </c>
      <c r="Y6" s="360" t="s">
        <v>25</v>
      </c>
      <c r="Z6" s="360" t="s">
        <v>26</v>
      </c>
      <c r="AA6" s="360" t="s">
        <v>27</v>
      </c>
      <c r="AB6" s="360" t="s">
        <v>28</v>
      </c>
      <c r="AC6" s="360" t="s">
        <v>29</v>
      </c>
      <c r="AD6" s="360" t="s">
        <v>30</v>
      </c>
      <c r="AE6" s="360" t="s">
        <v>31</v>
      </c>
      <c r="AF6" s="360" t="s">
        <v>32</v>
      </c>
      <c r="AG6" s="529" t="s">
        <v>33</v>
      </c>
      <c r="AH6" s="382" t="s">
        <v>34</v>
      </c>
      <c r="AI6" s="600" t="s">
        <v>185</v>
      </c>
      <c r="AJ6" s="361" t="s">
        <v>36</v>
      </c>
      <c r="AK6" s="451" t="s">
        <v>37</v>
      </c>
      <c r="AL6" s="452" t="s">
        <v>38</v>
      </c>
      <c r="AM6" s="453" t="s">
        <v>39</v>
      </c>
      <c r="AN6" s="454" t="s">
        <v>40</v>
      </c>
    </row>
    <row r="7" spans="3:40" ht="13.5" customHeight="1" thickBot="1" x14ac:dyDescent="0.25">
      <c r="C7" s="1132"/>
      <c r="D7" s="315" t="s">
        <v>41</v>
      </c>
      <c r="E7" s="316" t="s">
        <v>41</v>
      </c>
      <c r="F7" s="316" t="s">
        <v>41</v>
      </c>
      <c r="G7" s="316" t="s">
        <v>41</v>
      </c>
      <c r="H7" s="399" t="s">
        <v>41</v>
      </c>
      <c r="I7" s="399" t="s">
        <v>41</v>
      </c>
      <c r="J7" s="399" t="s">
        <v>41</v>
      </c>
      <c r="K7" s="316" t="s">
        <v>41</v>
      </c>
      <c r="L7" s="316" t="s">
        <v>41</v>
      </c>
      <c r="M7" s="316" t="s">
        <v>41</v>
      </c>
      <c r="N7" s="316" t="s">
        <v>41</v>
      </c>
      <c r="O7" s="316" t="s">
        <v>41</v>
      </c>
      <c r="P7" s="316" t="s">
        <v>41</v>
      </c>
      <c r="Q7" s="316" t="s">
        <v>41</v>
      </c>
      <c r="R7" s="316" t="s">
        <v>41</v>
      </c>
      <c r="S7" s="318" t="s">
        <v>41</v>
      </c>
      <c r="T7" s="318" t="s">
        <v>41</v>
      </c>
      <c r="U7" s="319" t="s">
        <v>41</v>
      </c>
      <c r="V7" s="320" t="s">
        <v>41</v>
      </c>
      <c r="W7" s="321" t="s">
        <v>41</v>
      </c>
      <c r="X7" s="306" t="s">
        <v>41</v>
      </c>
      <c r="Y7" s="306" t="s">
        <v>41</v>
      </c>
      <c r="Z7" s="306" t="s">
        <v>41</v>
      </c>
      <c r="AA7" s="306" t="s">
        <v>41</v>
      </c>
      <c r="AB7" s="306" t="s">
        <v>41</v>
      </c>
      <c r="AC7" s="306" t="s">
        <v>41</v>
      </c>
      <c r="AD7" s="306" t="s">
        <v>41</v>
      </c>
      <c r="AE7" s="306" t="s">
        <v>41</v>
      </c>
      <c r="AF7" s="306" t="s">
        <v>41</v>
      </c>
      <c r="AG7" s="307" t="s">
        <v>41</v>
      </c>
      <c r="AH7" s="308" t="s">
        <v>41</v>
      </c>
      <c r="AI7" s="577" t="s">
        <v>41</v>
      </c>
      <c r="AJ7" s="310" t="s">
        <v>41</v>
      </c>
      <c r="AK7" s="311" t="s">
        <v>41</v>
      </c>
      <c r="AL7" s="312" t="s">
        <v>41</v>
      </c>
      <c r="AM7" s="313" t="s">
        <v>42</v>
      </c>
      <c r="AN7" s="314" t="s">
        <v>41</v>
      </c>
    </row>
    <row r="8" spans="3:40" ht="26.25" customHeight="1" x14ac:dyDescent="0.2">
      <c r="C8" s="343" t="s">
        <v>43</v>
      </c>
      <c r="D8" s="601">
        <v>420</v>
      </c>
      <c r="E8" s="601"/>
      <c r="F8" s="601">
        <v>1090</v>
      </c>
      <c r="G8" s="601"/>
      <c r="H8" s="667"/>
      <c r="I8" s="667"/>
      <c r="J8" s="667"/>
      <c r="K8" s="601"/>
      <c r="L8" s="601">
        <v>1020</v>
      </c>
      <c r="M8" s="601"/>
      <c r="N8" s="601"/>
      <c r="O8" s="601">
        <v>1860</v>
      </c>
      <c r="P8" s="616"/>
      <c r="Q8" s="616"/>
      <c r="R8" s="617">
        <f>SUM(AG8:AH8)</f>
        <v>0</v>
      </c>
      <c r="S8" s="248"/>
      <c r="T8" s="605">
        <v>1520</v>
      </c>
      <c r="U8" s="87">
        <f t="shared" ref="U8" si="0">SUM(W8:AF8)</f>
        <v>0</v>
      </c>
      <c r="V8" s="618">
        <v>0</v>
      </c>
      <c r="W8" s="619"/>
      <c r="X8" s="619"/>
      <c r="Y8" s="619"/>
      <c r="Z8" s="619"/>
      <c r="AA8" s="619"/>
      <c r="AB8" s="619"/>
      <c r="AC8" s="619"/>
      <c r="AD8" s="619"/>
      <c r="AE8" s="619"/>
      <c r="AF8" s="619"/>
      <c r="AG8" s="620"/>
      <c r="AH8" s="621"/>
      <c r="AI8" s="622"/>
      <c r="AJ8" s="71">
        <f>SUM(D8:T8)</f>
        <v>5910</v>
      </c>
      <c r="AK8" s="623">
        <v>10870</v>
      </c>
      <c r="AL8" s="578">
        <v>0</v>
      </c>
      <c r="AM8" s="53">
        <f t="shared" ref="AM8:AM19" si="1">(AJ8*100)/(AJ8+AN8)</f>
        <v>35.220500595947556</v>
      </c>
      <c r="AN8" s="54">
        <f t="shared" ref="AN8:AN18" si="2">AK8+AL8</f>
        <v>10870</v>
      </c>
    </row>
    <row r="9" spans="3:40" ht="26.25" customHeight="1" x14ac:dyDescent="0.2">
      <c r="C9" s="344" t="s">
        <v>44</v>
      </c>
      <c r="D9" s="242">
        <v>300</v>
      </c>
      <c r="E9" s="242"/>
      <c r="F9" s="242">
        <v>1460</v>
      </c>
      <c r="G9" s="242"/>
      <c r="H9" s="668"/>
      <c r="I9" s="668"/>
      <c r="J9" s="668"/>
      <c r="K9" s="242"/>
      <c r="L9" s="242">
        <v>880</v>
      </c>
      <c r="M9" s="242"/>
      <c r="N9" s="242"/>
      <c r="O9" s="242">
        <v>1750</v>
      </c>
      <c r="P9" s="58"/>
      <c r="Q9" s="58"/>
      <c r="R9" s="176">
        <f t="shared" ref="R9:R19" si="3">SUM(AG9:AH9)</f>
        <v>0</v>
      </c>
      <c r="S9" s="57"/>
      <c r="T9" s="59">
        <v>1800</v>
      </c>
      <c r="U9" s="60">
        <f>SUM(W9:AF9)</f>
        <v>0</v>
      </c>
      <c r="V9" s="61">
        <v>0</v>
      </c>
      <c r="W9" s="376"/>
      <c r="X9" s="376"/>
      <c r="Y9" s="376"/>
      <c r="Z9" s="376"/>
      <c r="AA9" s="376"/>
      <c r="AB9" s="376"/>
      <c r="AC9" s="376"/>
      <c r="AD9" s="376"/>
      <c r="AE9" s="376"/>
      <c r="AF9" s="376"/>
      <c r="AG9" s="62"/>
      <c r="AH9" s="63"/>
      <c r="AI9" s="390"/>
      <c r="AJ9" s="64">
        <f>SUM(D9:T9)</f>
        <v>6190</v>
      </c>
      <c r="AK9" s="65">
        <v>8860</v>
      </c>
      <c r="AL9" s="66">
        <v>0</v>
      </c>
      <c r="AM9" s="67">
        <f t="shared" si="1"/>
        <v>41.129568106312291</v>
      </c>
      <c r="AN9" s="68">
        <f>AK9+AL9</f>
        <v>8860</v>
      </c>
    </row>
    <row r="10" spans="3:40" ht="26.25" customHeight="1" x14ac:dyDescent="0.2">
      <c r="C10" s="345" t="s">
        <v>45</v>
      </c>
      <c r="D10" s="242">
        <v>480</v>
      </c>
      <c r="E10" s="242"/>
      <c r="F10" s="242">
        <v>3350</v>
      </c>
      <c r="G10" s="242"/>
      <c r="H10" s="668"/>
      <c r="I10" s="668"/>
      <c r="J10" s="668"/>
      <c r="K10" s="242"/>
      <c r="L10" s="242">
        <v>1320</v>
      </c>
      <c r="M10" s="242"/>
      <c r="N10" s="242"/>
      <c r="O10" s="242">
        <v>3820</v>
      </c>
      <c r="P10" s="58"/>
      <c r="Q10" s="58"/>
      <c r="R10" s="176">
        <f t="shared" si="3"/>
        <v>0</v>
      </c>
      <c r="S10" s="57"/>
      <c r="T10" s="59">
        <v>1640</v>
      </c>
      <c r="U10" s="69">
        <f>SUM(W10:AF10)</f>
        <v>0</v>
      </c>
      <c r="V10" s="61">
        <v>0</v>
      </c>
      <c r="W10" s="376"/>
      <c r="X10" s="376"/>
      <c r="Y10" s="376"/>
      <c r="Z10" s="376"/>
      <c r="AA10" s="376"/>
      <c r="AB10" s="376"/>
      <c r="AC10" s="376"/>
      <c r="AD10" s="376"/>
      <c r="AE10" s="376"/>
      <c r="AF10" s="376"/>
      <c r="AG10" s="377"/>
      <c r="AH10" s="378"/>
      <c r="AI10" s="393"/>
      <c r="AJ10" s="64">
        <f>SUM(D10:T10)</f>
        <v>10610</v>
      </c>
      <c r="AK10" s="65">
        <v>11990</v>
      </c>
      <c r="AL10" s="66">
        <v>0</v>
      </c>
      <c r="AM10" s="67">
        <f t="shared" si="1"/>
        <v>46.946902654867259</v>
      </c>
      <c r="AN10" s="68">
        <f>AK10+AL10</f>
        <v>11990</v>
      </c>
    </row>
    <row r="11" spans="3:40" ht="26.25" customHeight="1" x14ac:dyDescent="0.2">
      <c r="C11" s="345" t="s">
        <v>46</v>
      </c>
      <c r="D11" s="242">
        <v>240</v>
      </c>
      <c r="E11" s="242"/>
      <c r="F11" s="242">
        <v>3230</v>
      </c>
      <c r="G11" s="242"/>
      <c r="H11" s="668"/>
      <c r="I11" s="668"/>
      <c r="J11" s="668"/>
      <c r="K11" s="242"/>
      <c r="L11" s="242">
        <v>960</v>
      </c>
      <c r="M11" s="242"/>
      <c r="N11" s="242"/>
      <c r="O11" s="242">
        <v>2780</v>
      </c>
      <c r="P11" s="58"/>
      <c r="Q11" s="58"/>
      <c r="R11" s="176">
        <f t="shared" si="3"/>
        <v>0</v>
      </c>
      <c r="S11" s="57"/>
      <c r="T11" s="59">
        <v>0</v>
      </c>
      <c r="U11" s="70">
        <f>SUM(W11:AF11)</f>
        <v>0</v>
      </c>
      <c r="V11" s="61">
        <v>0</v>
      </c>
      <c r="W11" s="376"/>
      <c r="X11" s="376"/>
      <c r="Y11" s="376"/>
      <c r="Z11" s="376"/>
      <c r="AA11" s="376"/>
      <c r="AB11" s="376"/>
      <c r="AC11" s="376"/>
      <c r="AD11" s="376"/>
      <c r="AE11" s="376"/>
      <c r="AF11" s="376"/>
      <c r="AG11" s="377"/>
      <c r="AH11" s="378"/>
      <c r="AI11" s="393"/>
      <c r="AJ11" s="71">
        <f>SUM(D11:T11)</f>
        <v>7210</v>
      </c>
      <c r="AK11" s="65">
        <v>15100</v>
      </c>
      <c r="AL11" s="66">
        <v>0</v>
      </c>
      <c r="AM11" s="67">
        <f t="shared" si="1"/>
        <v>32.317346481398474</v>
      </c>
      <c r="AN11" s="68">
        <f>AK11+AL11</f>
        <v>15100</v>
      </c>
    </row>
    <row r="12" spans="3:40" ht="26.25" customHeight="1" x14ac:dyDescent="0.2">
      <c r="C12" s="346" t="s">
        <v>47</v>
      </c>
      <c r="D12" s="242">
        <v>540</v>
      </c>
      <c r="E12" s="242"/>
      <c r="F12" s="242">
        <v>2710</v>
      </c>
      <c r="G12" s="242"/>
      <c r="H12" s="668"/>
      <c r="I12" s="668"/>
      <c r="J12" s="668"/>
      <c r="K12" s="242"/>
      <c r="L12" s="242">
        <v>1170</v>
      </c>
      <c r="M12" s="242"/>
      <c r="N12" s="242"/>
      <c r="O12" s="242">
        <v>2550</v>
      </c>
      <c r="P12" s="241"/>
      <c r="Q12" s="241"/>
      <c r="R12" s="176">
        <f t="shared" si="3"/>
        <v>0</v>
      </c>
      <c r="S12" s="57"/>
      <c r="T12" s="59">
        <v>7780</v>
      </c>
      <c r="U12" s="69">
        <f t="shared" ref="U12:U13" si="4">SUM(W12:AF12)</f>
        <v>0</v>
      </c>
      <c r="V12" s="61">
        <v>0</v>
      </c>
      <c r="W12" s="376"/>
      <c r="X12" s="376"/>
      <c r="Y12" s="376"/>
      <c r="Z12" s="376"/>
      <c r="AA12" s="376"/>
      <c r="AB12" s="376"/>
      <c r="AC12" s="376"/>
      <c r="AD12" s="376"/>
      <c r="AE12" s="376"/>
      <c r="AF12" s="376"/>
      <c r="AG12" s="394"/>
      <c r="AH12" s="378"/>
      <c r="AI12" s="393"/>
      <c r="AJ12" s="64">
        <f>SUM(D12:T12)</f>
        <v>14750</v>
      </c>
      <c r="AK12" s="65">
        <v>11020</v>
      </c>
      <c r="AL12" s="66">
        <v>0</v>
      </c>
      <c r="AM12" s="67">
        <f t="shared" si="1"/>
        <v>57.237097400077609</v>
      </c>
      <c r="AN12" s="68">
        <f t="shared" si="2"/>
        <v>11020</v>
      </c>
    </row>
    <row r="13" spans="3:40" ht="26.25" customHeight="1" x14ac:dyDescent="0.2">
      <c r="C13" s="344" t="s">
        <v>48</v>
      </c>
      <c r="D13" s="243">
        <v>320</v>
      </c>
      <c r="E13" s="243">
        <v>2770</v>
      </c>
      <c r="F13" s="243">
        <v>2620</v>
      </c>
      <c r="G13" s="243"/>
      <c r="H13" s="669"/>
      <c r="I13" s="669"/>
      <c r="J13" s="669"/>
      <c r="K13" s="243"/>
      <c r="L13" s="243">
        <v>1330</v>
      </c>
      <c r="M13" s="243"/>
      <c r="N13" s="243"/>
      <c r="O13" s="243">
        <v>3690</v>
      </c>
      <c r="P13" s="75"/>
      <c r="Q13" s="75"/>
      <c r="R13" s="176">
        <f t="shared" si="3"/>
        <v>0</v>
      </c>
      <c r="S13" s="74"/>
      <c r="T13" s="76">
        <v>3060</v>
      </c>
      <c r="U13" s="69">
        <f t="shared" si="4"/>
        <v>0</v>
      </c>
      <c r="V13" s="77">
        <v>0</v>
      </c>
      <c r="W13" s="449"/>
      <c r="X13" s="449"/>
      <c r="Y13" s="449"/>
      <c r="Z13" s="449"/>
      <c r="AA13" s="449"/>
      <c r="AB13" s="449"/>
      <c r="AC13" s="449"/>
      <c r="AD13" s="449"/>
      <c r="AE13" s="449"/>
      <c r="AF13" s="449"/>
      <c r="AG13" s="552"/>
      <c r="AH13" s="553"/>
      <c r="AI13" s="554"/>
      <c r="AJ13" s="71">
        <f t="shared" ref="AJ13" si="5">SUM(D13:T13)</f>
        <v>13790</v>
      </c>
      <c r="AK13" s="78">
        <v>20880</v>
      </c>
      <c r="AL13" s="79">
        <v>0</v>
      </c>
      <c r="AM13" s="80">
        <f t="shared" si="1"/>
        <v>39.775021632535335</v>
      </c>
      <c r="AN13" s="81">
        <f t="shared" si="2"/>
        <v>20880</v>
      </c>
    </row>
    <row r="14" spans="3:40" ht="26.25" customHeight="1" x14ac:dyDescent="0.2">
      <c r="C14" s="345" t="s">
        <v>49</v>
      </c>
      <c r="D14" s="244">
        <v>720</v>
      </c>
      <c r="E14" s="244"/>
      <c r="F14" s="244">
        <v>4950</v>
      </c>
      <c r="G14" s="244"/>
      <c r="H14" s="668"/>
      <c r="I14" s="668"/>
      <c r="J14" s="668"/>
      <c r="K14" s="244"/>
      <c r="L14" s="244">
        <v>2410</v>
      </c>
      <c r="M14" s="244"/>
      <c r="N14" s="244"/>
      <c r="O14" s="244">
        <v>4580</v>
      </c>
      <c r="P14" s="58"/>
      <c r="Q14" s="58"/>
      <c r="R14" s="176">
        <f t="shared" si="3"/>
        <v>0</v>
      </c>
      <c r="S14" s="82"/>
      <c r="T14" s="83">
        <v>0</v>
      </c>
      <c r="U14" s="69">
        <f t="shared" ref="U14:U19" si="6">SUM(W14:AF14)</f>
        <v>0</v>
      </c>
      <c r="V14" s="84">
        <v>0</v>
      </c>
      <c r="W14" s="448"/>
      <c r="X14" s="448"/>
      <c r="Y14" s="448"/>
      <c r="Z14" s="448"/>
      <c r="AA14" s="448"/>
      <c r="AB14" s="448"/>
      <c r="AC14" s="448"/>
      <c r="AD14" s="448"/>
      <c r="AE14" s="448"/>
      <c r="AF14" s="448"/>
      <c r="AG14" s="85"/>
      <c r="AH14" s="86"/>
      <c r="AI14" s="390"/>
      <c r="AJ14" s="64">
        <f t="shared" ref="AJ14:AJ19" si="7">SUM(D14:T14)</f>
        <v>12660</v>
      </c>
      <c r="AK14" s="65">
        <v>18690</v>
      </c>
      <c r="AL14" s="66">
        <v>0</v>
      </c>
      <c r="AM14" s="67">
        <f t="shared" si="1"/>
        <v>40.382775119617222</v>
      </c>
      <c r="AN14" s="68">
        <f t="shared" si="2"/>
        <v>18690</v>
      </c>
    </row>
    <row r="15" spans="3:40" ht="26.25" customHeight="1" x14ac:dyDescent="0.2">
      <c r="C15" s="344" t="s">
        <v>50</v>
      </c>
      <c r="D15" s="244">
        <v>1100</v>
      </c>
      <c r="E15" s="244">
        <v>2220</v>
      </c>
      <c r="F15" s="244">
        <v>5590</v>
      </c>
      <c r="G15" s="244"/>
      <c r="H15" s="668"/>
      <c r="I15" s="668"/>
      <c r="J15" s="668"/>
      <c r="K15" s="244"/>
      <c r="L15" s="244">
        <v>2370</v>
      </c>
      <c r="M15" s="244"/>
      <c r="N15" s="244"/>
      <c r="O15" s="244">
        <v>6420</v>
      </c>
      <c r="P15" s="58"/>
      <c r="Q15" s="58"/>
      <c r="R15" s="176">
        <f t="shared" si="3"/>
        <v>0</v>
      </c>
      <c r="S15" s="82"/>
      <c r="T15" s="83">
        <v>10780</v>
      </c>
      <c r="U15" s="69">
        <f t="shared" si="6"/>
        <v>0</v>
      </c>
      <c r="V15" s="84">
        <v>0</v>
      </c>
      <c r="W15" s="448"/>
      <c r="X15" s="448"/>
      <c r="Y15" s="448"/>
      <c r="Z15" s="448"/>
      <c r="AA15" s="448"/>
      <c r="AB15" s="448"/>
      <c r="AC15" s="448"/>
      <c r="AD15" s="448"/>
      <c r="AE15" s="448"/>
      <c r="AF15" s="448"/>
      <c r="AG15" s="85"/>
      <c r="AH15" s="86"/>
      <c r="AI15" s="390"/>
      <c r="AJ15" s="71">
        <f t="shared" si="7"/>
        <v>28480</v>
      </c>
      <c r="AK15" s="65">
        <v>31920</v>
      </c>
      <c r="AL15" s="66">
        <v>0</v>
      </c>
      <c r="AM15" s="67">
        <f t="shared" si="1"/>
        <v>47.152317880794705</v>
      </c>
      <c r="AN15" s="68">
        <f t="shared" si="2"/>
        <v>31920</v>
      </c>
    </row>
    <row r="16" spans="3:40" ht="26.25" customHeight="1" x14ac:dyDescent="0.2">
      <c r="C16" s="345" t="s">
        <v>51</v>
      </c>
      <c r="D16" s="244">
        <v>680</v>
      </c>
      <c r="E16" s="244"/>
      <c r="F16" s="244">
        <v>2520</v>
      </c>
      <c r="G16" s="244"/>
      <c r="H16" s="668"/>
      <c r="I16" s="668"/>
      <c r="J16" s="668"/>
      <c r="K16" s="244"/>
      <c r="L16" s="244">
        <v>990</v>
      </c>
      <c r="M16" s="244"/>
      <c r="N16" s="244"/>
      <c r="O16" s="244">
        <v>2090</v>
      </c>
      <c r="P16" s="58"/>
      <c r="Q16" s="58"/>
      <c r="R16" s="176">
        <f t="shared" si="3"/>
        <v>0</v>
      </c>
      <c r="S16" s="82"/>
      <c r="T16" s="83">
        <v>4475</v>
      </c>
      <c r="U16" s="69">
        <f t="shared" si="6"/>
        <v>0</v>
      </c>
      <c r="V16" s="84">
        <v>0</v>
      </c>
      <c r="W16" s="448"/>
      <c r="X16" s="448"/>
      <c r="Y16" s="448"/>
      <c r="Z16" s="448"/>
      <c r="AA16" s="448"/>
      <c r="AB16" s="448"/>
      <c r="AC16" s="448"/>
      <c r="AD16" s="448"/>
      <c r="AE16" s="448"/>
      <c r="AF16" s="448"/>
      <c r="AG16" s="85"/>
      <c r="AH16" s="86"/>
      <c r="AI16" s="390"/>
      <c r="AJ16" s="64">
        <f t="shared" si="7"/>
        <v>10755</v>
      </c>
      <c r="AK16" s="65">
        <v>19580</v>
      </c>
      <c r="AL16" s="66">
        <v>0</v>
      </c>
      <c r="AM16" s="67">
        <f t="shared" si="1"/>
        <v>35.45409592879512</v>
      </c>
      <c r="AN16" s="68">
        <f t="shared" si="2"/>
        <v>19580</v>
      </c>
    </row>
    <row r="17" spans="3:40" ht="26.25" customHeight="1" x14ac:dyDescent="0.2">
      <c r="C17" s="345" t="s">
        <v>52</v>
      </c>
      <c r="D17" s="244">
        <v>260</v>
      </c>
      <c r="E17" s="244">
        <v>1410</v>
      </c>
      <c r="F17" s="244">
        <v>2080</v>
      </c>
      <c r="G17" s="244"/>
      <c r="H17" s="668"/>
      <c r="I17" s="668"/>
      <c r="J17" s="668"/>
      <c r="K17" s="244"/>
      <c r="L17" s="244">
        <v>670</v>
      </c>
      <c r="M17" s="244"/>
      <c r="N17" s="244"/>
      <c r="O17" s="244">
        <v>1540</v>
      </c>
      <c r="P17" s="58"/>
      <c r="Q17" s="58"/>
      <c r="R17" s="176">
        <f t="shared" si="3"/>
        <v>0</v>
      </c>
      <c r="S17" s="82"/>
      <c r="T17" s="83">
        <v>0</v>
      </c>
      <c r="U17" s="69">
        <f t="shared" si="6"/>
        <v>0</v>
      </c>
      <c r="V17" s="84">
        <v>0</v>
      </c>
      <c r="W17" s="448"/>
      <c r="X17" s="448"/>
      <c r="Y17" s="448"/>
      <c r="Z17" s="448"/>
      <c r="AA17" s="448"/>
      <c r="AB17" s="448"/>
      <c r="AC17" s="448"/>
      <c r="AD17" s="448"/>
      <c r="AE17" s="448"/>
      <c r="AF17" s="448"/>
      <c r="AG17" s="85"/>
      <c r="AH17" s="86"/>
      <c r="AI17" s="390"/>
      <c r="AJ17" s="71">
        <f t="shared" si="7"/>
        <v>5960</v>
      </c>
      <c r="AK17" s="65">
        <v>14010</v>
      </c>
      <c r="AL17" s="66">
        <v>0</v>
      </c>
      <c r="AM17" s="67">
        <f t="shared" si="1"/>
        <v>29.844767150726089</v>
      </c>
      <c r="AN17" s="68">
        <f t="shared" si="2"/>
        <v>14010</v>
      </c>
    </row>
    <row r="18" spans="3:40" ht="26.25" customHeight="1" x14ac:dyDescent="0.2">
      <c r="C18" s="344" t="s">
        <v>53</v>
      </c>
      <c r="D18" s="244">
        <v>380</v>
      </c>
      <c r="E18" s="244"/>
      <c r="F18" s="244">
        <v>2190</v>
      </c>
      <c r="G18" s="244"/>
      <c r="H18" s="668"/>
      <c r="I18" s="668"/>
      <c r="J18" s="668"/>
      <c r="K18" s="244"/>
      <c r="L18" s="244">
        <v>1040</v>
      </c>
      <c r="M18" s="244"/>
      <c r="N18" s="244"/>
      <c r="O18" s="244">
        <v>1840</v>
      </c>
      <c r="P18" s="58"/>
      <c r="Q18" s="58"/>
      <c r="R18" s="176">
        <f t="shared" si="3"/>
        <v>0</v>
      </c>
      <c r="S18" s="82"/>
      <c r="T18" s="83">
        <v>9690</v>
      </c>
      <c r="U18" s="87">
        <f t="shared" si="6"/>
        <v>0</v>
      </c>
      <c r="V18" s="84">
        <v>0</v>
      </c>
      <c r="W18" s="448"/>
      <c r="X18" s="448"/>
      <c r="Y18" s="448"/>
      <c r="Z18" s="448"/>
      <c r="AA18" s="448"/>
      <c r="AB18" s="448"/>
      <c r="AC18" s="448"/>
      <c r="AD18" s="448"/>
      <c r="AE18" s="448"/>
      <c r="AF18" s="448"/>
      <c r="AG18" s="85"/>
      <c r="AH18" s="86"/>
      <c r="AI18" s="390"/>
      <c r="AJ18" s="64">
        <f t="shared" si="7"/>
        <v>15140</v>
      </c>
      <c r="AK18" s="65">
        <v>13090</v>
      </c>
      <c r="AL18" s="66">
        <v>0</v>
      </c>
      <c r="AM18" s="67">
        <f t="shared" si="1"/>
        <v>53.630889125044277</v>
      </c>
      <c r="AN18" s="68">
        <f t="shared" si="2"/>
        <v>13090</v>
      </c>
    </row>
    <row r="19" spans="3:40" ht="26.25" customHeight="1" thickBot="1" x14ac:dyDescent="0.25">
      <c r="C19" s="347" t="s">
        <v>54</v>
      </c>
      <c r="D19" s="541">
        <v>380</v>
      </c>
      <c r="E19" s="541"/>
      <c r="F19" s="541">
        <v>1970</v>
      </c>
      <c r="G19" s="541"/>
      <c r="H19" s="670"/>
      <c r="I19" s="670"/>
      <c r="J19" s="670"/>
      <c r="K19" s="541"/>
      <c r="L19" s="541">
        <v>1760</v>
      </c>
      <c r="M19" s="541"/>
      <c r="N19" s="541"/>
      <c r="O19" s="541">
        <v>2000</v>
      </c>
      <c r="P19" s="401"/>
      <c r="Q19" s="401"/>
      <c r="R19" s="176">
        <f t="shared" si="3"/>
        <v>0</v>
      </c>
      <c r="S19" s="177"/>
      <c r="T19" s="280">
        <v>2030</v>
      </c>
      <c r="U19" s="60">
        <f t="shared" si="6"/>
        <v>0</v>
      </c>
      <c r="V19" s="402">
        <v>0</v>
      </c>
      <c r="W19" s="570"/>
      <c r="X19" s="570"/>
      <c r="Y19" s="570"/>
      <c r="Z19" s="570"/>
      <c r="AA19" s="570"/>
      <c r="AB19" s="570"/>
      <c r="AC19" s="570"/>
      <c r="AD19" s="570"/>
      <c r="AE19" s="570"/>
      <c r="AF19" s="570"/>
      <c r="AG19" s="403"/>
      <c r="AH19" s="404"/>
      <c r="AI19" s="391"/>
      <c r="AJ19" s="71">
        <f t="shared" si="7"/>
        <v>8140</v>
      </c>
      <c r="AK19" s="405">
        <v>11610</v>
      </c>
      <c r="AL19" s="406">
        <v>0</v>
      </c>
      <c r="AM19" s="93">
        <f t="shared" si="1"/>
        <v>41.215189873417721</v>
      </c>
      <c r="AN19" s="94">
        <f>AK19+AL19</f>
        <v>11610</v>
      </c>
    </row>
    <row r="20" spans="3:40" ht="26.25" customHeight="1" thickBot="1" x14ac:dyDescent="0.25">
      <c r="C20" s="95" t="s">
        <v>55</v>
      </c>
      <c r="D20" s="181">
        <f>SUM(D8:D19)</f>
        <v>5820</v>
      </c>
      <c r="E20" s="182">
        <f>SUM(E8:E19)</f>
        <v>6400</v>
      </c>
      <c r="F20" s="182">
        <f t="shared" ref="F20:AI20" si="8">SUM(F8:F19)</f>
        <v>33760</v>
      </c>
      <c r="G20" s="182">
        <f t="shared" si="8"/>
        <v>0</v>
      </c>
      <c r="H20" s="407">
        <f t="shared" si="8"/>
        <v>0</v>
      </c>
      <c r="I20" s="407">
        <f t="shared" si="8"/>
        <v>0</v>
      </c>
      <c r="J20" s="407">
        <f t="shared" si="8"/>
        <v>0</v>
      </c>
      <c r="K20" s="182">
        <f t="shared" si="8"/>
        <v>0</v>
      </c>
      <c r="L20" s="182">
        <f t="shared" si="8"/>
        <v>15920</v>
      </c>
      <c r="M20" s="182">
        <f t="shared" si="8"/>
        <v>0</v>
      </c>
      <c r="N20" s="182">
        <f t="shared" si="8"/>
        <v>0</v>
      </c>
      <c r="O20" s="182">
        <f t="shared" si="8"/>
        <v>34920</v>
      </c>
      <c r="P20" s="407">
        <f t="shared" si="8"/>
        <v>0</v>
      </c>
      <c r="Q20" s="407">
        <f t="shared" si="8"/>
        <v>0</v>
      </c>
      <c r="R20" s="182">
        <f t="shared" si="8"/>
        <v>0</v>
      </c>
      <c r="S20" s="182">
        <f t="shared" si="8"/>
        <v>0</v>
      </c>
      <c r="T20" s="184">
        <f t="shared" si="8"/>
        <v>42775</v>
      </c>
      <c r="U20" s="408">
        <f t="shared" si="8"/>
        <v>0</v>
      </c>
      <c r="V20" s="220">
        <f t="shared" si="8"/>
        <v>0</v>
      </c>
      <c r="W20" s="233">
        <f t="shared" si="8"/>
        <v>0</v>
      </c>
      <c r="X20" s="409">
        <f t="shared" si="8"/>
        <v>0</v>
      </c>
      <c r="Y20" s="409">
        <f t="shared" si="8"/>
        <v>0</v>
      </c>
      <c r="Z20" s="409">
        <f t="shared" si="8"/>
        <v>0</v>
      </c>
      <c r="AA20" s="409">
        <f t="shared" si="8"/>
        <v>0</v>
      </c>
      <c r="AB20" s="409">
        <f t="shared" si="8"/>
        <v>0</v>
      </c>
      <c r="AC20" s="409">
        <f t="shared" si="8"/>
        <v>0</v>
      </c>
      <c r="AD20" s="409">
        <f t="shared" si="8"/>
        <v>0</v>
      </c>
      <c r="AE20" s="409">
        <f t="shared" si="8"/>
        <v>0</v>
      </c>
      <c r="AF20" s="409">
        <f t="shared" si="8"/>
        <v>0</v>
      </c>
      <c r="AG20" s="104">
        <f t="shared" si="8"/>
        <v>0</v>
      </c>
      <c r="AH20" s="410">
        <f t="shared" si="8"/>
        <v>0</v>
      </c>
      <c r="AI20" s="191">
        <f t="shared" si="8"/>
        <v>0</v>
      </c>
      <c r="AJ20" s="106">
        <f>SUM(AJ8:AJ19)</f>
        <v>139595</v>
      </c>
      <c r="AK20" s="411">
        <f>SUM(AK8:AK19)</f>
        <v>187620</v>
      </c>
      <c r="AL20" s="412">
        <f>SUM(AL8:AL19)</f>
        <v>0</v>
      </c>
      <c r="AM20" s="109">
        <f>(AJ20*100)/(AJ20+AN20)</f>
        <v>42.661552801674738</v>
      </c>
      <c r="AN20" s="413">
        <f>AK20+AL20</f>
        <v>187620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">
        <v>271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3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91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701" t="s">
        <v>32</v>
      </c>
      <c r="AG27" s="698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658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702" t="s">
        <v>41</v>
      </c>
      <c r="AG28" s="699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s="470" customFormat="1" ht="31.5" customHeight="1" x14ac:dyDescent="0.2">
      <c r="C29" s="788" t="s">
        <v>43</v>
      </c>
      <c r="D29" s="700">
        <f>Foglio2!D3</f>
        <v>0</v>
      </c>
      <c r="E29" s="614">
        <f>Foglio2!E3</f>
        <v>9.4891807688337302</v>
      </c>
      <c r="F29" s="663">
        <f>Foglio2!F3</f>
        <v>1.6047567998900949</v>
      </c>
      <c r="G29" s="614">
        <f>Foglio2!G3</f>
        <v>0</v>
      </c>
      <c r="H29" s="663">
        <f>Foglio2!H3</f>
        <v>0</v>
      </c>
      <c r="I29" s="663">
        <f>Foglio2!I3</f>
        <v>0</v>
      </c>
      <c r="J29" s="663">
        <f>Foglio2!J3</f>
        <v>0</v>
      </c>
      <c r="K29" s="614">
        <f>Foglio2!K3</f>
        <v>1.9700070667617016</v>
      </c>
      <c r="L29" s="614">
        <f>Foglio2!L3</f>
        <v>0.1397670399417314</v>
      </c>
      <c r="M29" s="614">
        <f>Foglio2!M3</f>
        <v>11.429394744961376</v>
      </c>
      <c r="N29" s="614">
        <f>Foglio2!N3</f>
        <v>0</v>
      </c>
      <c r="O29" s="614">
        <f>Foglio2!O3</f>
        <v>0.87637271520831705</v>
      </c>
      <c r="P29" s="663">
        <f>Foglio2!P3</f>
        <v>0</v>
      </c>
      <c r="Q29" s="663">
        <f>Foglio2!Q3</f>
        <v>0</v>
      </c>
      <c r="R29" s="663">
        <f>Foglio2!R3</f>
        <v>0</v>
      </c>
      <c r="S29" s="614">
        <f>Foglio2!S3</f>
        <v>3.1074030727546176</v>
      </c>
      <c r="T29" s="663">
        <f>Foglio2!T3</f>
        <v>15.747602045385934</v>
      </c>
      <c r="U29" s="614">
        <f>Foglio2!U3</f>
        <v>1.5969015177966894</v>
      </c>
      <c r="V29" s="614">
        <f>Foglio2!V3</f>
        <v>9.7328166165597647</v>
      </c>
      <c r="W29" s="614">
        <f>Foglio2!W3</f>
        <v>7.9041232255923827E-2</v>
      </c>
      <c r="X29" s="614">
        <f>Foglio2!X3</f>
        <v>6.984281902737656E-2</v>
      </c>
      <c r="Y29" s="614">
        <f>Foglio2!Y3</f>
        <v>0.21629295389002592</v>
      </c>
      <c r="Z29" s="614">
        <f>Foglio2!Z3</f>
        <v>1.4375573240366785E-2</v>
      </c>
      <c r="AA29" s="614">
        <f>Foglio2!AA3</f>
        <v>0</v>
      </c>
      <c r="AB29" s="614">
        <f>'ripartizione quantitativi ecost'!O4</f>
        <v>0.77725777762354598</v>
      </c>
      <c r="AC29" s="614">
        <f>Foglio2!AC3</f>
        <v>0.10053947060689138</v>
      </c>
      <c r="AD29" s="614">
        <f>Foglio2!AD3</f>
        <v>0</v>
      </c>
      <c r="AE29" s="614">
        <f>Foglio2!AE3</f>
        <v>5.0900599927527462E-2</v>
      </c>
      <c r="AF29" s="614">
        <f>Foglio2!AF3</f>
        <v>0.2886510912250318</v>
      </c>
      <c r="AG29" s="700"/>
      <c r="AH29" s="663"/>
      <c r="AI29" s="550"/>
      <c r="AJ29" s="132">
        <f>SUM(D29:T29)</f>
        <v>44.364484253737501</v>
      </c>
      <c r="AK29" s="466">
        <v>0</v>
      </c>
      <c r="AL29" s="467">
        <v>0</v>
      </c>
      <c r="AM29" s="135">
        <f t="shared" ref="AM29:AM41" si="9">(AJ29*100)/(AJ29+AN29)</f>
        <v>100</v>
      </c>
      <c r="AN29" s="136">
        <f t="shared" ref="AN29:AN41" si="10">AK29+AL29</f>
        <v>0</v>
      </c>
    </row>
    <row r="30" spans="3:40" ht="26.25" customHeight="1" x14ac:dyDescent="0.2">
      <c r="C30" s="344" t="s">
        <v>44</v>
      </c>
      <c r="D30" s="700">
        <f>D29</f>
        <v>0</v>
      </c>
      <c r="E30" s="911">
        <f t="shared" ref="E30:O30" si="11">E29</f>
        <v>9.4891807688337302</v>
      </c>
      <c r="F30" s="700">
        <f t="shared" si="11"/>
        <v>1.6047567998900949</v>
      </c>
      <c r="G30" s="911">
        <f t="shared" si="11"/>
        <v>0</v>
      </c>
      <c r="H30" s="700">
        <f t="shared" si="11"/>
        <v>0</v>
      </c>
      <c r="I30" s="700">
        <f t="shared" si="11"/>
        <v>0</v>
      </c>
      <c r="J30" s="700">
        <f t="shared" si="11"/>
        <v>0</v>
      </c>
      <c r="K30" s="911">
        <f t="shared" si="11"/>
        <v>1.9700070667617016</v>
      </c>
      <c r="L30" s="911">
        <f t="shared" si="11"/>
        <v>0.1397670399417314</v>
      </c>
      <c r="M30" s="911">
        <f t="shared" si="11"/>
        <v>11.429394744961376</v>
      </c>
      <c r="N30" s="911">
        <f t="shared" si="11"/>
        <v>0</v>
      </c>
      <c r="O30" s="911">
        <f t="shared" si="11"/>
        <v>0.87637271520831705</v>
      </c>
      <c r="P30" s="700">
        <f t="shared" ref="P30" si="12">P29</f>
        <v>0</v>
      </c>
      <c r="Q30" s="700">
        <f t="shared" ref="Q30" si="13">Q29</f>
        <v>0</v>
      </c>
      <c r="R30" s="700">
        <f t="shared" ref="R30" si="14">R29</f>
        <v>0</v>
      </c>
      <c r="S30" s="911">
        <f t="shared" ref="S30" si="15">S29</f>
        <v>3.1074030727546176</v>
      </c>
      <c r="T30" s="700">
        <f t="shared" ref="T30" si="16">T29</f>
        <v>15.747602045385934</v>
      </c>
      <c r="U30" s="911">
        <f t="shared" ref="U30" si="17">U29</f>
        <v>1.5969015177966894</v>
      </c>
      <c r="V30" s="911">
        <f t="shared" ref="V30" si="18">V29</f>
        <v>9.7328166165597647</v>
      </c>
      <c r="W30" s="911">
        <f t="shared" ref="W30" si="19">W29</f>
        <v>7.9041232255923827E-2</v>
      </c>
      <c r="X30" s="911">
        <f t="shared" ref="X30" si="20">X29</f>
        <v>6.984281902737656E-2</v>
      </c>
      <c r="Y30" s="911">
        <f t="shared" ref="Y30:Z30" si="21">Y29</f>
        <v>0.21629295389002592</v>
      </c>
      <c r="Z30" s="911">
        <f t="shared" si="21"/>
        <v>1.4375573240366785E-2</v>
      </c>
      <c r="AA30" s="911">
        <f t="shared" ref="AA30" si="22">AA29</f>
        <v>0</v>
      </c>
      <c r="AB30" s="911">
        <f t="shared" ref="AB30" si="23">AB29</f>
        <v>0.77725777762354598</v>
      </c>
      <c r="AC30" s="911">
        <f t="shared" ref="AC30" si="24">AC29</f>
        <v>0.10053947060689138</v>
      </c>
      <c r="AD30" s="911">
        <f t="shared" ref="AD30" si="25">AD29</f>
        <v>0</v>
      </c>
      <c r="AE30" s="911">
        <f t="shared" ref="AE30" si="26">AE29</f>
        <v>5.0900599927527462E-2</v>
      </c>
      <c r="AF30" s="911">
        <f t="shared" ref="AF30" si="27">AF29</f>
        <v>0.2886510912250318</v>
      </c>
      <c r="AG30" s="700"/>
      <c r="AH30" s="663"/>
      <c r="AI30" s="550"/>
      <c r="AJ30" s="132">
        <f t="shared" ref="AJ30:AJ40" si="28">SUM(D30:T30)</f>
        <v>44.364484253737501</v>
      </c>
      <c r="AK30" s="133"/>
      <c r="AL30" s="134"/>
      <c r="AM30" s="135">
        <f t="shared" si="9"/>
        <v>100</v>
      </c>
      <c r="AN30" s="136">
        <f t="shared" si="10"/>
        <v>0</v>
      </c>
    </row>
    <row r="31" spans="3:40" ht="26.25" customHeight="1" x14ac:dyDescent="0.2">
      <c r="C31" s="345" t="s">
        <v>45</v>
      </c>
      <c r="D31" s="700">
        <f>D30</f>
        <v>0</v>
      </c>
      <c r="E31" s="911">
        <f t="shared" ref="E31" si="29">E30</f>
        <v>9.4891807688337302</v>
      </c>
      <c r="F31" s="700">
        <f t="shared" ref="F31" si="30">F30</f>
        <v>1.6047567998900949</v>
      </c>
      <c r="G31" s="911">
        <f t="shared" ref="G31" si="31">G30</f>
        <v>0</v>
      </c>
      <c r="H31" s="700">
        <f t="shared" ref="H31" si="32">H30</f>
        <v>0</v>
      </c>
      <c r="I31" s="700">
        <f t="shared" ref="I31" si="33">I30</f>
        <v>0</v>
      </c>
      <c r="J31" s="700">
        <f t="shared" ref="J31" si="34">J30</f>
        <v>0</v>
      </c>
      <c r="K31" s="911">
        <f t="shared" ref="K31" si="35">K30</f>
        <v>1.9700070667617016</v>
      </c>
      <c r="L31" s="911">
        <f t="shared" ref="L31" si="36">L30</f>
        <v>0.1397670399417314</v>
      </c>
      <c r="M31" s="911">
        <f t="shared" ref="M31" si="37">M30</f>
        <v>11.429394744961376</v>
      </c>
      <c r="N31" s="911">
        <f t="shared" ref="N31" si="38">N30</f>
        <v>0</v>
      </c>
      <c r="O31" s="911">
        <f t="shared" ref="O31" si="39">O30</f>
        <v>0.87637271520831705</v>
      </c>
      <c r="P31" s="700">
        <f t="shared" ref="P31" si="40">P30</f>
        <v>0</v>
      </c>
      <c r="Q31" s="700">
        <f t="shared" ref="Q31" si="41">Q30</f>
        <v>0</v>
      </c>
      <c r="R31" s="700">
        <f t="shared" ref="R31" si="42">R30</f>
        <v>0</v>
      </c>
      <c r="S31" s="911">
        <f t="shared" ref="S31" si="43">S30</f>
        <v>3.1074030727546176</v>
      </c>
      <c r="T31" s="700">
        <f t="shared" ref="T31" si="44">T30</f>
        <v>15.747602045385934</v>
      </c>
      <c r="U31" s="911">
        <f t="shared" ref="U31" si="45">U30</f>
        <v>1.5969015177966894</v>
      </c>
      <c r="V31" s="911">
        <f t="shared" ref="V31" si="46">V30</f>
        <v>9.7328166165597647</v>
      </c>
      <c r="W31" s="911">
        <f t="shared" ref="W31" si="47">W30</f>
        <v>7.9041232255923827E-2</v>
      </c>
      <c r="X31" s="911">
        <f t="shared" ref="X31" si="48">X30</f>
        <v>6.984281902737656E-2</v>
      </c>
      <c r="Y31" s="911">
        <f t="shared" ref="Y31" si="49">Y30</f>
        <v>0.21629295389002592</v>
      </c>
      <c r="Z31" s="911">
        <f t="shared" ref="Z31" si="50">Z30</f>
        <v>1.4375573240366785E-2</v>
      </c>
      <c r="AA31" s="911">
        <f t="shared" ref="AA31" si="51">AA30</f>
        <v>0</v>
      </c>
      <c r="AB31" s="911">
        <f t="shared" ref="AB31" si="52">AB30</f>
        <v>0.77725777762354598</v>
      </c>
      <c r="AC31" s="911">
        <f t="shared" ref="AC31" si="53">AC30</f>
        <v>0.10053947060689138</v>
      </c>
      <c r="AD31" s="911">
        <f t="shared" ref="AD31" si="54">AD30</f>
        <v>0</v>
      </c>
      <c r="AE31" s="911">
        <f t="shared" ref="AE31" si="55">AE30</f>
        <v>5.0900599927527462E-2</v>
      </c>
      <c r="AF31" s="911">
        <f t="shared" ref="AF31" si="56">AF30</f>
        <v>0.2886510912250318</v>
      </c>
      <c r="AG31" s="700"/>
      <c r="AH31" s="663"/>
      <c r="AI31" s="550"/>
      <c r="AJ31" s="132">
        <f t="shared" si="28"/>
        <v>44.364484253737501</v>
      </c>
      <c r="AK31" s="133"/>
      <c r="AL31" s="134"/>
      <c r="AM31" s="135">
        <f t="shared" si="9"/>
        <v>100</v>
      </c>
      <c r="AN31" s="136">
        <f t="shared" si="10"/>
        <v>0</v>
      </c>
    </row>
    <row r="32" spans="3:40" ht="26.25" customHeight="1" x14ac:dyDescent="0.2">
      <c r="C32" s="345" t="s">
        <v>46</v>
      </c>
      <c r="D32" s="700">
        <f t="shared" ref="D32:D40" si="57">D31</f>
        <v>0</v>
      </c>
      <c r="E32" s="911">
        <f t="shared" ref="E32:E40" si="58">E31</f>
        <v>9.4891807688337302</v>
      </c>
      <c r="F32" s="700">
        <f t="shared" ref="F32:F40" si="59">F31</f>
        <v>1.6047567998900949</v>
      </c>
      <c r="G32" s="911">
        <f t="shared" ref="G32:G40" si="60">G31</f>
        <v>0</v>
      </c>
      <c r="H32" s="700">
        <f t="shared" ref="H32:H40" si="61">H31</f>
        <v>0</v>
      </c>
      <c r="I32" s="700">
        <f t="shared" ref="I32:I40" si="62">I31</f>
        <v>0</v>
      </c>
      <c r="J32" s="700">
        <f t="shared" ref="J32:J40" si="63">J31</f>
        <v>0</v>
      </c>
      <c r="K32" s="911">
        <f t="shared" ref="K32:K40" si="64">K31</f>
        <v>1.9700070667617016</v>
      </c>
      <c r="L32" s="911">
        <f t="shared" ref="L32:L40" si="65">L31</f>
        <v>0.1397670399417314</v>
      </c>
      <c r="M32" s="911">
        <f t="shared" ref="M32:M40" si="66">M31</f>
        <v>11.429394744961376</v>
      </c>
      <c r="N32" s="911">
        <f t="shared" ref="N32:N40" si="67">N31</f>
        <v>0</v>
      </c>
      <c r="O32" s="911">
        <f t="shared" ref="O32:O40" si="68">O31</f>
        <v>0.87637271520831705</v>
      </c>
      <c r="P32" s="700">
        <f t="shared" ref="P32:P40" si="69">P31</f>
        <v>0</v>
      </c>
      <c r="Q32" s="700">
        <f t="shared" ref="Q32:Q40" si="70">Q31</f>
        <v>0</v>
      </c>
      <c r="R32" s="700">
        <f t="shared" ref="R32:R40" si="71">R31</f>
        <v>0</v>
      </c>
      <c r="S32" s="911">
        <f t="shared" ref="S32:S40" si="72">S31</f>
        <v>3.1074030727546176</v>
      </c>
      <c r="T32" s="700">
        <f t="shared" ref="T32:T40" si="73">T31</f>
        <v>15.747602045385934</v>
      </c>
      <c r="U32" s="911">
        <f t="shared" ref="U32:U40" si="74">U31</f>
        <v>1.5969015177966894</v>
      </c>
      <c r="V32" s="911">
        <f t="shared" ref="V32:V40" si="75">V31</f>
        <v>9.7328166165597647</v>
      </c>
      <c r="W32" s="911">
        <f t="shared" ref="W32:W40" si="76">W31</f>
        <v>7.9041232255923827E-2</v>
      </c>
      <c r="X32" s="911">
        <f t="shared" ref="X32:X40" si="77">X31</f>
        <v>6.984281902737656E-2</v>
      </c>
      <c r="Y32" s="911">
        <f t="shared" ref="Y32:Y40" si="78">Y31</f>
        <v>0.21629295389002592</v>
      </c>
      <c r="Z32" s="911">
        <f t="shared" ref="Z32:Z40" si="79">Z31</f>
        <v>1.4375573240366785E-2</v>
      </c>
      <c r="AA32" s="911">
        <f t="shared" ref="AA32:AA40" si="80">AA31</f>
        <v>0</v>
      </c>
      <c r="AB32" s="911">
        <f t="shared" ref="AB32:AB40" si="81">AB31</f>
        <v>0.77725777762354598</v>
      </c>
      <c r="AC32" s="911">
        <f t="shared" ref="AC32:AC40" si="82">AC31</f>
        <v>0.10053947060689138</v>
      </c>
      <c r="AD32" s="911">
        <f t="shared" ref="AD32:AD40" si="83">AD31</f>
        <v>0</v>
      </c>
      <c r="AE32" s="911">
        <f t="shared" ref="AE32:AE40" si="84">AE31</f>
        <v>5.0900599927527462E-2</v>
      </c>
      <c r="AF32" s="911">
        <f t="shared" ref="AF32:AF40" si="85">AF31</f>
        <v>0.2886510912250318</v>
      </c>
      <c r="AG32" s="700"/>
      <c r="AH32" s="663"/>
      <c r="AI32" s="550"/>
      <c r="AJ32" s="132">
        <f t="shared" si="28"/>
        <v>44.364484253737501</v>
      </c>
      <c r="AK32" s="133"/>
      <c r="AL32" s="134"/>
      <c r="AM32" s="135">
        <f t="shared" si="9"/>
        <v>100</v>
      </c>
      <c r="AN32" s="136">
        <f t="shared" si="10"/>
        <v>0</v>
      </c>
    </row>
    <row r="33" spans="3:40" ht="26.25" customHeight="1" x14ac:dyDescent="0.2">
      <c r="C33" s="346" t="s">
        <v>47</v>
      </c>
      <c r="D33" s="700">
        <f t="shared" si="57"/>
        <v>0</v>
      </c>
      <c r="E33" s="911">
        <f t="shared" si="58"/>
        <v>9.4891807688337302</v>
      </c>
      <c r="F33" s="700">
        <f t="shared" si="59"/>
        <v>1.6047567998900949</v>
      </c>
      <c r="G33" s="911">
        <f t="shared" si="60"/>
        <v>0</v>
      </c>
      <c r="H33" s="700">
        <f t="shared" si="61"/>
        <v>0</v>
      </c>
      <c r="I33" s="700">
        <f t="shared" si="62"/>
        <v>0</v>
      </c>
      <c r="J33" s="700">
        <f t="shared" si="63"/>
        <v>0</v>
      </c>
      <c r="K33" s="911">
        <f t="shared" si="64"/>
        <v>1.9700070667617016</v>
      </c>
      <c r="L33" s="911">
        <f t="shared" si="65"/>
        <v>0.1397670399417314</v>
      </c>
      <c r="M33" s="911">
        <f t="shared" si="66"/>
        <v>11.429394744961376</v>
      </c>
      <c r="N33" s="911">
        <f t="shared" si="67"/>
        <v>0</v>
      </c>
      <c r="O33" s="911">
        <f t="shared" si="68"/>
        <v>0.87637271520831705</v>
      </c>
      <c r="P33" s="700">
        <f t="shared" si="69"/>
        <v>0</v>
      </c>
      <c r="Q33" s="700">
        <f t="shared" si="70"/>
        <v>0</v>
      </c>
      <c r="R33" s="700">
        <f t="shared" si="71"/>
        <v>0</v>
      </c>
      <c r="S33" s="911">
        <f t="shared" si="72"/>
        <v>3.1074030727546176</v>
      </c>
      <c r="T33" s="700">
        <f t="shared" si="73"/>
        <v>15.747602045385934</v>
      </c>
      <c r="U33" s="911">
        <f t="shared" si="74"/>
        <v>1.5969015177966894</v>
      </c>
      <c r="V33" s="911">
        <f t="shared" si="75"/>
        <v>9.7328166165597647</v>
      </c>
      <c r="W33" s="911">
        <f t="shared" si="76"/>
        <v>7.9041232255923827E-2</v>
      </c>
      <c r="X33" s="911">
        <f t="shared" si="77"/>
        <v>6.984281902737656E-2</v>
      </c>
      <c r="Y33" s="911">
        <f t="shared" si="78"/>
        <v>0.21629295389002592</v>
      </c>
      <c r="Z33" s="911">
        <f t="shared" si="79"/>
        <v>1.4375573240366785E-2</v>
      </c>
      <c r="AA33" s="911">
        <f t="shared" si="80"/>
        <v>0</v>
      </c>
      <c r="AB33" s="911">
        <f t="shared" si="81"/>
        <v>0.77725777762354598</v>
      </c>
      <c r="AC33" s="911">
        <f t="shared" si="82"/>
        <v>0.10053947060689138</v>
      </c>
      <c r="AD33" s="911">
        <f t="shared" si="83"/>
        <v>0</v>
      </c>
      <c r="AE33" s="911">
        <f t="shared" si="84"/>
        <v>5.0900599927527462E-2</v>
      </c>
      <c r="AF33" s="911">
        <f t="shared" si="85"/>
        <v>0.2886510912250318</v>
      </c>
      <c r="AG33" s="700"/>
      <c r="AH33" s="663"/>
      <c r="AI33" s="550"/>
      <c r="AJ33" s="132">
        <f t="shared" si="28"/>
        <v>44.364484253737501</v>
      </c>
      <c r="AK33" s="133"/>
      <c r="AL33" s="134"/>
      <c r="AM33" s="135">
        <f t="shared" si="9"/>
        <v>100</v>
      </c>
      <c r="AN33" s="136">
        <f t="shared" si="10"/>
        <v>0</v>
      </c>
    </row>
    <row r="34" spans="3:40" ht="26.25" customHeight="1" x14ac:dyDescent="0.2">
      <c r="C34" s="344" t="s">
        <v>48</v>
      </c>
      <c r="D34" s="700">
        <f t="shared" si="57"/>
        <v>0</v>
      </c>
      <c r="E34" s="911">
        <f t="shared" si="58"/>
        <v>9.4891807688337302</v>
      </c>
      <c r="F34" s="700">
        <f t="shared" si="59"/>
        <v>1.6047567998900949</v>
      </c>
      <c r="G34" s="911">
        <f t="shared" si="60"/>
        <v>0</v>
      </c>
      <c r="H34" s="700">
        <f t="shared" si="61"/>
        <v>0</v>
      </c>
      <c r="I34" s="700">
        <f t="shared" si="62"/>
        <v>0</v>
      </c>
      <c r="J34" s="700">
        <f t="shared" si="63"/>
        <v>0</v>
      </c>
      <c r="K34" s="911">
        <f t="shared" si="64"/>
        <v>1.9700070667617016</v>
      </c>
      <c r="L34" s="911">
        <f t="shared" si="65"/>
        <v>0.1397670399417314</v>
      </c>
      <c r="M34" s="911">
        <f t="shared" si="66"/>
        <v>11.429394744961376</v>
      </c>
      <c r="N34" s="911">
        <f t="shared" si="67"/>
        <v>0</v>
      </c>
      <c r="O34" s="911">
        <f t="shared" si="68"/>
        <v>0.87637271520831705</v>
      </c>
      <c r="P34" s="700">
        <f t="shared" si="69"/>
        <v>0</v>
      </c>
      <c r="Q34" s="700">
        <f t="shared" si="70"/>
        <v>0</v>
      </c>
      <c r="R34" s="700">
        <f t="shared" si="71"/>
        <v>0</v>
      </c>
      <c r="S34" s="911">
        <f t="shared" si="72"/>
        <v>3.1074030727546176</v>
      </c>
      <c r="T34" s="700">
        <f t="shared" si="73"/>
        <v>15.747602045385934</v>
      </c>
      <c r="U34" s="911">
        <f t="shared" si="74"/>
        <v>1.5969015177966894</v>
      </c>
      <c r="V34" s="911">
        <f t="shared" si="75"/>
        <v>9.7328166165597647</v>
      </c>
      <c r="W34" s="911">
        <f t="shared" si="76"/>
        <v>7.9041232255923827E-2</v>
      </c>
      <c r="X34" s="911">
        <f t="shared" si="77"/>
        <v>6.984281902737656E-2</v>
      </c>
      <c r="Y34" s="911">
        <f t="shared" si="78"/>
        <v>0.21629295389002592</v>
      </c>
      <c r="Z34" s="911">
        <f t="shared" si="79"/>
        <v>1.4375573240366785E-2</v>
      </c>
      <c r="AA34" s="911">
        <f t="shared" si="80"/>
        <v>0</v>
      </c>
      <c r="AB34" s="911">
        <f t="shared" si="81"/>
        <v>0.77725777762354598</v>
      </c>
      <c r="AC34" s="911">
        <f t="shared" si="82"/>
        <v>0.10053947060689138</v>
      </c>
      <c r="AD34" s="911">
        <f t="shared" si="83"/>
        <v>0</v>
      </c>
      <c r="AE34" s="911">
        <f t="shared" si="84"/>
        <v>5.0900599927527462E-2</v>
      </c>
      <c r="AF34" s="911">
        <f t="shared" si="85"/>
        <v>0.2886510912250318</v>
      </c>
      <c r="AG34" s="700"/>
      <c r="AH34" s="663"/>
      <c r="AI34" s="550"/>
      <c r="AJ34" s="132">
        <f t="shared" si="28"/>
        <v>44.364484253737501</v>
      </c>
      <c r="AK34" s="138"/>
      <c r="AL34" s="139"/>
      <c r="AM34" s="140">
        <f t="shared" si="9"/>
        <v>100</v>
      </c>
      <c r="AN34" s="141">
        <f t="shared" si="10"/>
        <v>0</v>
      </c>
    </row>
    <row r="35" spans="3:40" ht="26.25" customHeight="1" x14ac:dyDescent="0.2">
      <c r="C35" s="345" t="s">
        <v>49</v>
      </c>
      <c r="D35" s="700">
        <f t="shared" si="57"/>
        <v>0</v>
      </c>
      <c r="E35" s="911">
        <f t="shared" si="58"/>
        <v>9.4891807688337302</v>
      </c>
      <c r="F35" s="700">
        <f t="shared" si="59"/>
        <v>1.6047567998900949</v>
      </c>
      <c r="G35" s="911">
        <f t="shared" si="60"/>
        <v>0</v>
      </c>
      <c r="H35" s="700">
        <f t="shared" si="61"/>
        <v>0</v>
      </c>
      <c r="I35" s="700">
        <f t="shared" si="62"/>
        <v>0</v>
      </c>
      <c r="J35" s="700">
        <f t="shared" si="63"/>
        <v>0</v>
      </c>
      <c r="K35" s="911">
        <f t="shared" si="64"/>
        <v>1.9700070667617016</v>
      </c>
      <c r="L35" s="911">
        <f t="shared" si="65"/>
        <v>0.1397670399417314</v>
      </c>
      <c r="M35" s="911">
        <f t="shared" si="66"/>
        <v>11.429394744961376</v>
      </c>
      <c r="N35" s="911">
        <f t="shared" si="67"/>
        <v>0</v>
      </c>
      <c r="O35" s="911">
        <f t="shared" si="68"/>
        <v>0.87637271520831705</v>
      </c>
      <c r="P35" s="700">
        <f t="shared" si="69"/>
        <v>0</v>
      </c>
      <c r="Q35" s="700">
        <f t="shared" si="70"/>
        <v>0</v>
      </c>
      <c r="R35" s="700">
        <f t="shared" si="71"/>
        <v>0</v>
      </c>
      <c r="S35" s="911">
        <f t="shared" si="72"/>
        <v>3.1074030727546176</v>
      </c>
      <c r="T35" s="700">
        <f t="shared" si="73"/>
        <v>15.747602045385934</v>
      </c>
      <c r="U35" s="911">
        <f t="shared" si="74"/>
        <v>1.5969015177966894</v>
      </c>
      <c r="V35" s="911">
        <f t="shared" si="75"/>
        <v>9.7328166165597647</v>
      </c>
      <c r="W35" s="911">
        <f t="shared" si="76"/>
        <v>7.9041232255923827E-2</v>
      </c>
      <c r="X35" s="911">
        <f t="shared" si="77"/>
        <v>6.984281902737656E-2</v>
      </c>
      <c r="Y35" s="911">
        <f t="shared" si="78"/>
        <v>0.21629295389002592</v>
      </c>
      <c r="Z35" s="911">
        <f t="shared" si="79"/>
        <v>1.4375573240366785E-2</v>
      </c>
      <c r="AA35" s="911">
        <f t="shared" si="80"/>
        <v>0</v>
      </c>
      <c r="AB35" s="911">
        <f t="shared" si="81"/>
        <v>0.77725777762354598</v>
      </c>
      <c r="AC35" s="911">
        <f t="shared" si="82"/>
        <v>0.10053947060689138</v>
      </c>
      <c r="AD35" s="911">
        <f t="shared" si="83"/>
        <v>0</v>
      </c>
      <c r="AE35" s="911">
        <f t="shared" si="84"/>
        <v>5.0900599927527462E-2</v>
      </c>
      <c r="AF35" s="911">
        <f t="shared" si="85"/>
        <v>0.2886510912250318</v>
      </c>
      <c r="AG35" s="700"/>
      <c r="AH35" s="663"/>
      <c r="AI35" s="550"/>
      <c r="AJ35" s="132">
        <f t="shared" si="28"/>
        <v>44.364484253737501</v>
      </c>
      <c r="AK35" s="133"/>
      <c r="AL35" s="134"/>
      <c r="AM35" s="135">
        <f t="shared" si="9"/>
        <v>100</v>
      </c>
      <c r="AN35" s="136">
        <f t="shared" si="10"/>
        <v>0</v>
      </c>
    </row>
    <row r="36" spans="3:40" ht="26.25" customHeight="1" x14ac:dyDescent="0.2">
      <c r="C36" s="344" t="s">
        <v>50</v>
      </c>
      <c r="D36" s="700">
        <f t="shared" si="57"/>
        <v>0</v>
      </c>
      <c r="E36" s="911">
        <f t="shared" si="58"/>
        <v>9.4891807688337302</v>
      </c>
      <c r="F36" s="700">
        <f t="shared" si="59"/>
        <v>1.6047567998900949</v>
      </c>
      <c r="G36" s="911">
        <f t="shared" si="60"/>
        <v>0</v>
      </c>
      <c r="H36" s="700">
        <f t="shared" si="61"/>
        <v>0</v>
      </c>
      <c r="I36" s="700">
        <f t="shared" si="62"/>
        <v>0</v>
      </c>
      <c r="J36" s="700">
        <f t="shared" si="63"/>
        <v>0</v>
      </c>
      <c r="K36" s="911">
        <f t="shared" si="64"/>
        <v>1.9700070667617016</v>
      </c>
      <c r="L36" s="911">
        <f t="shared" si="65"/>
        <v>0.1397670399417314</v>
      </c>
      <c r="M36" s="911">
        <f t="shared" si="66"/>
        <v>11.429394744961376</v>
      </c>
      <c r="N36" s="911">
        <f t="shared" si="67"/>
        <v>0</v>
      </c>
      <c r="O36" s="911">
        <f t="shared" si="68"/>
        <v>0.87637271520831705</v>
      </c>
      <c r="P36" s="700">
        <f t="shared" si="69"/>
        <v>0</v>
      </c>
      <c r="Q36" s="700">
        <f t="shared" si="70"/>
        <v>0</v>
      </c>
      <c r="R36" s="700">
        <f t="shared" si="71"/>
        <v>0</v>
      </c>
      <c r="S36" s="911">
        <f t="shared" si="72"/>
        <v>3.1074030727546176</v>
      </c>
      <c r="T36" s="700">
        <f t="shared" si="73"/>
        <v>15.747602045385934</v>
      </c>
      <c r="U36" s="911">
        <f t="shared" si="74"/>
        <v>1.5969015177966894</v>
      </c>
      <c r="V36" s="911">
        <f t="shared" si="75"/>
        <v>9.7328166165597647</v>
      </c>
      <c r="W36" s="911">
        <f t="shared" si="76"/>
        <v>7.9041232255923827E-2</v>
      </c>
      <c r="X36" s="911">
        <f t="shared" si="77"/>
        <v>6.984281902737656E-2</v>
      </c>
      <c r="Y36" s="911">
        <f t="shared" si="78"/>
        <v>0.21629295389002592</v>
      </c>
      <c r="Z36" s="911">
        <f t="shared" si="79"/>
        <v>1.4375573240366785E-2</v>
      </c>
      <c r="AA36" s="911">
        <f t="shared" si="80"/>
        <v>0</v>
      </c>
      <c r="AB36" s="911">
        <f t="shared" si="81"/>
        <v>0.77725777762354598</v>
      </c>
      <c r="AC36" s="911">
        <f t="shared" si="82"/>
        <v>0.10053947060689138</v>
      </c>
      <c r="AD36" s="911">
        <f t="shared" si="83"/>
        <v>0</v>
      </c>
      <c r="AE36" s="911">
        <f t="shared" si="84"/>
        <v>5.0900599927527462E-2</v>
      </c>
      <c r="AF36" s="911">
        <f t="shared" si="85"/>
        <v>0.2886510912250318</v>
      </c>
      <c r="AG36" s="700"/>
      <c r="AH36" s="663"/>
      <c r="AI36" s="550"/>
      <c r="AJ36" s="132">
        <f t="shared" si="28"/>
        <v>44.364484253737501</v>
      </c>
      <c r="AK36" s="133"/>
      <c r="AL36" s="134"/>
      <c r="AM36" s="135">
        <f>(AJ36*100)/(AJ36+AN36)</f>
        <v>100</v>
      </c>
      <c r="AN36" s="136">
        <f t="shared" si="10"/>
        <v>0</v>
      </c>
    </row>
    <row r="37" spans="3:40" ht="26.25" customHeight="1" x14ac:dyDescent="0.2">
      <c r="C37" s="345" t="s">
        <v>51</v>
      </c>
      <c r="D37" s="700">
        <f t="shared" si="57"/>
        <v>0</v>
      </c>
      <c r="E37" s="911">
        <f t="shared" si="58"/>
        <v>9.4891807688337302</v>
      </c>
      <c r="F37" s="700">
        <f t="shared" si="59"/>
        <v>1.6047567998900949</v>
      </c>
      <c r="G37" s="911">
        <f t="shared" si="60"/>
        <v>0</v>
      </c>
      <c r="H37" s="700">
        <f t="shared" si="61"/>
        <v>0</v>
      </c>
      <c r="I37" s="700">
        <f t="shared" si="62"/>
        <v>0</v>
      </c>
      <c r="J37" s="700">
        <f t="shared" si="63"/>
        <v>0</v>
      </c>
      <c r="K37" s="911">
        <f t="shared" si="64"/>
        <v>1.9700070667617016</v>
      </c>
      <c r="L37" s="911">
        <f t="shared" si="65"/>
        <v>0.1397670399417314</v>
      </c>
      <c r="M37" s="911">
        <f t="shared" si="66"/>
        <v>11.429394744961376</v>
      </c>
      <c r="N37" s="911">
        <f t="shared" si="67"/>
        <v>0</v>
      </c>
      <c r="O37" s="911">
        <f t="shared" si="68"/>
        <v>0.87637271520831705</v>
      </c>
      <c r="P37" s="700">
        <f t="shared" si="69"/>
        <v>0</v>
      </c>
      <c r="Q37" s="700">
        <f t="shared" si="70"/>
        <v>0</v>
      </c>
      <c r="R37" s="700">
        <f t="shared" si="71"/>
        <v>0</v>
      </c>
      <c r="S37" s="911">
        <f t="shared" si="72"/>
        <v>3.1074030727546176</v>
      </c>
      <c r="T37" s="700">
        <f t="shared" si="73"/>
        <v>15.747602045385934</v>
      </c>
      <c r="U37" s="911">
        <f t="shared" si="74"/>
        <v>1.5969015177966894</v>
      </c>
      <c r="V37" s="911">
        <f t="shared" si="75"/>
        <v>9.7328166165597647</v>
      </c>
      <c r="W37" s="911">
        <f t="shared" si="76"/>
        <v>7.9041232255923827E-2</v>
      </c>
      <c r="X37" s="911">
        <f t="shared" si="77"/>
        <v>6.984281902737656E-2</v>
      </c>
      <c r="Y37" s="911">
        <f t="shared" si="78"/>
        <v>0.21629295389002592</v>
      </c>
      <c r="Z37" s="911">
        <f t="shared" si="79"/>
        <v>1.4375573240366785E-2</v>
      </c>
      <c r="AA37" s="911">
        <f t="shared" si="80"/>
        <v>0</v>
      </c>
      <c r="AB37" s="911">
        <f t="shared" si="81"/>
        <v>0.77725777762354598</v>
      </c>
      <c r="AC37" s="911">
        <f t="shared" si="82"/>
        <v>0.10053947060689138</v>
      </c>
      <c r="AD37" s="911">
        <f t="shared" si="83"/>
        <v>0</v>
      </c>
      <c r="AE37" s="911">
        <f t="shared" si="84"/>
        <v>5.0900599927527462E-2</v>
      </c>
      <c r="AF37" s="911">
        <f t="shared" si="85"/>
        <v>0.2886510912250318</v>
      </c>
      <c r="AG37" s="700"/>
      <c r="AH37" s="663"/>
      <c r="AI37" s="550"/>
      <c r="AJ37" s="132">
        <f t="shared" si="28"/>
        <v>44.364484253737501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3:40" ht="26.25" customHeight="1" x14ac:dyDescent="0.2">
      <c r="C38" s="345" t="s">
        <v>52</v>
      </c>
      <c r="D38" s="700">
        <f t="shared" si="57"/>
        <v>0</v>
      </c>
      <c r="E38" s="911">
        <f t="shared" si="58"/>
        <v>9.4891807688337302</v>
      </c>
      <c r="F38" s="700">
        <f t="shared" si="59"/>
        <v>1.6047567998900949</v>
      </c>
      <c r="G38" s="911">
        <f t="shared" si="60"/>
        <v>0</v>
      </c>
      <c r="H38" s="700">
        <f t="shared" si="61"/>
        <v>0</v>
      </c>
      <c r="I38" s="700">
        <f t="shared" si="62"/>
        <v>0</v>
      </c>
      <c r="J38" s="700">
        <f t="shared" si="63"/>
        <v>0</v>
      </c>
      <c r="K38" s="911">
        <f t="shared" si="64"/>
        <v>1.9700070667617016</v>
      </c>
      <c r="L38" s="911">
        <f t="shared" si="65"/>
        <v>0.1397670399417314</v>
      </c>
      <c r="M38" s="911">
        <f t="shared" si="66"/>
        <v>11.429394744961376</v>
      </c>
      <c r="N38" s="911">
        <f t="shared" si="67"/>
        <v>0</v>
      </c>
      <c r="O38" s="911">
        <f t="shared" si="68"/>
        <v>0.87637271520831705</v>
      </c>
      <c r="P38" s="700">
        <f t="shared" si="69"/>
        <v>0</v>
      </c>
      <c r="Q38" s="700">
        <f t="shared" si="70"/>
        <v>0</v>
      </c>
      <c r="R38" s="700">
        <f t="shared" si="71"/>
        <v>0</v>
      </c>
      <c r="S38" s="911">
        <f t="shared" si="72"/>
        <v>3.1074030727546176</v>
      </c>
      <c r="T38" s="700">
        <f t="shared" si="73"/>
        <v>15.747602045385934</v>
      </c>
      <c r="U38" s="911">
        <f t="shared" si="74"/>
        <v>1.5969015177966894</v>
      </c>
      <c r="V38" s="911">
        <f t="shared" si="75"/>
        <v>9.7328166165597647</v>
      </c>
      <c r="W38" s="911">
        <f t="shared" si="76"/>
        <v>7.9041232255923827E-2</v>
      </c>
      <c r="X38" s="911">
        <f t="shared" si="77"/>
        <v>6.984281902737656E-2</v>
      </c>
      <c r="Y38" s="911">
        <f t="shared" si="78"/>
        <v>0.21629295389002592</v>
      </c>
      <c r="Z38" s="911">
        <f t="shared" si="79"/>
        <v>1.4375573240366785E-2</v>
      </c>
      <c r="AA38" s="911">
        <f t="shared" si="80"/>
        <v>0</v>
      </c>
      <c r="AB38" s="911">
        <f t="shared" si="81"/>
        <v>0.77725777762354598</v>
      </c>
      <c r="AC38" s="911">
        <f t="shared" si="82"/>
        <v>0.10053947060689138</v>
      </c>
      <c r="AD38" s="911">
        <f t="shared" si="83"/>
        <v>0</v>
      </c>
      <c r="AE38" s="911">
        <f t="shared" si="84"/>
        <v>5.0900599927527462E-2</v>
      </c>
      <c r="AF38" s="911">
        <f t="shared" si="85"/>
        <v>0.2886510912250318</v>
      </c>
      <c r="AG38" s="700"/>
      <c r="AH38" s="663"/>
      <c r="AI38" s="550"/>
      <c r="AJ38" s="132">
        <f t="shared" si="28"/>
        <v>44.364484253737501</v>
      </c>
      <c r="AK38" s="133"/>
      <c r="AL38" s="134"/>
      <c r="AM38" s="135">
        <f t="shared" si="9"/>
        <v>100</v>
      </c>
      <c r="AN38" s="136">
        <f t="shared" si="10"/>
        <v>0</v>
      </c>
    </row>
    <row r="39" spans="3:40" ht="26.25" customHeight="1" x14ac:dyDescent="0.2">
      <c r="C39" s="344" t="s">
        <v>53</v>
      </c>
      <c r="D39" s="700">
        <f t="shared" si="57"/>
        <v>0</v>
      </c>
      <c r="E39" s="911">
        <f t="shared" si="58"/>
        <v>9.4891807688337302</v>
      </c>
      <c r="F39" s="700">
        <f t="shared" si="59"/>
        <v>1.6047567998900949</v>
      </c>
      <c r="G39" s="911">
        <f t="shared" si="60"/>
        <v>0</v>
      </c>
      <c r="H39" s="700">
        <f t="shared" si="61"/>
        <v>0</v>
      </c>
      <c r="I39" s="700">
        <f t="shared" si="62"/>
        <v>0</v>
      </c>
      <c r="J39" s="700">
        <f t="shared" si="63"/>
        <v>0</v>
      </c>
      <c r="K39" s="911">
        <f t="shared" si="64"/>
        <v>1.9700070667617016</v>
      </c>
      <c r="L39" s="911">
        <f t="shared" si="65"/>
        <v>0.1397670399417314</v>
      </c>
      <c r="M39" s="911">
        <f t="shared" si="66"/>
        <v>11.429394744961376</v>
      </c>
      <c r="N39" s="911">
        <f t="shared" si="67"/>
        <v>0</v>
      </c>
      <c r="O39" s="911">
        <f t="shared" si="68"/>
        <v>0.87637271520831705</v>
      </c>
      <c r="P39" s="700">
        <f t="shared" si="69"/>
        <v>0</v>
      </c>
      <c r="Q39" s="700">
        <f t="shared" si="70"/>
        <v>0</v>
      </c>
      <c r="R39" s="700">
        <f t="shared" si="71"/>
        <v>0</v>
      </c>
      <c r="S39" s="911">
        <f t="shared" si="72"/>
        <v>3.1074030727546176</v>
      </c>
      <c r="T39" s="700">
        <f t="shared" si="73"/>
        <v>15.747602045385934</v>
      </c>
      <c r="U39" s="911">
        <f t="shared" si="74"/>
        <v>1.5969015177966894</v>
      </c>
      <c r="V39" s="911">
        <f t="shared" si="75"/>
        <v>9.7328166165597647</v>
      </c>
      <c r="W39" s="911">
        <f t="shared" si="76"/>
        <v>7.9041232255923827E-2</v>
      </c>
      <c r="X39" s="911">
        <f t="shared" si="77"/>
        <v>6.984281902737656E-2</v>
      </c>
      <c r="Y39" s="911">
        <f t="shared" si="78"/>
        <v>0.21629295389002592</v>
      </c>
      <c r="Z39" s="911">
        <f t="shared" si="79"/>
        <v>1.4375573240366785E-2</v>
      </c>
      <c r="AA39" s="911">
        <f t="shared" si="80"/>
        <v>0</v>
      </c>
      <c r="AB39" s="911">
        <f t="shared" si="81"/>
        <v>0.77725777762354598</v>
      </c>
      <c r="AC39" s="911">
        <f t="shared" si="82"/>
        <v>0.10053947060689138</v>
      </c>
      <c r="AD39" s="911">
        <f t="shared" si="83"/>
        <v>0</v>
      </c>
      <c r="AE39" s="911">
        <f t="shared" si="84"/>
        <v>5.0900599927527462E-2</v>
      </c>
      <c r="AF39" s="911">
        <f t="shared" si="85"/>
        <v>0.2886510912250318</v>
      </c>
      <c r="AG39" s="700"/>
      <c r="AH39" s="663"/>
      <c r="AI39" s="550"/>
      <c r="AJ39" s="132">
        <f t="shared" si="28"/>
        <v>44.364484253737501</v>
      </c>
      <c r="AK39" s="133"/>
      <c r="AL39" s="134"/>
      <c r="AM39" s="135">
        <f t="shared" si="9"/>
        <v>100</v>
      </c>
      <c r="AN39" s="136">
        <f>AK39+AL39</f>
        <v>0</v>
      </c>
    </row>
    <row r="40" spans="3:40" ht="26.25" customHeight="1" thickBot="1" x14ac:dyDescent="0.25">
      <c r="C40" s="347" t="s">
        <v>54</v>
      </c>
      <c r="D40" s="700">
        <f t="shared" si="57"/>
        <v>0</v>
      </c>
      <c r="E40" s="911">
        <f t="shared" si="58"/>
        <v>9.4891807688337302</v>
      </c>
      <c r="F40" s="700">
        <f t="shared" si="59"/>
        <v>1.6047567998900949</v>
      </c>
      <c r="G40" s="911">
        <f t="shared" si="60"/>
        <v>0</v>
      </c>
      <c r="H40" s="700">
        <f t="shared" si="61"/>
        <v>0</v>
      </c>
      <c r="I40" s="700">
        <f t="shared" si="62"/>
        <v>0</v>
      </c>
      <c r="J40" s="700">
        <f t="shared" si="63"/>
        <v>0</v>
      </c>
      <c r="K40" s="911">
        <f t="shared" si="64"/>
        <v>1.9700070667617016</v>
      </c>
      <c r="L40" s="911">
        <f t="shared" si="65"/>
        <v>0.1397670399417314</v>
      </c>
      <c r="M40" s="911">
        <f t="shared" si="66"/>
        <v>11.429394744961376</v>
      </c>
      <c r="N40" s="911">
        <f t="shared" si="67"/>
        <v>0</v>
      </c>
      <c r="O40" s="911">
        <f t="shared" si="68"/>
        <v>0.87637271520831705</v>
      </c>
      <c r="P40" s="700">
        <f t="shared" si="69"/>
        <v>0</v>
      </c>
      <c r="Q40" s="700">
        <f t="shared" si="70"/>
        <v>0</v>
      </c>
      <c r="R40" s="700">
        <f t="shared" si="71"/>
        <v>0</v>
      </c>
      <c r="S40" s="911">
        <f t="shared" si="72"/>
        <v>3.1074030727546176</v>
      </c>
      <c r="T40" s="700">
        <f t="shared" si="73"/>
        <v>15.747602045385934</v>
      </c>
      <c r="U40" s="911">
        <f t="shared" si="74"/>
        <v>1.5969015177966894</v>
      </c>
      <c r="V40" s="911">
        <f t="shared" si="75"/>
        <v>9.7328166165597647</v>
      </c>
      <c r="W40" s="911">
        <f t="shared" si="76"/>
        <v>7.9041232255923827E-2</v>
      </c>
      <c r="X40" s="911">
        <f t="shared" si="77"/>
        <v>6.984281902737656E-2</v>
      </c>
      <c r="Y40" s="911">
        <f t="shared" si="78"/>
        <v>0.21629295389002592</v>
      </c>
      <c r="Z40" s="911">
        <f t="shared" si="79"/>
        <v>1.4375573240366785E-2</v>
      </c>
      <c r="AA40" s="911">
        <f t="shared" si="80"/>
        <v>0</v>
      </c>
      <c r="AB40" s="911">
        <f t="shared" si="81"/>
        <v>0.77725777762354598</v>
      </c>
      <c r="AC40" s="911">
        <f t="shared" si="82"/>
        <v>0.10053947060689138</v>
      </c>
      <c r="AD40" s="911">
        <f t="shared" si="83"/>
        <v>0</v>
      </c>
      <c r="AE40" s="911">
        <f t="shared" si="84"/>
        <v>5.0900599927527462E-2</v>
      </c>
      <c r="AF40" s="911">
        <f t="shared" si="85"/>
        <v>0.2886510912250318</v>
      </c>
      <c r="AG40" s="700"/>
      <c r="AH40" s="663"/>
      <c r="AI40" s="550"/>
      <c r="AJ40" s="132">
        <f t="shared" si="28"/>
        <v>44.364484253737501</v>
      </c>
      <c r="AK40" s="286"/>
      <c r="AL40" s="287"/>
      <c r="AM40" s="142">
        <f t="shared" si="9"/>
        <v>100</v>
      </c>
      <c r="AN40" s="143">
        <f t="shared" si="10"/>
        <v>0</v>
      </c>
    </row>
    <row r="41" spans="3:40" ht="26.25" customHeight="1" thickBot="1" x14ac:dyDescent="0.25">
      <c r="C41" s="374" t="s">
        <v>55</v>
      </c>
      <c r="D41" s="288">
        <f>SUM(D29:D40)</f>
        <v>0</v>
      </c>
      <c r="E41" s="289">
        <f t="shared" ref="E41:V41" si="86">SUM(E29:E40)</f>
        <v>113.87016922600479</v>
      </c>
      <c r="F41" s="400">
        <f t="shared" si="86"/>
        <v>19.25708159868114</v>
      </c>
      <c r="G41" s="289">
        <f t="shared" si="86"/>
        <v>0</v>
      </c>
      <c r="H41" s="400">
        <f t="shared" si="86"/>
        <v>0</v>
      </c>
      <c r="I41" s="400">
        <f t="shared" si="86"/>
        <v>0</v>
      </c>
      <c r="J41" s="400">
        <f t="shared" si="86"/>
        <v>0</v>
      </c>
      <c r="K41" s="289">
        <f t="shared" si="86"/>
        <v>23.640084801140421</v>
      </c>
      <c r="L41" s="289">
        <f t="shared" si="86"/>
        <v>1.6772044793007772</v>
      </c>
      <c r="M41" s="289">
        <f t="shared" si="86"/>
        <v>137.15273693953648</v>
      </c>
      <c r="N41" s="289">
        <f t="shared" si="86"/>
        <v>0</v>
      </c>
      <c r="O41" s="375">
        <f t="shared" si="86"/>
        <v>10.516472582499807</v>
      </c>
      <c r="P41" s="400">
        <f t="shared" si="86"/>
        <v>0</v>
      </c>
      <c r="Q41" s="400">
        <f t="shared" si="86"/>
        <v>0</v>
      </c>
      <c r="R41" s="914">
        <f>SUM(R29:R40)</f>
        <v>0</v>
      </c>
      <c r="S41" s="289">
        <f t="shared" si="86"/>
        <v>37.288836873055409</v>
      </c>
      <c r="T41" s="290">
        <f t="shared" si="86"/>
        <v>188.97122454463124</v>
      </c>
      <c r="U41" s="291">
        <f>SUM(U29:U40)</f>
        <v>19.162818213560275</v>
      </c>
      <c r="V41" s="292">
        <f t="shared" si="86"/>
        <v>116.79379939871716</v>
      </c>
      <c r="W41" s="386">
        <f t="shared" ref="W41:AI41" si="87">SUM(W29:W40)</f>
        <v>0.94849478707108614</v>
      </c>
      <c r="X41" s="293">
        <f t="shared" si="87"/>
        <v>0.83811382832851866</v>
      </c>
      <c r="Y41" s="293">
        <f t="shared" si="87"/>
        <v>2.5955154466803112</v>
      </c>
      <c r="Z41" s="293">
        <f t="shared" si="87"/>
        <v>0.17250687888440142</v>
      </c>
      <c r="AA41" s="293">
        <f t="shared" si="87"/>
        <v>0</v>
      </c>
      <c r="AB41" s="293">
        <f t="shared" si="87"/>
        <v>9.3270933314825513</v>
      </c>
      <c r="AC41" s="293">
        <f t="shared" si="87"/>
        <v>1.2064736472826965</v>
      </c>
      <c r="AD41" s="293">
        <f t="shared" si="87"/>
        <v>0</v>
      </c>
      <c r="AE41" s="293">
        <f t="shared" si="87"/>
        <v>0.61080719913032977</v>
      </c>
      <c r="AF41" s="384">
        <f t="shared" si="87"/>
        <v>3.4638130947003813</v>
      </c>
      <c r="AG41" s="383">
        <f t="shared" si="87"/>
        <v>0</v>
      </c>
      <c r="AH41" s="294">
        <f t="shared" si="87"/>
        <v>0</v>
      </c>
      <c r="AI41" s="295">
        <f t="shared" si="87"/>
        <v>0</v>
      </c>
      <c r="AJ41" s="144">
        <f>SUM(AJ29:AJ40)</f>
        <v>532.37381104484996</v>
      </c>
      <c r="AK41" s="296">
        <f>SUM(AK29:AK40)</f>
        <v>0</v>
      </c>
      <c r="AL41" s="297">
        <f>SUM(AL29:AL40)</f>
        <v>0</v>
      </c>
      <c r="AM41" s="145">
        <f t="shared" si="9"/>
        <v>100</v>
      </c>
      <c r="AN41" s="298">
        <f t="shared" si="10"/>
        <v>0</v>
      </c>
    </row>
    <row r="42" spans="3:40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114" t="s">
        <v>57</v>
      </c>
      <c r="G42" s="113"/>
      <c r="H42" s="114">
        <v>0.62577546296296294</v>
      </c>
      <c r="I42" s="114"/>
      <c r="J42" s="114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915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3:40" ht="36" customHeight="1" thickTop="1" x14ac:dyDescent="0.2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3:40" ht="20.25" x14ac:dyDescent="0.3"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</row>
    <row r="45" spans="3:40" ht="20.25" x14ac:dyDescent="0.3">
      <c r="C45" s="1133" t="str">
        <f>C3</f>
        <v>RACCOLTA DIFFERENZIATA ANNO 2017 - ALA DI STURA.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</row>
    <row r="46" spans="3:40" ht="23.25" x14ac:dyDescent="0.35"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</row>
    <row r="47" spans="3:40" ht="36" customHeight="1" thickBot="1" x14ac:dyDescent="0.25"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</row>
    <row r="48" spans="3:40" ht="36" customHeight="1" thickTop="1" thickBot="1" x14ac:dyDescent="0.25">
      <c r="C48" s="1131" t="s">
        <v>3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</row>
    <row r="49" spans="3:40" ht="13.5" thickBot="1" x14ac:dyDescent="0.25"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</row>
    <row r="50" spans="3:40" s="595" customFormat="1" ht="32.25" customHeight="1" x14ac:dyDescent="0.25"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88">(AJ50*100)/(AJ50+AN50)</f>
        <v>#DIV/0!</v>
      </c>
      <c r="AN50" s="136">
        <f t="shared" ref="AN50:AN57" si="89">AK50+AL50</f>
        <v>0</v>
      </c>
    </row>
    <row r="51" spans="3:40" ht="32.25" customHeight="1" x14ac:dyDescent="0.25"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90">SUM(D51:T51)</f>
        <v>0</v>
      </c>
      <c r="AK51" s="133"/>
      <c r="AL51" s="134"/>
      <c r="AM51" s="135" t="e">
        <f t="shared" si="88"/>
        <v>#DIV/0!</v>
      </c>
      <c r="AN51" s="136">
        <f t="shared" si="89"/>
        <v>0</v>
      </c>
    </row>
    <row r="52" spans="3:40" ht="32.25" customHeight="1" x14ac:dyDescent="0.25"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90"/>
        <v>0</v>
      </c>
      <c r="AK52" s="133"/>
      <c r="AL52" s="134"/>
      <c r="AM52" s="135" t="e">
        <f t="shared" si="88"/>
        <v>#DIV/0!</v>
      </c>
      <c r="AN52" s="136">
        <f t="shared" si="89"/>
        <v>0</v>
      </c>
    </row>
    <row r="53" spans="3:40" ht="32.25" customHeight="1" x14ac:dyDescent="0.25"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90"/>
        <v>0</v>
      </c>
      <c r="AK53" s="133"/>
      <c r="AL53" s="134"/>
      <c r="AM53" s="135" t="e">
        <f t="shared" si="88"/>
        <v>#DIV/0!</v>
      </c>
      <c r="AN53" s="136">
        <f t="shared" si="89"/>
        <v>0</v>
      </c>
    </row>
    <row r="54" spans="3:40" ht="32.25" customHeight="1" x14ac:dyDescent="0.25"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90"/>
        <v>0</v>
      </c>
      <c r="AK54" s="133"/>
      <c r="AL54" s="134"/>
      <c r="AM54" s="135" t="e">
        <f t="shared" si="88"/>
        <v>#DIV/0!</v>
      </c>
      <c r="AN54" s="136">
        <f t="shared" si="89"/>
        <v>0</v>
      </c>
    </row>
    <row r="55" spans="3:40" ht="32.25" customHeight="1" x14ac:dyDescent="0.25"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90"/>
        <v>0</v>
      </c>
      <c r="AK55" s="138"/>
      <c r="AL55" s="139"/>
      <c r="AM55" s="140" t="e">
        <f t="shared" si="88"/>
        <v>#DIV/0!</v>
      </c>
      <c r="AN55" s="141">
        <f t="shared" si="89"/>
        <v>0</v>
      </c>
    </row>
    <row r="56" spans="3:40" ht="32.25" customHeight="1" x14ac:dyDescent="0.25"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90"/>
        <v>0</v>
      </c>
      <c r="AK56" s="133"/>
      <c r="AL56" s="134"/>
      <c r="AM56" s="135" t="e">
        <f t="shared" si="88"/>
        <v>#DIV/0!</v>
      </c>
      <c r="AN56" s="136">
        <f t="shared" si="89"/>
        <v>0</v>
      </c>
    </row>
    <row r="57" spans="3:40" ht="32.25" customHeight="1" x14ac:dyDescent="0.25"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90"/>
        <v>0</v>
      </c>
      <c r="AK57" s="133"/>
      <c r="AL57" s="134"/>
      <c r="AM57" s="135" t="e">
        <f>(AJ57*100)/(AJ57+AN57)</f>
        <v>#DIV/0!</v>
      </c>
      <c r="AN57" s="136">
        <f t="shared" si="89"/>
        <v>0</v>
      </c>
    </row>
    <row r="58" spans="3:40" ht="32.25" customHeight="1" x14ac:dyDescent="0.25"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90"/>
        <v>0</v>
      </c>
      <c r="AK58" s="133"/>
      <c r="AL58" s="134"/>
      <c r="AM58" s="135" t="e">
        <f>(AJ58*100)/(AJ58+AN58)</f>
        <v>#DIV/0!</v>
      </c>
      <c r="AN58" s="136">
        <f>AK58+AL58</f>
        <v>0</v>
      </c>
    </row>
    <row r="59" spans="3:40" ht="32.25" customHeight="1" x14ac:dyDescent="0.25"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90"/>
        <v>0</v>
      </c>
      <c r="AK59" s="133"/>
      <c r="AL59" s="134"/>
      <c r="AM59" s="135" t="e">
        <f t="shared" ref="AM59:AM62" si="91">(AJ59*100)/(AJ59+AN59)</f>
        <v>#DIV/0!</v>
      </c>
      <c r="AN59" s="136">
        <f t="shared" ref="AN59" si="92">AK59+AL59</f>
        <v>0</v>
      </c>
    </row>
    <row r="60" spans="3:40" ht="32.25" customHeight="1" x14ac:dyDescent="0.25"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90"/>
        <v>0</v>
      </c>
      <c r="AK60" s="133"/>
      <c r="AL60" s="134"/>
      <c r="AM60" s="135" t="e">
        <f t="shared" si="91"/>
        <v>#DIV/0!</v>
      </c>
      <c r="AN60" s="136">
        <f>AK60+AL60</f>
        <v>0</v>
      </c>
    </row>
    <row r="61" spans="3:40" ht="32.25" customHeight="1" thickBot="1" x14ac:dyDescent="0.3"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91"/>
        <v>#DIV/0!</v>
      </c>
      <c r="AN61" s="143">
        <f t="shared" ref="AN61:AN62" si="93">AK61+AL61</f>
        <v>0</v>
      </c>
    </row>
    <row r="62" spans="3:40" ht="26.25" customHeight="1" thickBot="1" x14ac:dyDescent="0.25">
      <c r="C62" s="374" t="s">
        <v>55</v>
      </c>
      <c r="D62" s="288">
        <f t="shared" ref="D62:Q62" si="94">SUM(D50:D61)</f>
        <v>0</v>
      </c>
      <c r="E62" s="289">
        <f t="shared" si="94"/>
        <v>0</v>
      </c>
      <c r="F62" s="400">
        <f t="shared" si="94"/>
        <v>0</v>
      </c>
      <c r="G62" s="289">
        <f t="shared" si="94"/>
        <v>0</v>
      </c>
      <c r="H62" s="400">
        <f t="shared" si="94"/>
        <v>0</v>
      </c>
      <c r="I62" s="400">
        <f t="shared" si="94"/>
        <v>0</v>
      </c>
      <c r="J62" s="400">
        <f t="shared" si="94"/>
        <v>0</v>
      </c>
      <c r="K62" s="289">
        <f t="shared" si="94"/>
        <v>0</v>
      </c>
      <c r="L62" s="289">
        <f t="shared" si="94"/>
        <v>0</v>
      </c>
      <c r="M62" s="289">
        <f t="shared" si="94"/>
        <v>0</v>
      </c>
      <c r="N62" s="289">
        <f t="shared" si="94"/>
        <v>0</v>
      </c>
      <c r="O62" s="375">
        <f t="shared" si="94"/>
        <v>0</v>
      </c>
      <c r="P62" s="400">
        <f t="shared" si="94"/>
        <v>0</v>
      </c>
      <c r="Q62" s="400">
        <f t="shared" si="94"/>
        <v>0</v>
      </c>
      <c r="R62" s="289">
        <f>SUM(R50:R61)</f>
        <v>0</v>
      </c>
      <c r="S62" s="289">
        <f t="shared" ref="S62:T62" si="95">SUM(S50:S61)</f>
        <v>0</v>
      </c>
      <c r="T62" s="290">
        <f t="shared" si="95"/>
        <v>0</v>
      </c>
      <c r="U62" s="291">
        <f>SUM(U50:U61)</f>
        <v>0</v>
      </c>
      <c r="V62" s="292">
        <f t="shared" ref="V62:AI62" si="96">SUM(V50:V61)</f>
        <v>0</v>
      </c>
      <c r="W62" s="386">
        <f t="shared" si="96"/>
        <v>0</v>
      </c>
      <c r="X62" s="293">
        <f t="shared" si="96"/>
        <v>0</v>
      </c>
      <c r="Y62" s="293">
        <f t="shared" si="96"/>
        <v>0</v>
      </c>
      <c r="Z62" s="293">
        <f t="shared" si="96"/>
        <v>0</v>
      </c>
      <c r="AA62" s="293">
        <f t="shared" si="96"/>
        <v>0</v>
      </c>
      <c r="AB62" s="293">
        <f t="shared" si="96"/>
        <v>0</v>
      </c>
      <c r="AC62" s="293">
        <f t="shared" si="96"/>
        <v>0</v>
      </c>
      <c r="AD62" s="293">
        <f t="shared" si="96"/>
        <v>0</v>
      </c>
      <c r="AE62" s="293">
        <f t="shared" si="96"/>
        <v>0</v>
      </c>
      <c r="AF62" s="384">
        <f t="shared" si="96"/>
        <v>0</v>
      </c>
      <c r="AG62" s="383">
        <f t="shared" si="96"/>
        <v>0</v>
      </c>
      <c r="AH62" s="294">
        <f t="shared" si="96"/>
        <v>0</v>
      </c>
      <c r="AI62" s="295">
        <f t="shared" si="96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91"/>
        <v>#DIV/0!</v>
      </c>
      <c r="AN62" s="298">
        <f t="shared" si="93"/>
        <v>0</v>
      </c>
    </row>
    <row r="63" spans="3:40" ht="36" customHeight="1" thickBot="1" x14ac:dyDescent="0.25"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</row>
    <row r="64" spans="3:40" ht="36" customHeight="1" thickTop="1" x14ac:dyDescent="0.2"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</row>
    <row r="65" spans="2:41" ht="30" customHeight="1" thickBot="1" x14ac:dyDescent="0.25"/>
    <row r="66" spans="2:41" ht="16.5" thickTop="1" x14ac:dyDescent="0.2">
      <c r="B66" s="154"/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  <c r="AO66" s="157"/>
    </row>
    <row r="67" spans="2:41" ht="20.25" x14ac:dyDescent="0.3">
      <c r="B67" s="158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159"/>
    </row>
    <row r="68" spans="2:41" ht="20.25" x14ac:dyDescent="0.3">
      <c r="B68" s="158"/>
      <c r="C68" s="1133" t="str">
        <f>C3</f>
        <v>RACCOLTA DIFFERENZIATA ANNO 2017 - ALA DI STURA.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159"/>
    </row>
    <row r="69" spans="2:41" ht="20.25" x14ac:dyDescent="0.3">
      <c r="B69" s="15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159"/>
    </row>
    <row r="70" spans="2:41" ht="13.5" thickBot="1" x14ac:dyDescent="0.25">
      <c r="B70" s="15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159"/>
    </row>
    <row r="71" spans="2:41" ht="80.25" customHeight="1" thickTop="1" thickBot="1" x14ac:dyDescent="0.25">
      <c r="B71" s="158"/>
      <c r="C71" s="1131" t="s">
        <v>3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159"/>
    </row>
    <row r="72" spans="2:41" ht="13.5" customHeight="1" thickBot="1" x14ac:dyDescent="0.25">
      <c r="B72" s="15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159"/>
    </row>
    <row r="73" spans="2:41" ht="26.25" customHeight="1" x14ac:dyDescent="0.2">
      <c r="B73" s="158"/>
      <c r="C73" s="343" t="s">
        <v>43</v>
      </c>
      <c r="D73" s="242">
        <f t="shared" ref="D73:T74" si="97">D29+D8+D50</f>
        <v>420</v>
      </c>
      <c r="E73" s="248">
        <f>D29+E8+E50</f>
        <v>0</v>
      </c>
      <c r="F73" s="248">
        <f t="shared" ref="F73:T73" si="98">F29+F8+F50</f>
        <v>1091.6047567998901</v>
      </c>
      <c r="G73" s="248">
        <f t="shared" si="98"/>
        <v>0</v>
      </c>
      <c r="H73" s="659">
        <f t="shared" si="98"/>
        <v>0</v>
      </c>
      <c r="I73" s="659">
        <f t="shared" si="98"/>
        <v>0</v>
      </c>
      <c r="J73" s="659">
        <f t="shared" si="98"/>
        <v>0</v>
      </c>
      <c r="K73" s="248">
        <f t="shared" si="98"/>
        <v>1.9700070667617016</v>
      </c>
      <c r="L73" s="248">
        <f t="shared" si="98"/>
        <v>1020.1397670399417</v>
      </c>
      <c r="M73" s="248">
        <f t="shared" si="98"/>
        <v>11.429394744961376</v>
      </c>
      <c r="N73" s="248">
        <f t="shared" si="98"/>
        <v>0</v>
      </c>
      <c r="O73" s="248">
        <f t="shared" si="98"/>
        <v>1860.8763727152084</v>
      </c>
      <c r="P73" s="248">
        <f t="shared" si="98"/>
        <v>0</v>
      </c>
      <c r="Q73" s="248">
        <f t="shared" si="98"/>
        <v>0</v>
      </c>
      <c r="R73" s="248">
        <f t="shared" si="98"/>
        <v>0</v>
      </c>
      <c r="S73" s="248">
        <f t="shared" si="98"/>
        <v>3.1074030727546176</v>
      </c>
      <c r="T73" s="605">
        <f t="shared" si="98"/>
        <v>1535.747602045386</v>
      </c>
      <c r="U73" s="213">
        <f>SUM(W73:AF73)</f>
        <v>1.5969015177966894</v>
      </c>
      <c r="V73" s="49">
        <f>V29+V8+V50</f>
        <v>9.7328166165597647</v>
      </c>
      <c r="W73" s="606">
        <f>W29+W8+W50</f>
        <v>7.9041232255923827E-2</v>
      </c>
      <c r="X73" s="602">
        <f t="shared" ref="X73:AF73" si="99">X29+X8+X50</f>
        <v>6.984281902737656E-2</v>
      </c>
      <c r="Y73" s="602">
        <f t="shared" si="99"/>
        <v>0.21629295389002592</v>
      </c>
      <c r="Z73" s="602">
        <f t="shared" si="99"/>
        <v>1.4375573240366785E-2</v>
      </c>
      <c r="AA73" s="602">
        <f t="shared" si="99"/>
        <v>0</v>
      </c>
      <c r="AB73" s="602">
        <f t="shared" si="99"/>
        <v>0.77725777762354598</v>
      </c>
      <c r="AC73" s="602">
        <f t="shared" si="99"/>
        <v>0.10053947060689138</v>
      </c>
      <c r="AD73" s="602">
        <f t="shared" si="99"/>
        <v>0</v>
      </c>
      <c r="AE73" s="602">
        <f t="shared" si="99"/>
        <v>5.0900599927527462E-2</v>
      </c>
      <c r="AF73" s="602">
        <f t="shared" si="99"/>
        <v>0.2886510912250318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5944.8753034849042</v>
      </c>
      <c r="AK73" s="609">
        <f>AK8</f>
        <v>10870</v>
      </c>
      <c r="AL73" s="52">
        <f>AL8</f>
        <v>0</v>
      </c>
      <c r="AM73" s="610">
        <f t="shared" ref="AM73:AM85" si="100">(AJ73*100)/(AJ73+AN73)</f>
        <v>35.354858101462234</v>
      </c>
      <c r="AN73" s="612">
        <f t="shared" ref="AN73:AN85" si="101">AK73+AL73</f>
        <v>10870</v>
      </c>
      <c r="AO73" s="159"/>
    </row>
    <row r="74" spans="2:41" ht="26.25" customHeight="1" x14ac:dyDescent="0.2">
      <c r="B74" s="158"/>
      <c r="C74" s="344" t="s">
        <v>44</v>
      </c>
      <c r="D74" s="242">
        <f t="shared" si="97"/>
        <v>300</v>
      </c>
      <c r="E74" s="57">
        <f t="shared" si="97"/>
        <v>9.4891807688337302</v>
      </c>
      <c r="F74" s="57">
        <f t="shared" si="97"/>
        <v>1461.6047567998901</v>
      </c>
      <c r="G74" s="57">
        <f t="shared" si="97"/>
        <v>0</v>
      </c>
      <c r="H74" s="569">
        <f t="shared" si="97"/>
        <v>0</v>
      </c>
      <c r="I74" s="569">
        <f t="shared" si="97"/>
        <v>0</v>
      </c>
      <c r="J74" s="569">
        <f t="shared" si="97"/>
        <v>0</v>
      </c>
      <c r="K74" s="57">
        <f t="shared" si="97"/>
        <v>1.9700070667617016</v>
      </c>
      <c r="L74" s="57">
        <f t="shared" si="97"/>
        <v>880.13976703994172</v>
      </c>
      <c r="M74" s="57">
        <f t="shared" si="97"/>
        <v>11.429394744961376</v>
      </c>
      <c r="N74" s="57">
        <f t="shared" si="97"/>
        <v>0</v>
      </c>
      <c r="O74" s="57">
        <f t="shared" si="97"/>
        <v>1750.8763727152084</v>
      </c>
      <c r="P74" s="57">
        <f t="shared" si="97"/>
        <v>0</v>
      </c>
      <c r="Q74" s="57">
        <f t="shared" si="97"/>
        <v>0</v>
      </c>
      <c r="R74" s="57">
        <f t="shared" si="97"/>
        <v>0</v>
      </c>
      <c r="S74" s="57">
        <f t="shared" si="97"/>
        <v>3.1074030727546176</v>
      </c>
      <c r="T74" s="59">
        <f t="shared" si="97"/>
        <v>1815.747602045386</v>
      </c>
      <c r="U74" s="69">
        <f t="shared" ref="U74:U84" si="102">SUM(W74:AF74)</f>
        <v>1.5969015177966894</v>
      </c>
      <c r="V74" s="61">
        <f t="shared" ref="V74:AI74" si="103">V30+V9+V51</f>
        <v>9.7328166165597647</v>
      </c>
      <c r="W74" s="607">
        <f t="shared" si="103"/>
        <v>7.9041232255923827E-2</v>
      </c>
      <c r="X74" s="170">
        <f t="shared" si="103"/>
        <v>6.984281902737656E-2</v>
      </c>
      <c r="Y74" s="170">
        <f t="shared" si="103"/>
        <v>0.21629295389002592</v>
      </c>
      <c r="Z74" s="170">
        <f t="shared" si="103"/>
        <v>1.4375573240366785E-2</v>
      </c>
      <c r="AA74" s="170">
        <f t="shared" si="103"/>
        <v>0</v>
      </c>
      <c r="AB74" s="170">
        <f t="shared" si="103"/>
        <v>0.77725777762354598</v>
      </c>
      <c r="AC74" s="170">
        <f t="shared" si="103"/>
        <v>0.10053947060689138</v>
      </c>
      <c r="AD74" s="170">
        <f t="shared" si="103"/>
        <v>0</v>
      </c>
      <c r="AE74" s="170">
        <f t="shared" si="103"/>
        <v>5.0900599927527462E-2</v>
      </c>
      <c r="AF74" s="170">
        <f t="shared" si="103"/>
        <v>0.2886510912250318</v>
      </c>
      <c r="AG74" s="245">
        <f t="shared" si="103"/>
        <v>0</v>
      </c>
      <c r="AH74" s="245">
        <f t="shared" si="103"/>
        <v>0</v>
      </c>
      <c r="AI74" s="395">
        <f t="shared" si="103"/>
        <v>0</v>
      </c>
      <c r="AJ74" s="64">
        <f t="shared" ref="AJ74:AJ84" si="104">SUM(D74:T74)</f>
        <v>6234.3644842537378</v>
      </c>
      <c r="AK74" s="256">
        <f t="shared" ref="AK74:AK83" si="105">AK9</f>
        <v>8860</v>
      </c>
      <c r="AL74" s="66">
        <f t="shared" ref="AL74:AL84" si="106">AL9</f>
        <v>0</v>
      </c>
      <c r="AM74" s="611">
        <f t="shared" si="100"/>
        <v>41.302596679425307</v>
      </c>
      <c r="AN74" s="613">
        <f t="shared" si="101"/>
        <v>8860</v>
      </c>
      <c r="AO74" s="159"/>
    </row>
    <row r="75" spans="2:41" ht="26.25" customHeight="1" x14ac:dyDescent="0.2">
      <c r="B75" s="158"/>
      <c r="C75" s="345" t="s">
        <v>45</v>
      </c>
      <c r="D75" s="242">
        <f t="shared" ref="D75:T75" si="107">D31+D10+D52</f>
        <v>480</v>
      </c>
      <c r="E75" s="57">
        <f t="shared" si="107"/>
        <v>9.4891807688337302</v>
      </c>
      <c r="F75" s="57">
        <f t="shared" si="107"/>
        <v>3351.6047567998903</v>
      </c>
      <c r="G75" s="57">
        <f t="shared" si="107"/>
        <v>0</v>
      </c>
      <c r="H75" s="569">
        <f t="shared" si="107"/>
        <v>0</v>
      </c>
      <c r="I75" s="569">
        <f t="shared" si="107"/>
        <v>0</v>
      </c>
      <c r="J75" s="569">
        <f t="shared" si="107"/>
        <v>0</v>
      </c>
      <c r="K75" s="57">
        <f t="shared" si="107"/>
        <v>1.9700070667617016</v>
      </c>
      <c r="L75" s="57">
        <f t="shared" si="107"/>
        <v>1320.1397670399417</v>
      </c>
      <c r="M75" s="57">
        <f t="shared" si="107"/>
        <v>11.429394744961376</v>
      </c>
      <c r="N75" s="57">
        <f t="shared" si="107"/>
        <v>0</v>
      </c>
      <c r="O75" s="57">
        <f t="shared" si="107"/>
        <v>3820.8763727152082</v>
      </c>
      <c r="P75" s="57">
        <f t="shared" si="107"/>
        <v>0</v>
      </c>
      <c r="Q75" s="57">
        <f t="shared" si="107"/>
        <v>0</v>
      </c>
      <c r="R75" s="57">
        <f t="shared" si="107"/>
        <v>0</v>
      </c>
      <c r="S75" s="57">
        <f t="shared" si="107"/>
        <v>3.1074030727546176</v>
      </c>
      <c r="T75" s="59">
        <f t="shared" si="107"/>
        <v>1655.747602045386</v>
      </c>
      <c r="U75" s="69">
        <f t="shared" si="102"/>
        <v>1.5969015177966894</v>
      </c>
      <c r="V75" s="61">
        <f t="shared" ref="V75:AI75" si="108">V31+V10+V52</f>
        <v>9.7328166165597647</v>
      </c>
      <c r="W75" s="607">
        <f t="shared" si="108"/>
        <v>7.9041232255923827E-2</v>
      </c>
      <c r="X75" s="170">
        <f t="shared" si="108"/>
        <v>6.984281902737656E-2</v>
      </c>
      <c r="Y75" s="170">
        <f t="shared" si="108"/>
        <v>0.21629295389002592</v>
      </c>
      <c r="Z75" s="170">
        <f t="shared" si="108"/>
        <v>1.4375573240366785E-2</v>
      </c>
      <c r="AA75" s="170">
        <f t="shared" si="108"/>
        <v>0</v>
      </c>
      <c r="AB75" s="170">
        <f t="shared" si="108"/>
        <v>0.77725777762354598</v>
      </c>
      <c r="AC75" s="170">
        <f t="shared" si="108"/>
        <v>0.10053947060689138</v>
      </c>
      <c r="AD75" s="170">
        <f t="shared" si="108"/>
        <v>0</v>
      </c>
      <c r="AE75" s="170">
        <f t="shared" si="108"/>
        <v>5.0900599927527462E-2</v>
      </c>
      <c r="AF75" s="170">
        <f t="shared" si="108"/>
        <v>0.2886510912250318</v>
      </c>
      <c r="AG75" s="245">
        <f t="shared" si="108"/>
        <v>0</v>
      </c>
      <c r="AH75" s="245">
        <f t="shared" si="108"/>
        <v>0</v>
      </c>
      <c r="AI75" s="395">
        <f t="shared" si="108"/>
        <v>0</v>
      </c>
      <c r="AJ75" s="64">
        <f t="shared" si="104"/>
        <v>10654.364484253736</v>
      </c>
      <c r="AK75" s="256">
        <f t="shared" si="105"/>
        <v>11990</v>
      </c>
      <c r="AL75" s="66">
        <f t="shared" si="106"/>
        <v>0</v>
      </c>
      <c r="AM75" s="611">
        <f t="shared" si="100"/>
        <v>47.05084345229686</v>
      </c>
      <c r="AN75" s="613">
        <f t="shared" si="101"/>
        <v>11990</v>
      </c>
      <c r="AO75" s="159"/>
    </row>
    <row r="76" spans="2:41" ht="26.25" customHeight="1" x14ac:dyDescent="0.2">
      <c r="B76" s="158"/>
      <c r="C76" s="345" t="s">
        <v>46</v>
      </c>
      <c r="D76" s="242">
        <f t="shared" ref="D76:T76" si="109">D32+D11+D53</f>
        <v>240</v>
      </c>
      <c r="E76" s="57">
        <f t="shared" si="109"/>
        <v>9.4891807688337302</v>
      </c>
      <c r="F76" s="57">
        <f t="shared" si="109"/>
        <v>3231.6047567998903</v>
      </c>
      <c r="G76" s="57">
        <f t="shared" si="109"/>
        <v>0</v>
      </c>
      <c r="H76" s="569">
        <f t="shared" si="109"/>
        <v>0</v>
      </c>
      <c r="I76" s="569">
        <f t="shared" si="109"/>
        <v>0</v>
      </c>
      <c r="J76" s="569">
        <f t="shared" si="109"/>
        <v>0</v>
      </c>
      <c r="K76" s="57">
        <f t="shared" si="109"/>
        <v>1.9700070667617016</v>
      </c>
      <c r="L76" s="57">
        <f t="shared" si="109"/>
        <v>960.13976703994172</v>
      </c>
      <c r="M76" s="57">
        <f t="shared" si="109"/>
        <v>11.429394744961376</v>
      </c>
      <c r="N76" s="57">
        <f t="shared" si="109"/>
        <v>0</v>
      </c>
      <c r="O76" s="57">
        <f t="shared" si="109"/>
        <v>2780.8763727152082</v>
      </c>
      <c r="P76" s="57">
        <f t="shared" si="109"/>
        <v>0</v>
      </c>
      <c r="Q76" s="57">
        <f t="shared" si="109"/>
        <v>0</v>
      </c>
      <c r="R76" s="57">
        <f t="shared" si="109"/>
        <v>0</v>
      </c>
      <c r="S76" s="57">
        <f t="shared" si="109"/>
        <v>3.1074030727546176</v>
      </c>
      <c r="T76" s="59">
        <f t="shared" si="109"/>
        <v>15.747602045385934</v>
      </c>
      <c r="U76" s="69">
        <f t="shared" si="102"/>
        <v>1.5969015177966894</v>
      </c>
      <c r="V76" s="61">
        <f t="shared" ref="V76:AI76" si="110">V32+V11+V53</f>
        <v>9.7328166165597647</v>
      </c>
      <c r="W76" s="607">
        <f t="shared" si="110"/>
        <v>7.9041232255923827E-2</v>
      </c>
      <c r="X76" s="170">
        <f t="shared" si="110"/>
        <v>6.984281902737656E-2</v>
      </c>
      <c r="Y76" s="170">
        <f t="shared" si="110"/>
        <v>0.21629295389002592</v>
      </c>
      <c r="Z76" s="170">
        <f t="shared" si="110"/>
        <v>1.4375573240366785E-2</v>
      </c>
      <c r="AA76" s="170">
        <f t="shared" si="110"/>
        <v>0</v>
      </c>
      <c r="AB76" s="170">
        <f t="shared" si="110"/>
        <v>0.77725777762354598</v>
      </c>
      <c r="AC76" s="170">
        <f t="shared" si="110"/>
        <v>0.10053947060689138</v>
      </c>
      <c r="AD76" s="170">
        <f t="shared" si="110"/>
        <v>0</v>
      </c>
      <c r="AE76" s="170">
        <f t="shared" si="110"/>
        <v>5.0900599927527462E-2</v>
      </c>
      <c r="AF76" s="170">
        <f t="shared" si="110"/>
        <v>0.2886510912250318</v>
      </c>
      <c r="AG76" s="245">
        <f t="shared" si="110"/>
        <v>0</v>
      </c>
      <c r="AH76" s="245">
        <f t="shared" si="110"/>
        <v>0</v>
      </c>
      <c r="AI76" s="395">
        <f t="shared" si="110"/>
        <v>0</v>
      </c>
      <c r="AJ76" s="64">
        <f t="shared" si="104"/>
        <v>7254.3644842537378</v>
      </c>
      <c r="AK76" s="256">
        <f t="shared" si="105"/>
        <v>15100</v>
      </c>
      <c r="AL76" s="66">
        <f t="shared" si="106"/>
        <v>0</v>
      </c>
      <c r="AM76" s="611">
        <f t="shared" si="100"/>
        <v>32.451669513412746</v>
      </c>
      <c r="AN76" s="613">
        <f t="shared" si="101"/>
        <v>15100</v>
      </c>
      <c r="AO76" s="159"/>
    </row>
    <row r="77" spans="2:41" ht="26.25" customHeight="1" x14ac:dyDescent="0.2">
      <c r="B77" s="158"/>
      <c r="C77" s="346" t="s">
        <v>47</v>
      </c>
      <c r="D77" s="242">
        <f t="shared" ref="D77:T77" si="111">D33+D12+D54</f>
        <v>540</v>
      </c>
      <c r="E77" s="57">
        <f t="shared" si="111"/>
        <v>9.4891807688337302</v>
      </c>
      <c r="F77" s="57">
        <f t="shared" si="111"/>
        <v>2711.6047567998903</v>
      </c>
      <c r="G77" s="57">
        <f t="shared" si="111"/>
        <v>0</v>
      </c>
      <c r="H77" s="569">
        <f t="shared" si="111"/>
        <v>0</v>
      </c>
      <c r="I77" s="569">
        <f t="shared" si="111"/>
        <v>0</v>
      </c>
      <c r="J77" s="569">
        <f t="shared" si="111"/>
        <v>0</v>
      </c>
      <c r="K77" s="57">
        <f t="shared" si="111"/>
        <v>1.9700070667617016</v>
      </c>
      <c r="L77" s="57">
        <f t="shared" si="111"/>
        <v>1170.1397670399417</v>
      </c>
      <c r="M77" s="57">
        <f t="shared" si="111"/>
        <v>11.429394744961376</v>
      </c>
      <c r="N77" s="57">
        <f t="shared" si="111"/>
        <v>0</v>
      </c>
      <c r="O77" s="57">
        <f t="shared" si="111"/>
        <v>2550.8763727152082</v>
      </c>
      <c r="P77" s="57">
        <f t="shared" si="111"/>
        <v>0</v>
      </c>
      <c r="Q77" s="57">
        <f t="shared" si="111"/>
        <v>0</v>
      </c>
      <c r="R77" s="57">
        <f t="shared" si="111"/>
        <v>0</v>
      </c>
      <c r="S77" s="57">
        <f t="shared" si="111"/>
        <v>3.1074030727546176</v>
      </c>
      <c r="T77" s="59">
        <f t="shared" si="111"/>
        <v>7795.747602045386</v>
      </c>
      <c r="U77" s="69">
        <f t="shared" si="102"/>
        <v>1.5969015177966894</v>
      </c>
      <c r="V77" s="61">
        <f t="shared" ref="V77:AI77" si="112">V33+V12+V54</f>
        <v>9.7328166165597647</v>
      </c>
      <c r="W77" s="607">
        <f t="shared" si="112"/>
        <v>7.9041232255923827E-2</v>
      </c>
      <c r="X77" s="170">
        <f t="shared" si="112"/>
        <v>6.984281902737656E-2</v>
      </c>
      <c r="Y77" s="170">
        <f t="shared" si="112"/>
        <v>0.21629295389002592</v>
      </c>
      <c r="Z77" s="170">
        <f t="shared" si="112"/>
        <v>1.4375573240366785E-2</v>
      </c>
      <c r="AA77" s="170">
        <f t="shared" si="112"/>
        <v>0</v>
      </c>
      <c r="AB77" s="170">
        <f t="shared" si="112"/>
        <v>0.77725777762354598</v>
      </c>
      <c r="AC77" s="170">
        <f t="shared" si="112"/>
        <v>0.10053947060689138</v>
      </c>
      <c r="AD77" s="170">
        <f t="shared" si="112"/>
        <v>0</v>
      </c>
      <c r="AE77" s="170">
        <f t="shared" si="112"/>
        <v>5.0900599927527462E-2</v>
      </c>
      <c r="AF77" s="170">
        <f t="shared" si="112"/>
        <v>0.2886510912250318</v>
      </c>
      <c r="AG77" s="245">
        <f t="shared" si="112"/>
        <v>0</v>
      </c>
      <c r="AH77" s="245">
        <f t="shared" si="112"/>
        <v>0</v>
      </c>
      <c r="AI77" s="395">
        <f t="shared" si="112"/>
        <v>0</v>
      </c>
      <c r="AJ77" s="64">
        <f t="shared" si="104"/>
        <v>14794.364484253738</v>
      </c>
      <c r="AK77" s="256">
        <f t="shared" si="105"/>
        <v>11020</v>
      </c>
      <c r="AL77" s="66">
        <f t="shared" si="106"/>
        <v>0</v>
      </c>
      <c r="AM77" s="611">
        <f t="shared" si="100"/>
        <v>57.310589587739074</v>
      </c>
      <c r="AN77" s="613">
        <f t="shared" si="101"/>
        <v>11020</v>
      </c>
      <c r="AO77" s="159"/>
    </row>
    <row r="78" spans="2:41" ht="26.25" customHeight="1" x14ac:dyDescent="0.2">
      <c r="B78" s="158"/>
      <c r="C78" s="344" t="s">
        <v>48</v>
      </c>
      <c r="D78" s="242">
        <f t="shared" ref="D78:T78" si="113">D34+D13+D55</f>
        <v>320</v>
      </c>
      <c r="E78" s="57">
        <f t="shared" si="113"/>
        <v>2779.4891807688336</v>
      </c>
      <c r="F78" s="57">
        <f t="shared" si="113"/>
        <v>2621.6047567998903</v>
      </c>
      <c r="G78" s="57">
        <f t="shared" si="113"/>
        <v>0</v>
      </c>
      <c r="H78" s="569">
        <f t="shared" si="113"/>
        <v>0</v>
      </c>
      <c r="I78" s="569">
        <f t="shared" si="113"/>
        <v>0</v>
      </c>
      <c r="J78" s="569">
        <f t="shared" si="113"/>
        <v>0</v>
      </c>
      <c r="K78" s="57">
        <f t="shared" si="113"/>
        <v>1.9700070667617016</v>
      </c>
      <c r="L78" s="57">
        <f t="shared" si="113"/>
        <v>1330.1397670399417</v>
      </c>
      <c r="M78" s="57">
        <f t="shared" si="113"/>
        <v>11.429394744961376</v>
      </c>
      <c r="N78" s="57">
        <f t="shared" si="113"/>
        <v>0</v>
      </c>
      <c r="O78" s="57">
        <f t="shared" si="113"/>
        <v>3690.8763727152082</v>
      </c>
      <c r="P78" s="57">
        <f t="shared" si="113"/>
        <v>0</v>
      </c>
      <c r="Q78" s="57">
        <f t="shared" si="113"/>
        <v>0</v>
      </c>
      <c r="R78" s="57">
        <f t="shared" si="113"/>
        <v>0</v>
      </c>
      <c r="S78" s="57">
        <f t="shared" si="113"/>
        <v>3.1074030727546176</v>
      </c>
      <c r="T78" s="59">
        <f t="shared" si="113"/>
        <v>3075.747602045386</v>
      </c>
      <c r="U78" s="69">
        <f t="shared" si="102"/>
        <v>1.5969015177966894</v>
      </c>
      <c r="V78" s="61">
        <f t="shared" ref="V78:AI78" si="114">V34+V13+V55</f>
        <v>9.7328166165597647</v>
      </c>
      <c r="W78" s="607">
        <f t="shared" si="114"/>
        <v>7.9041232255923827E-2</v>
      </c>
      <c r="X78" s="170">
        <f t="shared" si="114"/>
        <v>6.984281902737656E-2</v>
      </c>
      <c r="Y78" s="170">
        <f t="shared" si="114"/>
        <v>0.21629295389002592</v>
      </c>
      <c r="Z78" s="170">
        <f t="shared" si="114"/>
        <v>1.4375573240366785E-2</v>
      </c>
      <c r="AA78" s="170">
        <f t="shared" si="114"/>
        <v>0</v>
      </c>
      <c r="AB78" s="170">
        <f t="shared" si="114"/>
        <v>0.77725777762354598</v>
      </c>
      <c r="AC78" s="170">
        <f t="shared" si="114"/>
        <v>0.10053947060689138</v>
      </c>
      <c r="AD78" s="170">
        <f t="shared" si="114"/>
        <v>0</v>
      </c>
      <c r="AE78" s="170">
        <f t="shared" si="114"/>
        <v>5.0900599927527462E-2</v>
      </c>
      <c r="AF78" s="170">
        <f t="shared" si="114"/>
        <v>0.2886510912250318</v>
      </c>
      <c r="AG78" s="245">
        <f t="shared" si="114"/>
        <v>0</v>
      </c>
      <c r="AH78" s="245">
        <f t="shared" si="114"/>
        <v>0</v>
      </c>
      <c r="AI78" s="395">
        <f t="shared" si="114"/>
        <v>0</v>
      </c>
      <c r="AJ78" s="64">
        <f t="shared" si="104"/>
        <v>13834.364484253736</v>
      </c>
      <c r="AK78" s="256">
        <f t="shared" si="105"/>
        <v>20880</v>
      </c>
      <c r="AL78" s="66">
        <f t="shared" si="106"/>
        <v>0</v>
      </c>
      <c r="AM78" s="611">
        <f t="shared" si="100"/>
        <v>39.851988333327938</v>
      </c>
      <c r="AN78" s="613">
        <f t="shared" si="101"/>
        <v>20880</v>
      </c>
      <c r="AO78" s="159"/>
    </row>
    <row r="79" spans="2:41" ht="26.25" customHeight="1" x14ac:dyDescent="0.2">
      <c r="B79" s="158"/>
      <c r="C79" s="345" t="s">
        <v>49</v>
      </c>
      <c r="D79" s="242">
        <f t="shared" ref="D79:T79" si="115">D35+D14+D56</f>
        <v>720</v>
      </c>
      <c r="E79" s="57">
        <f t="shared" si="115"/>
        <v>9.4891807688337302</v>
      </c>
      <c r="F79" s="57">
        <f t="shared" si="115"/>
        <v>4951.6047567998903</v>
      </c>
      <c r="G79" s="57">
        <f t="shared" si="115"/>
        <v>0</v>
      </c>
      <c r="H79" s="569">
        <f t="shared" si="115"/>
        <v>0</v>
      </c>
      <c r="I79" s="569">
        <f t="shared" si="115"/>
        <v>0</v>
      </c>
      <c r="J79" s="569">
        <f t="shared" si="115"/>
        <v>0</v>
      </c>
      <c r="K79" s="57">
        <f t="shared" si="115"/>
        <v>1.9700070667617016</v>
      </c>
      <c r="L79" s="57">
        <f t="shared" si="115"/>
        <v>2410.1397670399419</v>
      </c>
      <c r="M79" s="57">
        <f t="shared" si="115"/>
        <v>11.429394744961376</v>
      </c>
      <c r="N79" s="57">
        <f t="shared" si="115"/>
        <v>0</v>
      </c>
      <c r="O79" s="57">
        <f t="shared" si="115"/>
        <v>4580.8763727152082</v>
      </c>
      <c r="P79" s="57">
        <f t="shared" si="115"/>
        <v>0</v>
      </c>
      <c r="Q79" s="57">
        <f t="shared" si="115"/>
        <v>0</v>
      </c>
      <c r="R79" s="57">
        <f t="shared" si="115"/>
        <v>0</v>
      </c>
      <c r="S79" s="57">
        <f t="shared" si="115"/>
        <v>3.1074030727546176</v>
      </c>
      <c r="T79" s="59">
        <f t="shared" si="115"/>
        <v>15.747602045385934</v>
      </c>
      <c r="U79" s="69">
        <f t="shared" si="102"/>
        <v>1.5969015177966894</v>
      </c>
      <c r="V79" s="61">
        <f t="shared" ref="V79:AI79" si="116">V35+V14+V56</f>
        <v>9.7328166165597647</v>
      </c>
      <c r="W79" s="607">
        <f t="shared" si="116"/>
        <v>7.9041232255923827E-2</v>
      </c>
      <c r="X79" s="170">
        <f t="shared" si="116"/>
        <v>6.984281902737656E-2</v>
      </c>
      <c r="Y79" s="170">
        <f t="shared" si="116"/>
        <v>0.21629295389002592</v>
      </c>
      <c r="Z79" s="170">
        <f t="shared" si="116"/>
        <v>1.4375573240366785E-2</v>
      </c>
      <c r="AA79" s="170">
        <f t="shared" si="116"/>
        <v>0</v>
      </c>
      <c r="AB79" s="170">
        <f t="shared" si="116"/>
        <v>0.77725777762354598</v>
      </c>
      <c r="AC79" s="170">
        <f t="shared" si="116"/>
        <v>0.10053947060689138</v>
      </c>
      <c r="AD79" s="170">
        <f t="shared" si="116"/>
        <v>0</v>
      </c>
      <c r="AE79" s="170">
        <f t="shared" si="116"/>
        <v>5.0900599927527462E-2</v>
      </c>
      <c r="AF79" s="170">
        <f t="shared" si="116"/>
        <v>0.2886510912250318</v>
      </c>
      <c r="AG79" s="245">
        <f t="shared" si="116"/>
        <v>0</v>
      </c>
      <c r="AH79" s="245">
        <f t="shared" si="116"/>
        <v>0</v>
      </c>
      <c r="AI79" s="395">
        <f t="shared" si="116"/>
        <v>0</v>
      </c>
      <c r="AJ79" s="64">
        <f t="shared" si="104"/>
        <v>12704.364484253736</v>
      </c>
      <c r="AK79" s="256">
        <f t="shared" si="105"/>
        <v>18690</v>
      </c>
      <c r="AL79" s="66">
        <f t="shared" si="106"/>
        <v>0</v>
      </c>
      <c r="AM79" s="611">
        <f t="shared" si="100"/>
        <v>40.467022323786104</v>
      </c>
      <c r="AN79" s="613">
        <f t="shared" si="101"/>
        <v>18690</v>
      </c>
      <c r="AO79" s="159"/>
    </row>
    <row r="80" spans="2:41" ht="26.25" customHeight="1" x14ac:dyDescent="0.2">
      <c r="B80" s="158"/>
      <c r="C80" s="344" t="s">
        <v>50</v>
      </c>
      <c r="D80" s="242">
        <f t="shared" ref="D80:T80" si="117">D36+D15+D57</f>
        <v>1100</v>
      </c>
      <c r="E80" s="57">
        <f t="shared" si="117"/>
        <v>2229.4891807688336</v>
      </c>
      <c r="F80" s="57">
        <f t="shared" si="117"/>
        <v>5591.6047567998903</v>
      </c>
      <c r="G80" s="57">
        <f t="shared" si="117"/>
        <v>0</v>
      </c>
      <c r="H80" s="569">
        <f t="shared" si="117"/>
        <v>0</v>
      </c>
      <c r="I80" s="569">
        <f t="shared" si="117"/>
        <v>0</v>
      </c>
      <c r="J80" s="569">
        <f t="shared" si="117"/>
        <v>0</v>
      </c>
      <c r="K80" s="57">
        <f t="shared" si="117"/>
        <v>1.9700070667617016</v>
      </c>
      <c r="L80" s="57">
        <f t="shared" si="117"/>
        <v>2370.1397670399419</v>
      </c>
      <c r="M80" s="57">
        <f t="shared" si="117"/>
        <v>11.429394744961376</v>
      </c>
      <c r="N80" s="57">
        <f t="shared" si="117"/>
        <v>0</v>
      </c>
      <c r="O80" s="57">
        <f t="shared" si="117"/>
        <v>6420.8763727152082</v>
      </c>
      <c r="P80" s="57">
        <f t="shared" si="117"/>
        <v>0</v>
      </c>
      <c r="Q80" s="57">
        <f t="shared" si="117"/>
        <v>0</v>
      </c>
      <c r="R80" s="57">
        <f t="shared" si="117"/>
        <v>0</v>
      </c>
      <c r="S80" s="57">
        <f t="shared" si="117"/>
        <v>3.1074030727546176</v>
      </c>
      <c r="T80" s="59">
        <f t="shared" si="117"/>
        <v>10795.747602045385</v>
      </c>
      <c r="U80" s="69">
        <f t="shared" si="102"/>
        <v>1.5969015177966894</v>
      </c>
      <c r="V80" s="61">
        <f t="shared" ref="V80:AI80" si="118">V36+V15+V57</f>
        <v>9.7328166165597647</v>
      </c>
      <c r="W80" s="607">
        <f t="shared" si="118"/>
        <v>7.9041232255923827E-2</v>
      </c>
      <c r="X80" s="170">
        <f t="shared" si="118"/>
        <v>6.984281902737656E-2</v>
      </c>
      <c r="Y80" s="170">
        <f t="shared" si="118"/>
        <v>0.21629295389002592</v>
      </c>
      <c r="Z80" s="170">
        <f t="shared" si="118"/>
        <v>1.4375573240366785E-2</v>
      </c>
      <c r="AA80" s="170">
        <f t="shared" si="118"/>
        <v>0</v>
      </c>
      <c r="AB80" s="170">
        <f t="shared" si="118"/>
        <v>0.77725777762354598</v>
      </c>
      <c r="AC80" s="170">
        <f t="shared" si="118"/>
        <v>0.10053947060689138</v>
      </c>
      <c r="AD80" s="170">
        <f t="shared" si="118"/>
        <v>0</v>
      </c>
      <c r="AE80" s="170">
        <f t="shared" si="118"/>
        <v>5.0900599927527462E-2</v>
      </c>
      <c r="AF80" s="170">
        <f t="shared" si="118"/>
        <v>0.2886510912250318</v>
      </c>
      <c r="AG80" s="245">
        <f t="shared" si="118"/>
        <v>0</v>
      </c>
      <c r="AH80" s="245">
        <f t="shared" si="118"/>
        <v>0</v>
      </c>
      <c r="AI80" s="395">
        <f t="shared" si="118"/>
        <v>0</v>
      </c>
      <c r="AJ80" s="64">
        <f t="shared" si="104"/>
        <v>28524.364484253732</v>
      </c>
      <c r="AK80" s="256">
        <f t="shared" si="105"/>
        <v>31920</v>
      </c>
      <c r="AL80" s="66">
        <f t="shared" si="106"/>
        <v>0</v>
      </c>
      <c r="AM80" s="611">
        <f t="shared" si="100"/>
        <v>47.191106611245068</v>
      </c>
      <c r="AN80" s="613">
        <f t="shared" si="101"/>
        <v>31920</v>
      </c>
      <c r="AO80" s="159"/>
    </row>
    <row r="81" spans="2:41" ht="26.25" customHeight="1" x14ac:dyDescent="0.2">
      <c r="B81" s="158"/>
      <c r="C81" s="345" t="s">
        <v>51</v>
      </c>
      <c r="D81" s="242">
        <f t="shared" ref="D81:T81" si="119">D37+D16+D58</f>
        <v>680</v>
      </c>
      <c r="E81" s="57">
        <f t="shared" si="119"/>
        <v>9.4891807688337302</v>
      </c>
      <c r="F81" s="57">
        <f t="shared" si="119"/>
        <v>2521.6047567998903</v>
      </c>
      <c r="G81" s="57">
        <f t="shared" si="119"/>
        <v>0</v>
      </c>
      <c r="H81" s="569">
        <f t="shared" si="119"/>
        <v>0</v>
      </c>
      <c r="I81" s="569">
        <f t="shared" si="119"/>
        <v>0</v>
      </c>
      <c r="J81" s="569">
        <f t="shared" si="119"/>
        <v>0</v>
      </c>
      <c r="K81" s="57">
        <f t="shared" si="119"/>
        <v>1.9700070667617016</v>
      </c>
      <c r="L81" s="57">
        <f t="shared" si="119"/>
        <v>990.13976703994172</v>
      </c>
      <c r="M81" s="57">
        <f t="shared" si="119"/>
        <v>11.429394744961376</v>
      </c>
      <c r="N81" s="57">
        <f t="shared" si="119"/>
        <v>0</v>
      </c>
      <c r="O81" s="57">
        <f t="shared" si="119"/>
        <v>2090.8763727152082</v>
      </c>
      <c r="P81" s="57">
        <f t="shared" si="119"/>
        <v>0</v>
      </c>
      <c r="Q81" s="57">
        <f t="shared" si="119"/>
        <v>0</v>
      </c>
      <c r="R81" s="57">
        <f t="shared" si="119"/>
        <v>0</v>
      </c>
      <c r="S81" s="57">
        <f t="shared" si="119"/>
        <v>3.1074030727546176</v>
      </c>
      <c r="T81" s="59">
        <f t="shared" si="119"/>
        <v>4490.747602045386</v>
      </c>
      <c r="U81" s="69">
        <f t="shared" si="102"/>
        <v>1.5969015177966894</v>
      </c>
      <c r="V81" s="61">
        <f t="shared" ref="V81:AI81" si="120">V37+V16+V58</f>
        <v>9.7328166165597647</v>
      </c>
      <c r="W81" s="607">
        <f t="shared" si="120"/>
        <v>7.9041232255923827E-2</v>
      </c>
      <c r="X81" s="170">
        <f t="shared" si="120"/>
        <v>6.984281902737656E-2</v>
      </c>
      <c r="Y81" s="170">
        <f t="shared" si="120"/>
        <v>0.21629295389002592</v>
      </c>
      <c r="Z81" s="170">
        <f t="shared" si="120"/>
        <v>1.4375573240366785E-2</v>
      </c>
      <c r="AA81" s="170">
        <f t="shared" si="120"/>
        <v>0</v>
      </c>
      <c r="AB81" s="170">
        <f t="shared" si="120"/>
        <v>0.77725777762354598</v>
      </c>
      <c r="AC81" s="170">
        <f t="shared" si="120"/>
        <v>0.10053947060689138</v>
      </c>
      <c r="AD81" s="170">
        <f t="shared" si="120"/>
        <v>0</v>
      </c>
      <c r="AE81" s="170">
        <f t="shared" si="120"/>
        <v>5.0900599927527462E-2</v>
      </c>
      <c r="AF81" s="170">
        <f t="shared" si="120"/>
        <v>0.2886510912250318</v>
      </c>
      <c r="AG81" s="245">
        <f t="shared" si="120"/>
        <v>0</v>
      </c>
      <c r="AH81" s="245">
        <f t="shared" si="120"/>
        <v>0</v>
      </c>
      <c r="AI81" s="395">
        <f t="shared" si="120"/>
        <v>0</v>
      </c>
      <c r="AJ81" s="64">
        <f t="shared" si="104"/>
        <v>10799.364484253738</v>
      </c>
      <c r="AK81" s="256">
        <f t="shared" si="105"/>
        <v>19580</v>
      </c>
      <c r="AL81" s="66">
        <f t="shared" si="106"/>
        <v>0</v>
      </c>
      <c r="AM81" s="611">
        <f t="shared" si="100"/>
        <v>35.548355495886931</v>
      </c>
      <c r="AN81" s="613">
        <f>AK81+AL81</f>
        <v>19580</v>
      </c>
      <c r="AO81" s="159"/>
    </row>
    <row r="82" spans="2:41" ht="26.25" customHeight="1" x14ac:dyDescent="0.2">
      <c r="B82" s="158"/>
      <c r="C82" s="345" t="s">
        <v>52</v>
      </c>
      <c r="D82" s="242">
        <f t="shared" ref="D82:T82" si="121">D38+D17+D59</f>
        <v>260</v>
      </c>
      <c r="E82" s="57">
        <f t="shared" si="121"/>
        <v>1419.4891807688336</v>
      </c>
      <c r="F82" s="57">
        <f t="shared" si="121"/>
        <v>2081.6047567998903</v>
      </c>
      <c r="G82" s="57">
        <f t="shared" si="121"/>
        <v>0</v>
      </c>
      <c r="H82" s="569">
        <f t="shared" si="121"/>
        <v>0</v>
      </c>
      <c r="I82" s="569">
        <f t="shared" si="121"/>
        <v>0</v>
      </c>
      <c r="J82" s="569">
        <f t="shared" si="121"/>
        <v>0</v>
      </c>
      <c r="K82" s="57">
        <f t="shared" si="121"/>
        <v>1.9700070667617016</v>
      </c>
      <c r="L82" s="57">
        <f t="shared" si="121"/>
        <v>670.13976703994172</v>
      </c>
      <c r="M82" s="57">
        <f t="shared" si="121"/>
        <v>11.429394744961376</v>
      </c>
      <c r="N82" s="57">
        <f t="shared" si="121"/>
        <v>0</v>
      </c>
      <c r="O82" s="57">
        <f t="shared" si="121"/>
        <v>1540.8763727152084</v>
      </c>
      <c r="P82" s="57">
        <f t="shared" si="121"/>
        <v>0</v>
      </c>
      <c r="Q82" s="57">
        <f t="shared" si="121"/>
        <v>0</v>
      </c>
      <c r="R82" s="57">
        <f t="shared" si="121"/>
        <v>0</v>
      </c>
      <c r="S82" s="57">
        <f t="shared" si="121"/>
        <v>3.1074030727546176</v>
      </c>
      <c r="T82" s="59">
        <f t="shared" si="121"/>
        <v>15.747602045385934</v>
      </c>
      <c r="U82" s="69">
        <f t="shared" si="102"/>
        <v>1.5969015177966894</v>
      </c>
      <c r="V82" s="61">
        <f t="shared" ref="V82:AI82" si="122">V38+V17+V59</f>
        <v>9.7328166165597647</v>
      </c>
      <c r="W82" s="607">
        <f t="shared" si="122"/>
        <v>7.9041232255923827E-2</v>
      </c>
      <c r="X82" s="170">
        <f t="shared" si="122"/>
        <v>6.984281902737656E-2</v>
      </c>
      <c r="Y82" s="170">
        <f t="shared" si="122"/>
        <v>0.21629295389002592</v>
      </c>
      <c r="Z82" s="170">
        <f t="shared" si="122"/>
        <v>1.4375573240366785E-2</v>
      </c>
      <c r="AA82" s="170">
        <f t="shared" si="122"/>
        <v>0</v>
      </c>
      <c r="AB82" s="170">
        <f t="shared" si="122"/>
        <v>0.77725777762354598</v>
      </c>
      <c r="AC82" s="170">
        <f t="shared" si="122"/>
        <v>0.10053947060689138</v>
      </c>
      <c r="AD82" s="170">
        <f t="shared" si="122"/>
        <v>0</v>
      </c>
      <c r="AE82" s="170">
        <f t="shared" si="122"/>
        <v>5.0900599927527462E-2</v>
      </c>
      <c r="AF82" s="170">
        <f t="shared" si="122"/>
        <v>0.2886510912250318</v>
      </c>
      <c r="AG82" s="245">
        <f t="shared" si="122"/>
        <v>0</v>
      </c>
      <c r="AH82" s="245">
        <f t="shared" si="122"/>
        <v>0</v>
      </c>
      <c r="AI82" s="395">
        <f t="shared" si="122"/>
        <v>0</v>
      </c>
      <c r="AJ82" s="64">
        <f t="shared" si="104"/>
        <v>6004.3644842537378</v>
      </c>
      <c r="AK82" s="256">
        <f t="shared" si="105"/>
        <v>14010</v>
      </c>
      <c r="AL82" s="66">
        <f t="shared" si="106"/>
        <v>0</v>
      </c>
      <c r="AM82" s="611">
        <f t="shared" si="100"/>
        <v>30.000275497019448</v>
      </c>
      <c r="AN82" s="613">
        <f t="shared" si="101"/>
        <v>14010</v>
      </c>
      <c r="AO82" s="159"/>
    </row>
    <row r="83" spans="2:41" ht="26.25" customHeight="1" x14ac:dyDescent="0.2">
      <c r="B83" s="158"/>
      <c r="C83" s="344" t="s">
        <v>53</v>
      </c>
      <c r="D83" s="242">
        <f t="shared" ref="D83:T83" si="123">D39+D18+D60</f>
        <v>380</v>
      </c>
      <c r="E83" s="57">
        <f t="shared" si="123"/>
        <v>9.4891807688337302</v>
      </c>
      <c r="F83" s="57">
        <f t="shared" si="123"/>
        <v>2191.6047567998903</v>
      </c>
      <c r="G83" s="57">
        <f t="shared" si="123"/>
        <v>0</v>
      </c>
      <c r="H83" s="569">
        <f t="shared" si="123"/>
        <v>0</v>
      </c>
      <c r="I83" s="569">
        <f t="shared" si="123"/>
        <v>0</v>
      </c>
      <c r="J83" s="569">
        <f t="shared" si="123"/>
        <v>0</v>
      </c>
      <c r="K83" s="57">
        <f t="shared" si="123"/>
        <v>1.9700070667617016</v>
      </c>
      <c r="L83" s="57">
        <f t="shared" si="123"/>
        <v>1040.1397670399417</v>
      </c>
      <c r="M83" s="57">
        <f t="shared" si="123"/>
        <v>11.429394744961376</v>
      </c>
      <c r="N83" s="57">
        <f t="shared" si="123"/>
        <v>0</v>
      </c>
      <c r="O83" s="57">
        <f t="shared" si="123"/>
        <v>1840.8763727152084</v>
      </c>
      <c r="P83" s="57">
        <f t="shared" si="123"/>
        <v>0</v>
      </c>
      <c r="Q83" s="57">
        <f t="shared" si="123"/>
        <v>0</v>
      </c>
      <c r="R83" s="57">
        <f t="shared" si="123"/>
        <v>0</v>
      </c>
      <c r="S83" s="57">
        <f t="shared" si="123"/>
        <v>3.1074030727546176</v>
      </c>
      <c r="T83" s="59">
        <f t="shared" si="123"/>
        <v>9705.7476020453851</v>
      </c>
      <c r="U83" s="69">
        <f t="shared" si="102"/>
        <v>1.5969015177966894</v>
      </c>
      <c r="V83" s="61">
        <f t="shared" ref="V83:AI83" si="124">V39+V18+V60</f>
        <v>9.7328166165597647</v>
      </c>
      <c r="W83" s="607">
        <f t="shared" si="124"/>
        <v>7.9041232255923827E-2</v>
      </c>
      <c r="X83" s="170">
        <f t="shared" si="124"/>
        <v>6.984281902737656E-2</v>
      </c>
      <c r="Y83" s="170">
        <f t="shared" si="124"/>
        <v>0.21629295389002592</v>
      </c>
      <c r="Z83" s="170">
        <f t="shared" si="124"/>
        <v>1.4375573240366785E-2</v>
      </c>
      <c r="AA83" s="170">
        <f t="shared" si="124"/>
        <v>0</v>
      </c>
      <c r="AB83" s="170">
        <f t="shared" si="124"/>
        <v>0.77725777762354598</v>
      </c>
      <c r="AC83" s="170">
        <f t="shared" si="124"/>
        <v>0.10053947060689138</v>
      </c>
      <c r="AD83" s="170">
        <f t="shared" si="124"/>
        <v>0</v>
      </c>
      <c r="AE83" s="170">
        <f t="shared" si="124"/>
        <v>5.0900599927527462E-2</v>
      </c>
      <c r="AF83" s="170">
        <f t="shared" si="124"/>
        <v>0.2886510912250318</v>
      </c>
      <c r="AG83" s="245">
        <f t="shared" si="124"/>
        <v>0</v>
      </c>
      <c r="AH83" s="245">
        <f t="shared" si="124"/>
        <v>0</v>
      </c>
      <c r="AI83" s="395">
        <f t="shared" si="124"/>
        <v>0</v>
      </c>
      <c r="AJ83" s="64">
        <f t="shared" si="104"/>
        <v>15184.364484253736</v>
      </c>
      <c r="AK83" s="256">
        <f t="shared" si="105"/>
        <v>13090</v>
      </c>
      <c r="AL83" s="66">
        <f t="shared" si="106"/>
        <v>0</v>
      </c>
      <c r="AM83" s="611">
        <f t="shared" si="100"/>
        <v>53.703645550406812</v>
      </c>
      <c r="AN83" s="613">
        <f t="shared" si="101"/>
        <v>13090</v>
      </c>
      <c r="AO83" s="159"/>
    </row>
    <row r="84" spans="2:41" ht="26.25" customHeight="1" thickBot="1" x14ac:dyDescent="0.25">
      <c r="B84" s="158"/>
      <c r="C84" s="347" t="s">
        <v>54</v>
      </c>
      <c r="D84" s="645">
        <f t="shared" ref="D84:T84" si="125">D40+D19+D61</f>
        <v>380</v>
      </c>
      <c r="E84" s="176">
        <f t="shared" si="125"/>
        <v>9.4891807688337302</v>
      </c>
      <c r="F84" s="176">
        <f t="shared" si="125"/>
        <v>1971.6047567998901</v>
      </c>
      <c r="G84" s="176">
        <f t="shared" si="125"/>
        <v>0</v>
      </c>
      <c r="H84" s="660">
        <f t="shared" si="125"/>
        <v>0</v>
      </c>
      <c r="I84" s="660">
        <f t="shared" si="125"/>
        <v>0</v>
      </c>
      <c r="J84" s="660">
        <f t="shared" si="125"/>
        <v>0</v>
      </c>
      <c r="K84" s="176">
        <f t="shared" si="125"/>
        <v>1.9700070667617016</v>
      </c>
      <c r="L84" s="176">
        <f t="shared" si="125"/>
        <v>1760.1397670399417</v>
      </c>
      <c r="M84" s="176">
        <f t="shared" si="125"/>
        <v>11.429394744961376</v>
      </c>
      <c r="N84" s="176">
        <f t="shared" si="125"/>
        <v>0</v>
      </c>
      <c r="O84" s="176">
        <f t="shared" si="125"/>
        <v>2000.8763727152084</v>
      </c>
      <c r="P84" s="176">
        <f t="shared" si="125"/>
        <v>0</v>
      </c>
      <c r="Q84" s="176">
        <f t="shared" si="125"/>
        <v>0</v>
      </c>
      <c r="R84" s="176">
        <f t="shared" si="125"/>
        <v>0</v>
      </c>
      <c r="S84" s="176">
        <f t="shared" si="125"/>
        <v>3.1074030727546176</v>
      </c>
      <c r="T84" s="178">
        <f t="shared" si="125"/>
        <v>2045.747602045386</v>
      </c>
      <c r="U84" s="60">
        <f t="shared" si="102"/>
        <v>1.5969015177966894</v>
      </c>
      <c r="V84" s="646">
        <f t="shared" ref="V84:AI84" si="126">V40+V19+V61</f>
        <v>9.7328166165597647</v>
      </c>
      <c r="W84" s="647">
        <f t="shared" si="126"/>
        <v>7.9041232255923827E-2</v>
      </c>
      <c r="X84" s="179">
        <f t="shared" si="126"/>
        <v>6.984281902737656E-2</v>
      </c>
      <c r="Y84" s="179">
        <f t="shared" si="126"/>
        <v>0.21629295389002592</v>
      </c>
      <c r="Z84" s="179">
        <f t="shared" si="126"/>
        <v>1.4375573240366785E-2</v>
      </c>
      <c r="AA84" s="179">
        <f t="shared" si="126"/>
        <v>0</v>
      </c>
      <c r="AB84" s="179">
        <f t="shared" si="126"/>
        <v>0.77725777762354598</v>
      </c>
      <c r="AC84" s="179">
        <f t="shared" si="126"/>
        <v>0.10053947060689138</v>
      </c>
      <c r="AD84" s="179">
        <f t="shared" si="126"/>
        <v>0</v>
      </c>
      <c r="AE84" s="179">
        <f t="shared" si="126"/>
        <v>5.0900599927527462E-2</v>
      </c>
      <c r="AF84" s="179">
        <f t="shared" si="126"/>
        <v>0.2886510912250318</v>
      </c>
      <c r="AG84" s="180">
        <f t="shared" si="126"/>
        <v>0</v>
      </c>
      <c r="AH84" s="180">
        <f t="shared" si="126"/>
        <v>0</v>
      </c>
      <c r="AI84" s="648">
        <f t="shared" si="126"/>
        <v>0</v>
      </c>
      <c r="AJ84" s="649">
        <f t="shared" si="104"/>
        <v>8184.3644842537378</v>
      </c>
      <c r="AK84" s="650">
        <v>11610</v>
      </c>
      <c r="AL84" s="406">
        <f t="shared" si="106"/>
        <v>0</v>
      </c>
      <c r="AM84" s="651">
        <f t="shared" si="100"/>
        <v>41.346942412646463</v>
      </c>
      <c r="AN84" s="652">
        <f t="shared" si="101"/>
        <v>11610</v>
      </c>
      <c r="AO84" s="159"/>
    </row>
    <row r="85" spans="2:41" ht="26.25" customHeight="1" thickBot="1" x14ac:dyDescent="0.25">
      <c r="B85" s="158"/>
      <c r="C85" s="95" t="s">
        <v>55</v>
      </c>
      <c r="D85" s="181">
        <f t="shared" ref="D85:AI85" si="127">SUM(D73:D84)</f>
        <v>5820</v>
      </c>
      <c r="E85" s="182">
        <f t="shared" si="127"/>
        <v>6504.380988457171</v>
      </c>
      <c r="F85" s="182">
        <f t="shared" si="127"/>
        <v>33779.257081598684</v>
      </c>
      <c r="G85" s="182">
        <f t="shared" si="127"/>
        <v>0</v>
      </c>
      <c r="H85" s="661">
        <f t="shared" si="127"/>
        <v>0</v>
      </c>
      <c r="I85" s="661">
        <f t="shared" si="127"/>
        <v>0</v>
      </c>
      <c r="J85" s="661">
        <f t="shared" si="127"/>
        <v>0</v>
      </c>
      <c r="K85" s="375">
        <f t="shared" si="127"/>
        <v>23.640084801140421</v>
      </c>
      <c r="L85" s="183">
        <f t="shared" si="127"/>
        <v>15921.677204479303</v>
      </c>
      <c r="M85" s="183">
        <f t="shared" si="127"/>
        <v>137.15273693953648</v>
      </c>
      <c r="N85" s="183">
        <f t="shared" si="127"/>
        <v>0</v>
      </c>
      <c r="O85" s="183">
        <f t="shared" si="127"/>
        <v>34930.516472582494</v>
      </c>
      <c r="P85" s="183">
        <f t="shared" si="127"/>
        <v>0</v>
      </c>
      <c r="Q85" s="183">
        <f t="shared" si="127"/>
        <v>0</v>
      </c>
      <c r="R85" s="182">
        <f t="shared" si="127"/>
        <v>0</v>
      </c>
      <c r="S85" s="182">
        <f t="shared" si="127"/>
        <v>37.288836873055409</v>
      </c>
      <c r="T85" s="184">
        <f t="shared" si="127"/>
        <v>42963.971224544628</v>
      </c>
      <c r="U85" s="185">
        <f t="shared" si="127"/>
        <v>19.162818213560275</v>
      </c>
      <c r="V85" s="220">
        <f t="shared" si="127"/>
        <v>116.79379939871716</v>
      </c>
      <c r="W85" s="653">
        <f t="shared" si="127"/>
        <v>0.94849478707108614</v>
      </c>
      <c r="X85" s="187">
        <f t="shared" si="127"/>
        <v>0.83811382832851866</v>
      </c>
      <c r="Y85" s="187">
        <f t="shared" si="127"/>
        <v>2.5955154466803112</v>
      </c>
      <c r="Z85" s="187">
        <f t="shared" si="127"/>
        <v>0.17250687888440142</v>
      </c>
      <c r="AA85" s="187">
        <f t="shared" si="127"/>
        <v>0</v>
      </c>
      <c r="AB85" s="187">
        <f t="shared" si="127"/>
        <v>9.3270933314825513</v>
      </c>
      <c r="AC85" s="187">
        <f t="shared" si="127"/>
        <v>1.2064736472826965</v>
      </c>
      <c r="AD85" s="187">
        <f t="shared" si="127"/>
        <v>0</v>
      </c>
      <c r="AE85" s="187">
        <f t="shared" si="127"/>
        <v>0.61080719913032977</v>
      </c>
      <c r="AF85" s="188">
        <f t="shared" si="127"/>
        <v>3.4638130947003813</v>
      </c>
      <c r="AG85" s="189">
        <f t="shared" si="127"/>
        <v>0</v>
      </c>
      <c r="AH85" s="190">
        <f t="shared" si="127"/>
        <v>0</v>
      </c>
      <c r="AI85" s="409">
        <f t="shared" si="127"/>
        <v>0</v>
      </c>
      <c r="AJ85" s="106">
        <f>SUM(D85:T85)</f>
        <v>140117.88463027601</v>
      </c>
      <c r="AK85" s="654">
        <f>SUM(AK73:AK84)</f>
        <v>187620</v>
      </c>
      <c r="AL85" s="547">
        <f>SUM(AL73:AL84)</f>
        <v>0</v>
      </c>
      <c r="AM85" s="109">
        <f t="shared" si="100"/>
        <v>42.753032591378386</v>
      </c>
      <c r="AN85" s="413">
        <f t="shared" si="101"/>
        <v>187620</v>
      </c>
      <c r="AO85" s="159"/>
    </row>
    <row r="86" spans="2:41" ht="36" customHeight="1" thickBot="1" x14ac:dyDescent="0.25">
      <c r="B86" s="15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159"/>
    </row>
    <row r="87" spans="2:41" ht="14.25" thickTop="1" thickBot="1" x14ac:dyDescent="0.25">
      <c r="B87" s="201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3"/>
    </row>
    <row r="88" spans="2:41" ht="30" customHeight="1" thickTop="1" thickBot="1" x14ac:dyDescent="0.25"/>
    <row r="89" spans="2:41" ht="16.5" thickTop="1" x14ac:dyDescent="0.2">
      <c r="B89" s="204"/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  <c r="AO89" s="207"/>
    </row>
    <row r="90" spans="2:41" ht="20.25" x14ac:dyDescent="0.3">
      <c r="B90" s="208"/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  <c r="AO90" s="209"/>
    </row>
    <row r="91" spans="2:41" ht="20.25" x14ac:dyDescent="0.3">
      <c r="B91" s="208"/>
      <c r="C91" s="1133" t="str">
        <f>C3</f>
        <v>RACCOLTA DIFFERENZIATA ANNO 2017 - ALA DI STURA.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  <c r="AO91" s="209"/>
    </row>
    <row r="92" spans="2:41" ht="20.25" x14ac:dyDescent="0.3">
      <c r="B92" s="208"/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  <c r="AO92" s="209"/>
    </row>
    <row r="93" spans="2:41" ht="13.5" thickBot="1" x14ac:dyDescent="0.25">
      <c r="B93" s="208"/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  <c r="AO93" s="209"/>
    </row>
    <row r="94" spans="2:41" ht="80.25" customHeight="1" thickTop="1" x14ac:dyDescent="0.2">
      <c r="B94" s="208"/>
      <c r="C94" s="1131" t="s">
        <v>3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  <c r="AO94" s="209"/>
    </row>
    <row r="95" spans="2:41" ht="13.5" thickBot="1" x14ac:dyDescent="0.25">
      <c r="B95" s="208"/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  <c r="AO95" s="209"/>
    </row>
    <row r="96" spans="2:41" ht="26.25" customHeight="1" x14ac:dyDescent="0.2">
      <c r="B96" s="208"/>
      <c r="C96" s="44" t="s">
        <v>43</v>
      </c>
      <c r="D96" s="45">
        <f>D73</f>
        <v>420</v>
      </c>
      <c r="E96" s="46">
        <f t="shared" ref="E96:N107" si="128">E73</f>
        <v>0</v>
      </c>
      <c r="F96" s="46">
        <f t="shared" si="128"/>
        <v>1091.6047567998901</v>
      </c>
      <c r="G96" s="46">
        <f t="shared" si="128"/>
        <v>0</v>
      </c>
      <c r="H96" s="46">
        <f t="shared" si="128"/>
        <v>0</v>
      </c>
      <c r="I96" s="46">
        <f t="shared" si="128"/>
        <v>0</v>
      </c>
      <c r="J96" s="46">
        <f t="shared" si="128"/>
        <v>0</v>
      </c>
      <c r="K96" s="46">
        <f t="shared" si="128"/>
        <v>1.9700070667617016</v>
      </c>
      <c r="L96" s="46">
        <f t="shared" si="128"/>
        <v>1020.1397670399417</v>
      </c>
      <c r="M96" s="46">
        <f t="shared" si="128"/>
        <v>11.429394744961376</v>
      </c>
      <c r="N96" s="46">
        <f t="shared" si="128"/>
        <v>0</v>
      </c>
      <c r="O96" s="46">
        <f>O73*0.97</f>
        <v>1805.0500815337521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1.8644418436527705</v>
      </c>
      <c r="T96" s="48">
        <f>T73*0.6</f>
        <v>921.44856122723149</v>
      </c>
      <c r="U96" s="213">
        <f>W96+X96+AF96</f>
        <v>0.4375351425083322</v>
      </c>
      <c r="V96" s="48">
        <f t="shared" ref="V96:AI107" si="129">V73</f>
        <v>9.7328166165597647</v>
      </c>
      <c r="W96" s="164">
        <f t="shared" si="129"/>
        <v>7.9041232255923827E-2</v>
      </c>
      <c r="X96" s="165">
        <f t="shared" si="129"/>
        <v>6.984281902737656E-2</v>
      </c>
      <c r="Y96" s="165">
        <f t="shared" si="129"/>
        <v>0.21629295389002592</v>
      </c>
      <c r="Z96" s="165">
        <f t="shared" si="129"/>
        <v>1.4375573240366785E-2</v>
      </c>
      <c r="AA96" s="165">
        <f t="shared" si="129"/>
        <v>0</v>
      </c>
      <c r="AB96" s="165">
        <f t="shared" si="129"/>
        <v>0.77725777762354598</v>
      </c>
      <c r="AC96" s="165">
        <f t="shared" si="129"/>
        <v>0.10053947060689138</v>
      </c>
      <c r="AD96" s="165">
        <f t="shared" si="129"/>
        <v>0</v>
      </c>
      <c r="AE96" s="165">
        <f t="shared" si="129"/>
        <v>5.0900599927527462E-2</v>
      </c>
      <c r="AF96" s="166">
        <f t="shared" si="129"/>
        <v>0.2886510912250318</v>
      </c>
      <c r="AG96" s="167">
        <f t="shared" si="129"/>
        <v>0</v>
      </c>
      <c r="AH96" s="168">
        <f t="shared" si="129"/>
        <v>0</v>
      </c>
      <c r="AI96" s="389">
        <f t="shared" si="129"/>
        <v>0</v>
      </c>
      <c r="AJ96" s="50">
        <f>SUM(D96:T96)</f>
        <v>5273.5070102561913</v>
      </c>
      <c r="AK96" s="51">
        <f>AK73</f>
        <v>10870</v>
      </c>
      <c r="AL96" s="52">
        <f>AL73</f>
        <v>0</v>
      </c>
      <c r="AM96" s="447">
        <f>(AJ96*100)/(AJ73+AN73)</f>
        <v>31.362153540105357</v>
      </c>
      <c r="AN96" s="54">
        <f t="shared" ref="AN96:AN108" si="130">AK96+AL96</f>
        <v>10870</v>
      </c>
      <c r="AO96" s="209"/>
    </row>
    <row r="97" spans="2:41" ht="26.25" customHeight="1" x14ac:dyDescent="0.2">
      <c r="B97" s="208"/>
      <c r="C97" s="55" t="s">
        <v>44</v>
      </c>
      <c r="D97" s="56">
        <f t="shared" ref="D97:D107" si="131">D74</f>
        <v>300</v>
      </c>
      <c r="E97" s="57">
        <f t="shared" si="128"/>
        <v>9.4891807688337302</v>
      </c>
      <c r="F97" s="57">
        <f t="shared" si="128"/>
        <v>1461.6047567998901</v>
      </c>
      <c r="G97" s="57">
        <f t="shared" si="128"/>
        <v>0</v>
      </c>
      <c r="H97" s="57">
        <f t="shared" si="128"/>
        <v>0</v>
      </c>
      <c r="I97" s="57">
        <f t="shared" si="128"/>
        <v>0</v>
      </c>
      <c r="J97" s="57">
        <f t="shared" si="128"/>
        <v>0</v>
      </c>
      <c r="K97" s="57">
        <f t="shared" si="128"/>
        <v>1.9700070667617016</v>
      </c>
      <c r="L97" s="57">
        <f t="shared" si="128"/>
        <v>880.13976703994172</v>
      </c>
      <c r="M97" s="57">
        <f t="shared" si="128"/>
        <v>11.429394744961376</v>
      </c>
      <c r="N97" s="57">
        <f t="shared" si="128"/>
        <v>0</v>
      </c>
      <c r="O97" s="57">
        <f t="shared" ref="O97:P107" si="132">O74*0.97</f>
        <v>1698.350081533752</v>
      </c>
      <c r="P97" s="57">
        <f t="shared" si="132"/>
        <v>0</v>
      </c>
      <c r="Q97" s="57">
        <f t="shared" ref="Q97:Q107" si="133">Q74*0.93</f>
        <v>0</v>
      </c>
      <c r="R97" s="57">
        <f t="shared" ref="R97:R107" si="134">(AG97+AH97)*0.8</f>
        <v>0</v>
      </c>
      <c r="S97" s="57">
        <f t="shared" ref="S97:T107" si="135">S74*0.6</f>
        <v>1.8644418436527705</v>
      </c>
      <c r="T97" s="59">
        <f t="shared" si="135"/>
        <v>1089.4485612272315</v>
      </c>
      <c r="U97" s="69">
        <f t="shared" ref="U97:U107" si="136">W97+X97+AF97</f>
        <v>0.4375351425083322</v>
      </c>
      <c r="V97" s="59">
        <f t="shared" si="129"/>
        <v>9.7328166165597647</v>
      </c>
      <c r="W97" s="169">
        <f t="shared" si="129"/>
        <v>7.9041232255923827E-2</v>
      </c>
      <c r="X97" s="170">
        <f t="shared" si="129"/>
        <v>6.984281902737656E-2</v>
      </c>
      <c r="Y97" s="170">
        <f t="shared" si="129"/>
        <v>0.21629295389002592</v>
      </c>
      <c r="Z97" s="170">
        <f t="shared" si="129"/>
        <v>1.4375573240366785E-2</v>
      </c>
      <c r="AA97" s="170">
        <f t="shared" si="129"/>
        <v>0</v>
      </c>
      <c r="AB97" s="170">
        <f t="shared" si="129"/>
        <v>0.77725777762354598</v>
      </c>
      <c r="AC97" s="170">
        <f t="shared" si="129"/>
        <v>0.10053947060689138</v>
      </c>
      <c r="AD97" s="170">
        <f t="shared" si="129"/>
        <v>0</v>
      </c>
      <c r="AE97" s="170">
        <f t="shared" si="129"/>
        <v>5.0900599927527462E-2</v>
      </c>
      <c r="AF97" s="171">
        <f t="shared" si="129"/>
        <v>0.2886510912250318</v>
      </c>
      <c r="AG97" s="172">
        <f t="shared" si="129"/>
        <v>0</v>
      </c>
      <c r="AH97" s="173">
        <f t="shared" si="129"/>
        <v>0</v>
      </c>
      <c r="AI97" s="390">
        <f t="shared" si="129"/>
        <v>0</v>
      </c>
      <c r="AJ97" s="174">
        <f>SUM(D97:T97)</f>
        <v>5454.2961910250251</v>
      </c>
      <c r="AK97" s="65">
        <f t="shared" ref="AK97:AL107" si="137">AK74</f>
        <v>8860</v>
      </c>
      <c r="AL97" s="66">
        <f t="shared" si="137"/>
        <v>0</v>
      </c>
      <c r="AM97" s="447">
        <f t="shared" ref="AM97:AM107" si="138">(AJ97*100)/(AJ74+AN74)</f>
        <v>36.134652748811533</v>
      </c>
      <c r="AN97" s="68">
        <f t="shared" si="130"/>
        <v>8860</v>
      </c>
      <c r="AO97" s="209"/>
    </row>
    <row r="98" spans="2:41" ht="26.25" customHeight="1" x14ac:dyDescent="0.2">
      <c r="B98" s="208"/>
      <c r="C98" s="44" t="s">
        <v>45</v>
      </c>
      <c r="D98" s="56">
        <f t="shared" si="131"/>
        <v>480</v>
      </c>
      <c r="E98" s="57">
        <f t="shared" si="128"/>
        <v>9.4891807688337302</v>
      </c>
      <c r="F98" s="57">
        <f t="shared" si="128"/>
        <v>3351.6047567998903</v>
      </c>
      <c r="G98" s="57">
        <f t="shared" si="128"/>
        <v>0</v>
      </c>
      <c r="H98" s="57">
        <f t="shared" si="128"/>
        <v>0</v>
      </c>
      <c r="I98" s="57">
        <f t="shared" si="128"/>
        <v>0</v>
      </c>
      <c r="J98" s="57">
        <f t="shared" si="128"/>
        <v>0</v>
      </c>
      <c r="K98" s="57">
        <f t="shared" si="128"/>
        <v>1.9700070667617016</v>
      </c>
      <c r="L98" s="57">
        <f t="shared" si="128"/>
        <v>1320.1397670399417</v>
      </c>
      <c r="M98" s="57">
        <f t="shared" si="128"/>
        <v>11.429394744961376</v>
      </c>
      <c r="N98" s="57">
        <f t="shared" si="128"/>
        <v>0</v>
      </c>
      <c r="O98" s="57">
        <f t="shared" si="132"/>
        <v>3706.2500815337517</v>
      </c>
      <c r="P98" s="57">
        <f t="shared" si="132"/>
        <v>0</v>
      </c>
      <c r="Q98" s="57">
        <f t="shared" si="133"/>
        <v>0</v>
      </c>
      <c r="R98" s="57">
        <f t="shared" si="134"/>
        <v>0</v>
      </c>
      <c r="S98" s="57">
        <f t="shared" si="135"/>
        <v>1.8644418436527705</v>
      </c>
      <c r="T98" s="59">
        <f t="shared" si="135"/>
        <v>993.44856122723149</v>
      </c>
      <c r="U98" s="69">
        <f t="shared" si="136"/>
        <v>0.4375351425083322</v>
      </c>
      <c r="V98" s="59">
        <f t="shared" si="129"/>
        <v>9.7328166165597647</v>
      </c>
      <c r="W98" s="169">
        <f t="shared" si="129"/>
        <v>7.9041232255923827E-2</v>
      </c>
      <c r="X98" s="170">
        <f t="shared" si="129"/>
        <v>6.984281902737656E-2</v>
      </c>
      <c r="Y98" s="170">
        <f t="shared" si="129"/>
        <v>0.21629295389002592</v>
      </c>
      <c r="Z98" s="170">
        <f t="shared" si="129"/>
        <v>1.4375573240366785E-2</v>
      </c>
      <c r="AA98" s="170">
        <f t="shared" si="129"/>
        <v>0</v>
      </c>
      <c r="AB98" s="170">
        <f t="shared" si="129"/>
        <v>0.77725777762354598</v>
      </c>
      <c r="AC98" s="170">
        <f t="shared" si="129"/>
        <v>0.10053947060689138</v>
      </c>
      <c r="AD98" s="170">
        <f t="shared" si="129"/>
        <v>0</v>
      </c>
      <c r="AE98" s="170">
        <f t="shared" si="129"/>
        <v>5.0900599927527462E-2</v>
      </c>
      <c r="AF98" s="171">
        <f t="shared" si="129"/>
        <v>0.2886510912250318</v>
      </c>
      <c r="AG98" s="172">
        <f t="shared" si="129"/>
        <v>0</v>
      </c>
      <c r="AH98" s="173">
        <f t="shared" si="129"/>
        <v>0</v>
      </c>
      <c r="AI98" s="390">
        <f t="shared" si="129"/>
        <v>0</v>
      </c>
      <c r="AJ98" s="71">
        <f t="shared" ref="AJ98:AJ107" si="139">SUM(D98:T98)</f>
        <v>9876.1961910250229</v>
      </c>
      <c r="AK98" s="65">
        <f t="shared" si="137"/>
        <v>11990</v>
      </c>
      <c r="AL98" s="66">
        <f t="shared" si="137"/>
        <v>0</v>
      </c>
      <c r="AM98" s="447">
        <f t="shared" si="138"/>
        <v>43.614366823554072</v>
      </c>
      <c r="AN98" s="68">
        <f t="shared" si="130"/>
        <v>11990</v>
      </c>
      <c r="AO98" s="209"/>
    </row>
    <row r="99" spans="2:41" ht="26.25" customHeight="1" x14ac:dyDescent="0.2">
      <c r="B99" s="208"/>
      <c r="C99" s="44" t="s">
        <v>46</v>
      </c>
      <c r="D99" s="56">
        <f t="shared" si="131"/>
        <v>240</v>
      </c>
      <c r="E99" s="57">
        <f t="shared" si="128"/>
        <v>9.4891807688337302</v>
      </c>
      <c r="F99" s="57">
        <f t="shared" si="128"/>
        <v>3231.6047567998903</v>
      </c>
      <c r="G99" s="57">
        <f t="shared" si="128"/>
        <v>0</v>
      </c>
      <c r="H99" s="57">
        <f t="shared" si="128"/>
        <v>0</v>
      </c>
      <c r="I99" s="57">
        <f t="shared" si="128"/>
        <v>0</v>
      </c>
      <c r="J99" s="57">
        <f t="shared" si="128"/>
        <v>0</v>
      </c>
      <c r="K99" s="57">
        <f t="shared" si="128"/>
        <v>1.9700070667617016</v>
      </c>
      <c r="L99" s="57">
        <f t="shared" si="128"/>
        <v>960.13976703994172</v>
      </c>
      <c r="M99" s="57">
        <f t="shared" si="128"/>
        <v>11.429394744961376</v>
      </c>
      <c r="N99" s="57">
        <f t="shared" si="128"/>
        <v>0</v>
      </c>
      <c r="O99" s="57">
        <f t="shared" si="132"/>
        <v>2697.4500815337519</v>
      </c>
      <c r="P99" s="57">
        <f t="shared" si="132"/>
        <v>0</v>
      </c>
      <c r="Q99" s="57">
        <f t="shared" si="133"/>
        <v>0</v>
      </c>
      <c r="R99" s="57">
        <f t="shared" si="134"/>
        <v>0</v>
      </c>
      <c r="S99" s="57">
        <f t="shared" si="135"/>
        <v>1.8644418436527705</v>
      </c>
      <c r="T99" s="59">
        <f t="shared" si="135"/>
        <v>9.4485612272315596</v>
      </c>
      <c r="U99" s="69">
        <f>W99+X99+AF99</f>
        <v>0.4375351425083322</v>
      </c>
      <c r="V99" s="59">
        <f t="shared" si="129"/>
        <v>9.7328166165597647</v>
      </c>
      <c r="W99" s="169">
        <f t="shared" si="129"/>
        <v>7.9041232255923827E-2</v>
      </c>
      <c r="X99" s="170">
        <f t="shared" si="129"/>
        <v>6.984281902737656E-2</v>
      </c>
      <c r="Y99" s="170">
        <f t="shared" si="129"/>
        <v>0.21629295389002592</v>
      </c>
      <c r="Z99" s="170">
        <f t="shared" si="129"/>
        <v>1.4375573240366785E-2</v>
      </c>
      <c r="AA99" s="170">
        <f t="shared" si="129"/>
        <v>0</v>
      </c>
      <c r="AB99" s="170">
        <f t="shared" si="129"/>
        <v>0.77725777762354598</v>
      </c>
      <c r="AC99" s="170">
        <f t="shared" si="129"/>
        <v>0.10053947060689138</v>
      </c>
      <c r="AD99" s="170">
        <f t="shared" si="129"/>
        <v>0</v>
      </c>
      <c r="AE99" s="170">
        <f t="shared" si="129"/>
        <v>5.0900599927527462E-2</v>
      </c>
      <c r="AF99" s="171">
        <f t="shared" si="129"/>
        <v>0.2886510912250318</v>
      </c>
      <c r="AG99" s="172">
        <f t="shared" si="129"/>
        <v>0</v>
      </c>
      <c r="AH99" s="173">
        <f t="shared" si="129"/>
        <v>0</v>
      </c>
      <c r="AI99" s="390">
        <f t="shared" si="129"/>
        <v>0</v>
      </c>
      <c r="AJ99" s="174">
        <f t="shared" si="139"/>
        <v>7163.3961910250246</v>
      </c>
      <c r="AK99" s="65">
        <f t="shared" si="137"/>
        <v>15100</v>
      </c>
      <c r="AL99" s="66">
        <f t="shared" si="137"/>
        <v>0</v>
      </c>
      <c r="AM99" s="447">
        <f t="shared" si="138"/>
        <v>32.044732007795936</v>
      </c>
      <c r="AN99" s="68">
        <f t="shared" si="130"/>
        <v>15100</v>
      </c>
      <c r="AO99" s="209"/>
    </row>
    <row r="100" spans="2:41" ht="26.25" customHeight="1" x14ac:dyDescent="0.2">
      <c r="B100" s="208"/>
      <c r="C100" s="72" t="s">
        <v>47</v>
      </c>
      <c r="D100" s="56">
        <f t="shared" si="131"/>
        <v>540</v>
      </c>
      <c r="E100" s="57">
        <f t="shared" si="128"/>
        <v>9.4891807688337302</v>
      </c>
      <c r="F100" s="57">
        <f t="shared" si="128"/>
        <v>2711.6047567998903</v>
      </c>
      <c r="G100" s="57">
        <f t="shared" si="128"/>
        <v>0</v>
      </c>
      <c r="H100" s="57">
        <f t="shared" si="128"/>
        <v>0</v>
      </c>
      <c r="I100" s="57">
        <f t="shared" si="128"/>
        <v>0</v>
      </c>
      <c r="J100" s="57">
        <f t="shared" si="128"/>
        <v>0</v>
      </c>
      <c r="K100" s="57">
        <f t="shared" si="128"/>
        <v>1.9700070667617016</v>
      </c>
      <c r="L100" s="57">
        <f t="shared" si="128"/>
        <v>1170.1397670399417</v>
      </c>
      <c r="M100" s="57">
        <f t="shared" si="128"/>
        <v>11.429394744961376</v>
      </c>
      <c r="N100" s="57">
        <f t="shared" si="128"/>
        <v>0</v>
      </c>
      <c r="O100" s="57">
        <f t="shared" si="132"/>
        <v>2474.350081533752</v>
      </c>
      <c r="P100" s="57">
        <f t="shared" si="132"/>
        <v>0</v>
      </c>
      <c r="Q100" s="57">
        <f t="shared" si="133"/>
        <v>0</v>
      </c>
      <c r="R100" s="57">
        <f t="shared" si="134"/>
        <v>0</v>
      </c>
      <c r="S100" s="57">
        <f t="shared" si="135"/>
        <v>1.8644418436527705</v>
      </c>
      <c r="T100" s="59">
        <f t="shared" si="135"/>
        <v>4677.448561227231</v>
      </c>
      <c r="U100" s="69">
        <f t="shared" si="136"/>
        <v>0.4375351425083322</v>
      </c>
      <c r="V100" s="59">
        <f t="shared" si="129"/>
        <v>9.7328166165597647</v>
      </c>
      <c r="W100" s="169">
        <f t="shared" si="129"/>
        <v>7.9041232255923827E-2</v>
      </c>
      <c r="X100" s="170">
        <f t="shared" si="129"/>
        <v>6.984281902737656E-2</v>
      </c>
      <c r="Y100" s="170">
        <f t="shared" si="129"/>
        <v>0.21629295389002592</v>
      </c>
      <c r="Z100" s="170">
        <f t="shared" si="129"/>
        <v>1.4375573240366785E-2</v>
      </c>
      <c r="AA100" s="170">
        <f t="shared" si="129"/>
        <v>0</v>
      </c>
      <c r="AB100" s="170">
        <f t="shared" si="129"/>
        <v>0.77725777762354598</v>
      </c>
      <c r="AC100" s="170">
        <f t="shared" si="129"/>
        <v>0.10053947060689138</v>
      </c>
      <c r="AD100" s="170">
        <f t="shared" si="129"/>
        <v>0</v>
      </c>
      <c r="AE100" s="170">
        <f t="shared" si="129"/>
        <v>5.0900599927527462E-2</v>
      </c>
      <c r="AF100" s="171">
        <f t="shared" si="129"/>
        <v>0.2886510912250318</v>
      </c>
      <c r="AG100" s="172">
        <f t="shared" si="129"/>
        <v>0</v>
      </c>
      <c r="AH100" s="173">
        <f t="shared" si="129"/>
        <v>0</v>
      </c>
      <c r="AI100" s="390">
        <f t="shared" si="129"/>
        <v>0</v>
      </c>
      <c r="AJ100" s="71">
        <f t="shared" si="139"/>
        <v>11598.296191025023</v>
      </c>
      <c r="AK100" s="65">
        <f t="shared" si="137"/>
        <v>11020</v>
      </c>
      <c r="AL100" s="66">
        <f t="shared" si="137"/>
        <v>0</v>
      </c>
      <c r="AM100" s="447">
        <f t="shared" si="138"/>
        <v>44.929621250601606</v>
      </c>
      <c r="AN100" s="68">
        <f t="shared" si="130"/>
        <v>11020</v>
      </c>
      <c r="AO100" s="209"/>
    </row>
    <row r="101" spans="2:41" ht="26.25" customHeight="1" x14ac:dyDescent="0.2">
      <c r="B101" s="208"/>
      <c r="C101" s="55" t="s">
        <v>48</v>
      </c>
      <c r="D101" s="56">
        <f t="shared" si="131"/>
        <v>320</v>
      </c>
      <c r="E101" s="57">
        <f t="shared" si="128"/>
        <v>2779.4891807688336</v>
      </c>
      <c r="F101" s="57">
        <f t="shared" si="128"/>
        <v>2621.6047567998903</v>
      </c>
      <c r="G101" s="57">
        <f t="shared" si="128"/>
        <v>0</v>
      </c>
      <c r="H101" s="57">
        <f t="shared" si="128"/>
        <v>0</v>
      </c>
      <c r="I101" s="57">
        <f t="shared" si="128"/>
        <v>0</v>
      </c>
      <c r="J101" s="57">
        <f t="shared" si="128"/>
        <v>0</v>
      </c>
      <c r="K101" s="57">
        <f t="shared" si="128"/>
        <v>1.9700070667617016</v>
      </c>
      <c r="L101" s="57">
        <f t="shared" si="128"/>
        <v>1330.1397670399417</v>
      </c>
      <c r="M101" s="57">
        <f t="shared" si="128"/>
        <v>11.429394744961376</v>
      </c>
      <c r="N101" s="57">
        <f t="shared" si="128"/>
        <v>0</v>
      </c>
      <c r="O101" s="57">
        <f t="shared" si="132"/>
        <v>3580.1500815337517</v>
      </c>
      <c r="P101" s="57">
        <f t="shared" si="132"/>
        <v>0</v>
      </c>
      <c r="Q101" s="57">
        <f t="shared" si="133"/>
        <v>0</v>
      </c>
      <c r="R101" s="57">
        <f t="shared" si="134"/>
        <v>0</v>
      </c>
      <c r="S101" s="57">
        <f t="shared" si="135"/>
        <v>1.8644418436527705</v>
      </c>
      <c r="T101" s="59">
        <f t="shared" si="135"/>
        <v>1845.4485612272315</v>
      </c>
      <c r="U101" s="69">
        <f t="shared" si="136"/>
        <v>0.4375351425083322</v>
      </c>
      <c r="V101" s="59">
        <f t="shared" si="129"/>
        <v>9.7328166165597647</v>
      </c>
      <c r="W101" s="169">
        <f t="shared" si="129"/>
        <v>7.9041232255923827E-2</v>
      </c>
      <c r="X101" s="170">
        <f t="shared" si="129"/>
        <v>6.984281902737656E-2</v>
      </c>
      <c r="Y101" s="170">
        <f t="shared" si="129"/>
        <v>0.21629295389002592</v>
      </c>
      <c r="Z101" s="170">
        <f t="shared" si="129"/>
        <v>1.4375573240366785E-2</v>
      </c>
      <c r="AA101" s="170">
        <f t="shared" si="129"/>
        <v>0</v>
      </c>
      <c r="AB101" s="170">
        <f t="shared" si="129"/>
        <v>0.77725777762354598</v>
      </c>
      <c r="AC101" s="170">
        <f t="shared" si="129"/>
        <v>0.10053947060689138</v>
      </c>
      <c r="AD101" s="170">
        <f t="shared" si="129"/>
        <v>0</v>
      </c>
      <c r="AE101" s="170">
        <f t="shared" si="129"/>
        <v>5.0900599927527462E-2</v>
      </c>
      <c r="AF101" s="171">
        <f t="shared" si="129"/>
        <v>0.2886510912250318</v>
      </c>
      <c r="AG101" s="172">
        <f t="shared" si="129"/>
        <v>0</v>
      </c>
      <c r="AH101" s="173">
        <f t="shared" si="129"/>
        <v>0</v>
      </c>
      <c r="AI101" s="390">
        <f t="shared" si="129"/>
        <v>0</v>
      </c>
      <c r="AJ101" s="174">
        <f t="shared" si="139"/>
        <v>12492.096191025024</v>
      </c>
      <c r="AK101" s="65">
        <f t="shared" si="137"/>
        <v>20880</v>
      </c>
      <c r="AL101" s="66">
        <f t="shared" si="137"/>
        <v>0</v>
      </c>
      <c r="AM101" s="447">
        <f t="shared" si="138"/>
        <v>35.985380624471404</v>
      </c>
      <c r="AN101" s="81">
        <f t="shared" si="130"/>
        <v>20880</v>
      </c>
      <c r="AO101" s="209"/>
    </row>
    <row r="102" spans="2:41" ht="26.25" customHeight="1" x14ac:dyDescent="0.2">
      <c r="B102" s="208"/>
      <c r="C102" s="44" t="s">
        <v>49</v>
      </c>
      <c r="D102" s="56">
        <f t="shared" si="131"/>
        <v>720</v>
      </c>
      <c r="E102" s="57">
        <f t="shared" si="128"/>
        <v>9.4891807688337302</v>
      </c>
      <c r="F102" s="57">
        <f t="shared" si="128"/>
        <v>4951.6047567998903</v>
      </c>
      <c r="G102" s="57">
        <f t="shared" si="128"/>
        <v>0</v>
      </c>
      <c r="H102" s="57">
        <f t="shared" si="128"/>
        <v>0</v>
      </c>
      <c r="I102" s="57">
        <f t="shared" si="128"/>
        <v>0</v>
      </c>
      <c r="J102" s="57">
        <f t="shared" si="128"/>
        <v>0</v>
      </c>
      <c r="K102" s="57">
        <f t="shared" si="128"/>
        <v>1.9700070667617016</v>
      </c>
      <c r="L102" s="57">
        <f t="shared" si="128"/>
        <v>2410.1397670399419</v>
      </c>
      <c r="M102" s="57">
        <f t="shared" si="128"/>
        <v>11.429394744961376</v>
      </c>
      <c r="N102" s="57">
        <f t="shared" si="128"/>
        <v>0</v>
      </c>
      <c r="O102" s="57">
        <f t="shared" si="132"/>
        <v>4443.4500815337515</v>
      </c>
      <c r="P102" s="57">
        <f t="shared" si="132"/>
        <v>0</v>
      </c>
      <c r="Q102" s="57">
        <f t="shared" si="133"/>
        <v>0</v>
      </c>
      <c r="R102" s="57">
        <f t="shared" si="134"/>
        <v>0</v>
      </c>
      <c r="S102" s="57">
        <f t="shared" si="135"/>
        <v>1.8644418436527705</v>
      </c>
      <c r="T102" s="59">
        <f t="shared" si="135"/>
        <v>9.4485612272315596</v>
      </c>
      <c r="U102" s="69">
        <f t="shared" si="136"/>
        <v>0.4375351425083322</v>
      </c>
      <c r="V102" s="59">
        <f t="shared" si="129"/>
        <v>9.7328166165597647</v>
      </c>
      <c r="W102" s="169">
        <f t="shared" si="129"/>
        <v>7.9041232255923827E-2</v>
      </c>
      <c r="X102" s="170">
        <f t="shared" si="129"/>
        <v>6.984281902737656E-2</v>
      </c>
      <c r="Y102" s="170">
        <f t="shared" si="129"/>
        <v>0.21629295389002592</v>
      </c>
      <c r="Z102" s="170">
        <f t="shared" si="129"/>
        <v>1.4375573240366785E-2</v>
      </c>
      <c r="AA102" s="170">
        <f t="shared" si="129"/>
        <v>0</v>
      </c>
      <c r="AB102" s="170">
        <f t="shared" si="129"/>
        <v>0.77725777762354598</v>
      </c>
      <c r="AC102" s="170">
        <f t="shared" si="129"/>
        <v>0.10053947060689138</v>
      </c>
      <c r="AD102" s="170">
        <f t="shared" si="129"/>
        <v>0</v>
      </c>
      <c r="AE102" s="170">
        <f t="shared" si="129"/>
        <v>5.0900599927527462E-2</v>
      </c>
      <c r="AF102" s="171">
        <f t="shared" si="129"/>
        <v>0.2886510912250318</v>
      </c>
      <c r="AG102" s="172">
        <f t="shared" si="129"/>
        <v>0</v>
      </c>
      <c r="AH102" s="173">
        <f t="shared" si="129"/>
        <v>0</v>
      </c>
      <c r="AI102" s="390">
        <f t="shared" si="129"/>
        <v>0</v>
      </c>
      <c r="AJ102" s="71">
        <f t="shared" si="139"/>
        <v>12559.396191025024</v>
      </c>
      <c r="AK102" s="65">
        <f t="shared" si="137"/>
        <v>18690</v>
      </c>
      <c r="AL102" s="66">
        <f t="shared" si="137"/>
        <v>0</v>
      </c>
      <c r="AM102" s="447">
        <f t="shared" si="138"/>
        <v>40.0052569859293</v>
      </c>
      <c r="AN102" s="68">
        <f t="shared" si="130"/>
        <v>18690</v>
      </c>
      <c r="AO102" s="209"/>
    </row>
    <row r="103" spans="2:41" ht="26.25" customHeight="1" x14ac:dyDescent="0.2">
      <c r="B103" s="208"/>
      <c r="C103" s="55" t="s">
        <v>50</v>
      </c>
      <c r="D103" s="56">
        <f t="shared" si="131"/>
        <v>1100</v>
      </c>
      <c r="E103" s="57">
        <f t="shared" si="128"/>
        <v>2229.4891807688336</v>
      </c>
      <c r="F103" s="57">
        <f t="shared" si="128"/>
        <v>5591.6047567998903</v>
      </c>
      <c r="G103" s="57">
        <f t="shared" si="128"/>
        <v>0</v>
      </c>
      <c r="H103" s="57">
        <f t="shared" si="128"/>
        <v>0</v>
      </c>
      <c r="I103" s="57">
        <f t="shared" si="128"/>
        <v>0</v>
      </c>
      <c r="J103" s="57">
        <f t="shared" si="128"/>
        <v>0</v>
      </c>
      <c r="K103" s="57">
        <f t="shared" si="128"/>
        <v>1.9700070667617016</v>
      </c>
      <c r="L103" s="57">
        <f t="shared" si="128"/>
        <v>2370.1397670399419</v>
      </c>
      <c r="M103" s="57">
        <f t="shared" si="128"/>
        <v>11.429394744961376</v>
      </c>
      <c r="N103" s="57">
        <f t="shared" si="128"/>
        <v>0</v>
      </c>
      <c r="O103" s="57">
        <f t="shared" si="132"/>
        <v>6228.2500815337517</v>
      </c>
      <c r="P103" s="57">
        <f t="shared" si="132"/>
        <v>0</v>
      </c>
      <c r="Q103" s="57">
        <f t="shared" si="133"/>
        <v>0</v>
      </c>
      <c r="R103" s="57">
        <f t="shared" si="134"/>
        <v>0</v>
      </c>
      <c r="S103" s="57">
        <f t="shared" si="135"/>
        <v>1.8644418436527705</v>
      </c>
      <c r="T103" s="59">
        <f t="shared" si="135"/>
        <v>6477.448561227231</v>
      </c>
      <c r="U103" s="69">
        <f t="shared" si="136"/>
        <v>0.4375351425083322</v>
      </c>
      <c r="V103" s="59">
        <f t="shared" si="129"/>
        <v>9.7328166165597647</v>
      </c>
      <c r="W103" s="169">
        <f t="shared" si="129"/>
        <v>7.9041232255923827E-2</v>
      </c>
      <c r="X103" s="170">
        <f t="shared" si="129"/>
        <v>6.984281902737656E-2</v>
      </c>
      <c r="Y103" s="170">
        <f t="shared" si="129"/>
        <v>0.21629295389002592</v>
      </c>
      <c r="Z103" s="170">
        <f t="shared" si="129"/>
        <v>1.4375573240366785E-2</v>
      </c>
      <c r="AA103" s="170">
        <f t="shared" si="129"/>
        <v>0</v>
      </c>
      <c r="AB103" s="170">
        <f t="shared" si="129"/>
        <v>0.77725777762354598</v>
      </c>
      <c r="AC103" s="170">
        <f t="shared" si="129"/>
        <v>0.10053947060689138</v>
      </c>
      <c r="AD103" s="170">
        <f t="shared" si="129"/>
        <v>0</v>
      </c>
      <c r="AE103" s="170">
        <f t="shared" si="129"/>
        <v>5.0900599927527462E-2</v>
      </c>
      <c r="AF103" s="171">
        <f t="shared" si="129"/>
        <v>0.2886510912250318</v>
      </c>
      <c r="AG103" s="172">
        <f t="shared" si="129"/>
        <v>0</v>
      </c>
      <c r="AH103" s="173">
        <f t="shared" si="129"/>
        <v>0</v>
      </c>
      <c r="AI103" s="390">
        <f t="shared" si="129"/>
        <v>0</v>
      </c>
      <c r="AJ103" s="174">
        <f t="shared" si="139"/>
        <v>24012.196191025025</v>
      </c>
      <c r="AK103" s="65">
        <f t="shared" si="137"/>
        <v>31920</v>
      </c>
      <c r="AL103" s="66">
        <f t="shared" si="137"/>
        <v>0</v>
      </c>
      <c r="AM103" s="447">
        <f t="shared" si="138"/>
        <v>39.726112427371788</v>
      </c>
      <c r="AN103" s="68">
        <f t="shared" si="130"/>
        <v>31920</v>
      </c>
      <c r="AO103" s="209"/>
    </row>
    <row r="104" spans="2:41" ht="26.25" customHeight="1" x14ac:dyDescent="0.2">
      <c r="B104" s="208"/>
      <c r="C104" s="44" t="s">
        <v>51</v>
      </c>
      <c r="D104" s="56">
        <f t="shared" si="131"/>
        <v>680</v>
      </c>
      <c r="E104" s="57">
        <f t="shared" si="128"/>
        <v>9.4891807688337302</v>
      </c>
      <c r="F104" s="57">
        <f t="shared" si="128"/>
        <v>2521.6047567998903</v>
      </c>
      <c r="G104" s="57">
        <f t="shared" si="128"/>
        <v>0</v>
      </c>
      <c r="H104" s="57">
        <f t="shared" si="128"/>
        <v>0</v>
      </c>
      <c r="I104" s="57">
        <f t="shared" si="128"/>
        <v>0</v>
      </c>
      <c r="J104" s="57">
        <f t="shared" si="128"/>
        <v>0</v>
      </c>
      <c r="K104" s="57">
        <f t="shared" si="128"/>
        <v>1.9700070667617016</v>
      </c>
      <c r="L104" s="57">
        <f t="shared" si="128"/>
        <v>990.13976703994172</v>
      </c>
      <c r="M104" s="57">
        <f t="shared" si="128"/>
        <v>11.429394744961376</v>
      </c>
      <c r="N104" s="57">
        <f t="shared" si="128"/>
        <v>0</v>
      </c>
      <c r="O104" s="57">
        <f t="shared" si="132"/>
        <v>2028.150081533752</v>
      </c>
      <c r="P104" s="57">
        <f t="shared" si="132"/>
        <v>0</v>
      </c>
      <c r="Q104" s="57">
        <f t="shared" si="133"/>
        <v>0</v>
      </c>
      <c r="R104" s="57">
        <f t="shared" si="134"/>
        <v>0</v>
      </c>
      <c r="S104" s="57">
        <f t="shared" si="135"/>
        <v>1.8644418436527705</v>
      </c>
      <c r="T104" s="59">
        <f t="shared" si="135"/>
        <v>2694.4485612272315</v>
      </c>
      <c r="U104" s="69">
        <f t="shared" si="136"/>
        <v>0.4375351425083322</v>
      </c>
      <c r="V104" s="59">
        <f t="shared" si="129"/>
        <v>9.7328166165597647</v>
      </c>
      <c r="W104" s="169">
        <f t="shared" si="129"/>
        <v>7.9041232255923827E-2</v>
      </c>
      <c r="X104" s="170">
        <f t="shared" si="129"/>
        <v>6.984281902737656E-2</v>
      </c>
      <c r="Y104" s="170">
        <f t="shared" si="129"/>
        <v>0.21629295389002592</v>
      </c>
      <c r="Z104" s="170">
        <f t="shared" si="129"/>
        <v>1.4375573240366785E-2</v>
      </c>
      <c r="AA104" s="170">
        <f t="shared" si="129"/>
        <v>0</v>
      </c>
      <c r="AB104" s="170">
        <f t="shared" si="129"/>
        <v>0.77725777762354598</v>
      </c>
      <c r="AC104" s="170">
        <f t="shared" si="129"/>
        <v>0.10053947060689138</v>
      </c>
      <c r="AD104" s="170">
        <f t="shared" si="129"/>
        <v>0</v>
      </c>
      <c r="AE104" s="170">
        <f t="shared" si="129"/>
        <v>5.0900599927527462E-2</v>
      </c>
      <c r="AF104" s="171">
        <f t="shared" si="129"/>
        <v>0.2886510912250318</v>
      </c>
      <c r="AG104" s="172">
        <f t="shared" si="129"/>
        <v>0</v>
      </c>
      <c r="AH104" s="173">
        <f t="shared" si="129"/>
        <v>0</v>
      </c>
      <c r="AI104" s="390">
        <f t="shared" si="129"/>
        <v>0</v>
      </c>
      <c r="AJ104" s="71">
        <f t="shared" si="139"/>
        <v>8939.0961910250244</v>
      </c>
      <c r="AK104" s="65">
        <f t="shared" si="137"/>
        <v>19580</v>
      </c>
      <c r="AL104" s="66">
        <f t="shared" si="137"/>
        <v>0</v>
      </c>
      <c r="AM104" s="447">
        <f t="shared" si="138"/>
        <v>29.42489529581287</v>
      </c>
      <c r="AN104" s="68">
        <f t="shared" si="130"/>
        <v>19580</v>
      </c>
      <c r="AO104" s="209"/>
    </row>
    <row r="105" spans="2:41" ht="26.25" customHeight="1" x14ac:dyDescent="0.2">
      <c r="B105" s="208"/>
      <c r="C105" s="44" t="s">
        <v>52</v>
      </c>
      <c r="D105" s="56">
        <f t="shared" si="131"/>
        <v>260</v>
      </c>
      <c r="E105" s="57">
        <f t="shared" si="128"/>
        <v>1419.4891807688336</v>
      </c>
      <c r="F105" s="57">
        <f t="shared" si="128"/>
        <v>2081.6047567998903</v>
      </c>
      <c r="G105" s="57">
        <f t="shared" si="128"/>
        <v>0</v>
      </c>
      <c r="H105" s="57">
        <f t="shared" si="128"/>
        <v>0</v>
      </c>
      <c r="I105" s="57">
        <f t="shared" si="128"/>
        <v>0</v>
      </c>
      <c r="J105" s="57">
        <f t="shared" si="128"/>
        <v>0</v>
      </c>
      <c r="K105" s="57">
        <f t="shared" si="128"/>
        <v>1.9700070667617016</v>
      </c>
      <c r="L105" s="57">
        <f t="shared" si="128"/>
        <v>670.13976703994172</v>
      </c>
      <c r="M105" s="57">
        <f t="shared" si="128"/>
        <v>11.429394744961376</v>
      </c>
      <c r="N105" s="57">
        <f t="shared" si="128"/>
        <v>0</v>
      </c>
      <c r="O105" s="57">
        <f t="shared" si="132"/>
        <v>1494.6500815337522</v>
      </c>
      <c r="P105" s="57">
        <f t="shared" si="132"/>
        <v>0</v>
      </c>
      <c r="Q105" s="57">
        <f t="shared" si="133"/>
        <v>0</v>
      </c>
      <c r="R105" s="57">
        <f t="shared" si="134"/>
        <v>0</v>
      </c>
      <c r="S105" s="57">
        <f t="shared" si="135"/>
        <v>1.8644418436527705</v>
      </c>
      <c r="T105" s="59">
        <f t="shared" si="135"/>
        <v>9.4485612272315596</v>
      </c>
      <c r="U105" s="69">
        <f t="shared" si="136"/>
        <v>0.4375351425083322</v>
      </c>
      <c r="V105" s="59">
        <f t="shared" si="129"/>
        <v>9.7328166165597647</v>
      </c>
      <c r="W105" s="169">
        <f t="shared" si="129"/>
        <v>7.9041232255923827E-2</v>
      </c>
      <c r="X105" s="170">
        <f t="shared" si="129"/>
        <v>6.984281902737656E-2</v>
      </c>
      <c r="Y105" s="170">
        <f t="shared" si="129"/>
        <v>0.21629295389002592</v>
      </c>
      <c r="Z105" s="170">
        <f t="shared" si="129"/>
        <v>1.4375573240366785E-2</v>
      </c>
      <c r="AA105" s="170">
        <f t="shared" si="129"/>
        <v>0</v>
      </c>
      <c r="AB105" s="170">
        <f t="shared" si="129"/>
        <v>0.77725777762354598</v>
      </c>
      <c r="AC105" s="170">
        <f t="shared" si="129"/>
        <v>0.10053947060689138</v>
      </c>
      <c r="AD105" s="170">
        <f t="shared" si="129"/>
        <v>0</v>
      </c>
      <c r="AE105" s="170">
        <f t="shared" si="129"/>
        <v>5.0900599927527462E-2</v>
      </c>
      <c r="AF105" s="171">
        <f t="shared" si="129"/>
        <v>0.2886510912250318</v>
      </c>
      <c r="AG105" s="172">
        <f t="shared" si="129"/>
        <v>0</v>
      </c>
      <c r="AH105" s="173">
        <f t="shared" si="129"/>
        <v>0</v>
      </c>
      <c r="AI105" s="390">
        <f t="shared" si="129"/>
        <v>0</v>
      </c>
      <c r="AJ105" s="174">
        <f t="shared" si="139"/>
        <v>5950.5961910250253</v>
      </c>
      <c r="AK105" s="65">
        <f t="shared" si="137"/>
        <v>14010</v>
      </c>
      <c r="AL105" s="66">
        <f t="shared" si="137"/>
        <v>0</v>
      </c>
      <c r="AM105" s="447">
        <f t="shared" si="138"/>
        <v>29.731626980744974</v>
      </c>
      <c r="AN105" s="68">
        <f t="shared" si="130"/>
        <v>14010</v>
      </c>
      <c r="AO105" s="209"/>
    </row>
    <row r="106" spans="2:41" ht="26.25" customHeight="1" x14ac:dyDescent="0.2">
      <c r="B106" s="208"/>
      <c r="C106" s="55" t="s">
        <v>53</v>
      </c>
      <c r="D106" s="56">
        <f t="shared" si="131"/>
        <v>380</v>
      </c>
      <c r="E106" s="57">
        <f t="shared" si="128"/>
        <v>9.4891807688337302</v>
      </c>
      <c r="F106" s="57">
        <f t="shared" si="128"/>
        <v>2191.6047567998903</v>
      </c>
      <c r="G106" s="57">
        <f t="shared" si="128"/>
        <v>0</v>
      </c>
      <c r="H106" s="57">
        <f t="shared" si="128"/>
        <v>0</v>
      </c>
      <c r="I106" s="57">
        <f t="shared" si="128"/>
        <v>0</v>
      </c>
      <c r="J106" s="57">
        <f t="shared" si="128"/>
        <v>0</v>
      </c>
      <c r="K106" s="57">
        <f t="shared" si="128"/>
        <v>1.9700070667617016</v>
      </c>
      <c r="L106" s="57">
        <f t="shared" si="128"/>
        <v>1040.1397670399417</v>
      </c>
      <c r="M106" s="57">
        <f t="shared" si="128"/>
        <v>11.429394744961376</v>
      </c>
      <c r="N106" s="57">
        <f t="shared" si="128"/>
        <v>0</v>
      </c>
      <c r="O106" s="57">
        <f t="shared" si="132"/>
        <v>1785.6500815337522</v>
      </c>
      <c r="P106" s="57">
        <f t="shared" si="132"/>
        <v>0</v>
      </c>
      <c r="Q106" s="57">
        <f t="shared" si="133"/>
        <v>0</v>
      </c>
      <c r="R106" s="57">
        <f t="shared" si="134"/>
        <v>0</v>
      </c>
      <c r="S106" s="57">
        <f t="shared" si="135"/>
        <v>1.8644418436527705</v>
      </c>
      <c r="T106" s="59">
        <f t="shared" si="135"/>
        <v>5823.448561227231</v>
      </c>
      <c r="U106" s="69">
        <f t="shared" si="136"/>
        <v>0.4375351425083322</v>
      </c>
      <c r="V106" s="59">
        <f t="shared" si="129"/>
        <v>9.7328166165597647</v>
      </c>
      <c r="W106" s="169">
        <f t="shared" si="129"/>
        <v>7.9041232255923827E-2</v>
      </c>
      <c r="X106" s="170">
        <f t="shared" si="129"/>
        <v>6.984281902737656E-2</v>
      </c>
      <c r="Y106" s="170">
        <f t="shared" si="129"/>
        <v>0.21629295389002592</v>
      </c>
      <c r="Z106" s="170">
        <f t="shared" si="129"/>
        <v>1.4375573240366785E-2</v>
      </c>
      <c r="AA106" s="170">
        <f t="shared" si="129"/>
        <v>0</v>
      </c>
      <c r="AB106" s="170">
        <f t="shared" si="129"/>
        <v>0.77725777762354598</v>
      </c>
      <c r="AC106" s="170">
        <f t="shared" si="129"/>
        <v>0.10053947060689138</v>
      </c>
      <c r="AD106" s="170">
        <f t="shared" si="129"/>
        <v>0</v>
      </c>
      <c r="AE106" s="170">
        <f t="shared" si="129"/>
        <v>5.0900599927527462E-2</v>
      </c>
      <c r="AF106" s="171">
        <f t="shared" si="129"/>
        <v>0.2886510912250318</v>
      </c>
      <c r="AG106" s="172">
        <f t="shared" si="129"/>
        <v>0</v>
      </c>
      <c r="AH106" s="173">
        <f t="shared" si="129"/>
        <v>0</v>
      </c>
      <c r="AI106" s="390">
        <f t="shared" si="129"/>
        <v>0</v>
      </c>
      <c r="AJ106" s="174">
        <f t="shared" si="139"/>
        <v>11245.596191025024</v>
      </c>
      <c r="AK106" s="65">
        <f t="shared" si="137"/>
        <v>13090</v>
      </c>
      <c r="AL106" s="66">
        <f t="shared" si="137"/>
        <v>0</v>
      </c>
      <c r="AM106" s="447">
        <f t="shared" si="138"/>
        <v>39.773117437485837</v>
      </c>
      <c r="AN106" s="68">
        <f t="shared" si="130"/>
        <v>13090</v>
      </c>
      <c r="AO106" s="209"/>
    </row>
    <row r="107" spans="2:41" ht="26.25" customHeight="1" thickBot="1" x14ac:dyDescent="0.25">
      <c r="B107" s="208"/>
      <c r="C107" s="44" t="s">
        <v>54</v>
      </c>
      <c r="D107" s="175">
        <f t="shared" si="131"/>
        <v>380</v>
      </c>
      <c r="E107" s="176">
        <f t="shared" si="128"/>
        <v>9.4891807688337302</v>
      </c>
      <c r="F107" s="176">
        <f t="shared" si="128"/>
        <v>1971.6047567998901</v>
      </c>
      <c r="G107" s="176">
        <f t="shared" si="128"/>
        <v>0</v>
      </c>
      <c r="H107" s="176">
        <f t="shared" si="128"/>
        <v>0</v>
      </c>
      <c r="I107" s="176">
        <f t="shared" si="128"/>
        <v>0</v>
      </c>
      <c r="J107" s="176">
        <f t="shared" si="128"/>
        <v>0</v>
      </c>
      <c r="K107" s="176">
        <f t="shared" si="128"/>
        <v>1.9700070667617016</v>
      </c>
      <c r="L107" s="176">
        <f t="shared" si="128"/>
        <v>1760.1397670399417</v>
      </c>
      <c r="M107" s="176">
        <f t="shared" si="128"/>
        <v>11.429394744961376</v>
      </c>
      <c r="N107" s="176">
        <f t="shared" si="128"/>
        <v>0</v>
      </c>
      <c r="O107" s="176">
        <f t="shared" si="132"/>
        <v>1940.850081533752</v>
      </c>
      <c r="P107" s="176">
        <f t="shared" si="132"/>
        <v>0</v>
      </c>
      <c r="Q107" s="176">
        <f t="shared" si="133"/>
        <v>0</v>
      </c>
      <c r="R107" s="248">
        <f t="shared" si="134"/>
        <v>0</v>
      </c>
      <c r="S107" s="176">
        <f t="shared" si="135"/>
        <v>1.8644418436527705</v>
      </c>
      <c r="T107" s="214">
        <f t="shared" si="135"/>
        <v>1227.4485612272315</v>
      </c>
      <c r="U107" s="88">
        <f t="shared" si="136"/>
        <v>0.4375351425083322</v>
      </c>
      <c r="V107" s="214">
        <f t="shared" si="129"/>
        <v>9.7328166165597647</v>
      </c>
      <c r="W107" s="215">
        <f t="shared" si="129"/>
        <v>7.9041232255923827E-2</v>
      </c>
      <c r="X107" s="216">
        <f t="shared" si="129"/>
        <v>6.984281902737656E-2</v>
      </c>
      <c r="Y107" s="216">
        <f t="shared" si="129"/>
        <v>0.21629295389002592</v>
      </c>
      <c r="Z107" s="216">
        <f t="shared" si="129"/>
        <v>1.4375573240366785E-2</v>
      </c>
      <c r="AA107" s="216">
        <f t="shared" si="129"/>
        <v>0</v>
      </c>
      <c r="AB107" s="216">
        <f t="shared" si="129"/>
        <v>0.77725777762354598</v>
      </c>
      <c r="AC107" s="216">
        <f t="shared" si="129"/>
        <v>0.10053947060689138</v>
      </c>
      <c r="AD107" s="216">
        <f t="shared" si="129"/>
        <v>0</v>
      </c>
      <c r="AE107" s="216">
        <f t="shared" si="129"/>
        <v>5.0900599927527462E-2</v>
      </c>
      <c r="AF107" s="217">
        <f t="shared" si="129"/>
        <v>0.2886510912250318</v>
      </c>
      <c r="AG107" s="218">
        <f t="shared" si="129"/>
        <v>0</v>
      </c>
      <c r="AH107" s="219">
        <f t="shared" si="129"/>
        <v>0</v>
      </c>
      <c r="AI107" s="392">
        <f t="shared" si="129"/>
        <v>0</v>
      </c>
      <c r="AJ107" s="71">
        <f t="shared" si="139"/>
        <v>7304.7961910250251</v>
      </c>
      <c r="AK107" s="91">
        <f t="shared" si="137"/>
        <v>11610</v>
      </c>
      <c r="AL107" s="92">
        <f t="shared" si="137"/>
        <v>0</v>
      </c>
      <c r="AM107" s="447">
        <f t="shared" si="138"/>
        <v>36.90341357933432</v>
      </c>
      <c r="AN107" s="94">
        <f t="shared" si="130"/>
        <v>11610</v>
      </c>
      <c r="AO107" s="209"/>
    </row>
    <row r="108" spans="2:41" ht="26.25" customHeight="1" thickBot="1" x14ac:dyDescent="0.25">
      <c r="B108" s="208"/>
      <c r="C108" s="95" t="s">
        <v>55</v>
      </c>
      <c r="D108" s="181">
        <f t="shared" ref="D108:AI108" si="140">SUM(D96:D107)</f>
        <v>5820</v>
      </c>
      <c r="E108" s="182">
        <f t="shared" si="140"/>
        <v>6504.380988457171</v>
      </c>
      <c r="F108" s="182">
        <f t="shared" si="140"/>
        <v>33779.257081598684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140"/>
        <v>0</v>
      </c>
      <c r="K108" s="183">
        <f t="shared" si="140"/>
        <v>23.640084801140421</v>
      </c>
      <c r="L108" s="183">
        <f t="shared" si="140"/>
        <v>15921.677204479303</v>
      </c>
      <c r="M108" s="183">
        <f t="shared" si="140"/>
        <v>137.15273693953648</v>
      </c>
      <c r="N108" s="183">
        <f t="shared" si="140"/>
        <v>0</v>
      </c>
      <c r="O108" s="183">
        <f>SUM(O96:O107)</f>
        <v>33882.600978405026</v>
      </c>
      <c r="P108" s="183">
        <f>SUM(P96:P107)</f>
        <v>0</v>
      </c>
      <c r="Q108" s="183">
        <f t="shared" si="140"/>
        <v>0</v>
      </c>
      <c r="R108" s="182">
        <f t="shared" si="140"/>
        <v>0</v>
      </c>
      <c r="S108" s="184">
        <f t="shared" si="140"/>
        <v>22.373302123833245</v>
      </c>
      <c r="T108" s="220">
        <f t="shared" si="140"/>
        <v>25778.38273472678</v>
      </c>
      <c r="U108" s="221">
        <f t="shared" si="140"/>
        <v>5.2504217100999853</v>
      </c>
      <c r="V108" s="99">
        <f t="shared" si="140"/>
        <v>116.79379939871716</v>
      </c>
      <c r="W108" s="222">
        <f t="shared" si="140"/>
        <v>0.94849478707108614</v>
      </c>
      <c r="X108" s="223">
        <f t="shared" si="140"/>
        <v>0.83811382832851866</v>
      </c>
      <c r="Y108" s="223">
        <f t="shared" si="140"/>
        <v>2.5955154466803112</v>
      </c>
      <c r="Z108" s="223">
        <f t="shared" si="140"/>
        <v>0.17250687888440142</v>
      </c>
      <c r="AA108" s="223">
        <f t="shared" si="140"/>
        <v>0</v>
      </c>
      <c r="AB108" s="223">
        <f t="shared" si="140"/>
        <v>9.3270933314825513</v>
      </c>
      <c r="AC108" s="223">
        <f t="shared" si="140"/>
        <v>1.2064736472826965</v>
      </c>
      <c r="AD108" s="223">
        <f t="shared" si="140"/>
        <v>0</v>
      </c>
      <c r="AE108" s="223">
        <f t="shared" si="140"/>
        <v>0.61080719913032977</v>
      </c>
      <c r="AF108" s="223">
        <f t="shared" si="140"/>
        <v>3.4638130947003813</v>
      </c>
      <c r="AG108" s="102">
        <f t="shared" si="140"/>
        <v>0</v>
      </c>
      <c r="AH108" s="187">
        <f t="shared" si="140"/>
        <v>0</v>
      </c>
      <c r="AI108" s="224">
        <f t="shared" si="140"/>
        <v>0</v>
      </c>
      <c r="AJ108" s="50">
        <f>SUM(AJ96:AJ107)</f>
        <v>121869.46511153145</v>
      </c>
      <c r="AK108" s="107">
        <f>SUM(AK96:AK107)</f>
        <v>187620</v>
      </c>
      <c r="AL108" s="108">
        <f>SUM(AL96:AL107)</f>
        <v>0</v>
      </c>
      <c r="AM108" s="447">
        <f>(AJ108*100)/(AJ85+AN85)</f>
        <v>37.185040493262917</v>
      </c>
      <c r="AN108" s="110">
        <f t="shared" si="130"/>
        <v>187620</v>
      </c>
      <c r="AO108" s="209"/>
    </row>
    <row r="109" spans="2:41" ht="36" customHeight="1" thickBot="1" x14ac:dyDescent="0.25">
      <c r="B109" s="208"/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  <c r="AO109" s="209"/>
    </row>
    <row r="110" spans="2:41" ht="14.25" thickTop="1" thickBot="1" x14ac:dyDescent="0.25">
      <c r="B110" s="226"/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  <c r="AO110" s="228"/>
    </row>
    <row r="111" spans="2:41" ht="13.5" thickTop="1" x14ac:dyDescent="0.2"/>
    <row r="156" spans="3:10" ht="16.5" x14ac:dyDescent="0.25">
      <c r="C156" s="1135" t="s">
        <v>73</v>
      </c>
      <c r="D156" s="1135"/>
      <c r="E156" s="1135"/>
      <c r="F156" s="1135"/>
      <c r="G156" s="1135"/>
      <c r="H156" s="1135"/>
      <c r="I156" s="1135"/>
      <c r="J156" s="1135"/>
    </row>
    <row r="157" spans="3:10" ht="16.5" x14ac:dyDescent="0.25">
      <c r="C157" s="1129" t="s">
        <v>74</v>
      </c>
      <c r="D157" s="1129"/>
      <c r="E157" s="1129"/>
      <c r="F157" s="1129"/>
      <c r="G157" s="1129"/>
      <c r="H157" s="1129"/>
      <c r="I157" s="1129"/>
      <c r="J157" s="1129"/>
    </row>
  </sheetData>
  <mergeCells count="22">
    <mergeCell ref="C25:AN25"/>
    <mergeCell ref="C27:C28"/>
    <mergeCell ref="C67:AN67"/>
    <mergeCell ref="C68:AN68"/>
    <mergeCell ref="C24:AN24"/>
    <mergeCell ref="C48:C49"/>
    <mergeCell ref="C44:AN44"/>
    <mergeCell ref="C45:AN45"/>
    <mergeCell ref="C46:AN46"/>
    <mergeCell ref="C2:AN2"/>
    <mergeCell ref="C3:AN3"/>
    <mergeCell ref="C4:AN4"/>
    <mergeCell ref="C6:C7"/>
    <mergeCell ref="C23:AN23"/>
    <mergeCell ref="C157:J157"/>
    <mergeCell ref="C69:AN69"/>
    <mergeCell ref="C71:C72"/>
    <mergeCell ref="C90:AN90"/>
    <mergeCell ref="C91:AN91"/>
    <mergeCell ref="C92:AN92"/>
    <mergeCell ref="C156:J156"/>
    <mergeCell ref="C94:C95"/>
  </mergeCells>
  <phoneticPr fontId="39" type="noConversion"/>
  <pageMargins left="0.11811023622047245" right="0.11811023622047245" top="0.74803149606299213" bottom="0.74803149606299213" header="0.31496062992125984" footer="0.31496062992125984"/>
  <pageSetup paperSize="9" scale="45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8" shapeId="1025" r:id="rId4">
          <objectPr defaultSize="0" r:id="rId5">
            <anchor moveWithCells="1" sizeWithCells="1">
              <from>
                <xdr:col>2</xdr:col>
                <xdr:colOff>600075</xdr:colOff>
                <xdr:row>0</xdr:row>
                <xdr:rowOff>276225</xdr:rowOff>
              </from>
              <to>
                <xdr:col>3</xdr:col>
                <xdr:colOff>647700</xdr:colOff>
                <xdr:row>3</xdr:row>
                <xdr:rowOff>238125</xdr:rowOff>
              </to>
            </anchor>
          </objectPr>
        </oleObject>
      </mc:Choice>
      <mc:Fallback>
        <oleObject progId="Word.Document.8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T31" zoomScale="68" zoomScaleNormal="68" workbookViewId="0">
      <selection activeCell="D39" sqref="D39:AF4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5703125" style="1" customWidth="1"/>
    <col min="5" max="5" width="12.7109375" style="1" customWidth="1"/>
    <col min="6" max="6" width="13.7109375" style="1" customWidth="1"/>
    <col min="7" max="7" width="17.855468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274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75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32" t="s">
        <v>185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39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12240</v>
      </c>
      <c r="E8" s="57">
        <v>9840</v>
      </c>
      <c r="F8" s="57">
        <v>9840</v>
      </c>
      <c r="G8" s="57"/>
      <c r="H8" s="241"/>
      <c r="I8" s="241"/>
      <c r="J8" s="241"/>
      <c r="K8" s="57"/>
      <c r="L8" s="57">
        <v>4770</v>
      </c>
      <c r="M8" s="57"/>
      <c r="N8" s="57">
        <v>550</v>
      </c>
      <c r="O8" s="57">
        <v>8540</v>
      </c>
      <c r="P8" s="58"/>
      <c r="Q8" s="58"/>
      <c r="R8" s="57">
        <f>SUM(AG8:AH8)</f>
        <v>0</v>
      </c>
      <c r="S8" s="57"/>
      <c r="T8" s="57">
        <v>280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172"/>
      <c r="AH8" s="173"/>
      <c r="AI8" s="395"/>
      <c r="AJ8" s="252">
        <f t="shared" ref="AJ8:AJ19" si="1">SUM(D8:T8)</f>
        <v>46060</v>
      </c>
      <c r="AK8" s="51">
        <v>25310</v>
      </c>
      <c r="AL8" s="52">
        <v>0</v>
      </c>
      <c r="AM8" s="53">
        <f t="shared" ref="AM8:AM20" si="2">(AJ8*100)/(AJ8+AN8)</f>
        <v>64.536920274625189</v>
      </c>
      <c r="AN8" s="54">
        <f t="shared" ref="AN8:AN20" si="3">AK8+AL8</f>
        <v>25310</v>
      </c>
    </row>
    <row r="9" spans="3:40" ht="26.25" customHeight="1" x14ac:dyDescent="0.2">
      <c r="C9" s="344" t="s">
        <v>44</v>
      </c>
      <c r="D9" s="57">
        <v>12660</v>
      </c>
      <c r="E9" s="57">
        <v>900</v>
      </c>
      <c r="F9" s="57">
        <v>9740</v>
      </c>
      <c r="G9" s="57"/>
      <c r="H9" s="241"/>
      <c r="I9" s="241"/>
      <c r="J9" s="241"/>
      <c r="K9" s="57"/>
      <c r="L9" s="57">
        <v>4380</v>
      </c>
      <c r="M9" s="57">
        <v>120</v>
      </c>
      <c r="N9" s="57">
        <v>540</v>
      </c>
      <c r="O9" s="57">
        <v>5900</v>
      </c>
      <c r="P9" s="241"/>
      <c r="Q9" s="241"/>
      <c r="R9" s="57">
        <f t="shared" ref="R9:R19" si="4">SUM(AG9:AH9)</f>
        <v>0</v>
      </c>
      <c r="S9" s="57"/>
      <c r="T9" s="57">
        <v>340</v>
      </c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34580</v>
      </c>
      <c r="AK9" s="251">
        <v>36490</v>
      </c>
      <c r="AL9" s="66">
        <v>0</v>
      </c>
      <c r="AM9" s="67">
        <f t="shared" si="2"/>
        <v>48.656254397073305</v>
      </c>
      <c r="AN9" s="68">
        <f t="shared" si="3"/>
        <v>36490</v>
      </c>
    </row>
    <row r="10" spans="3:40" ht="26.25" customHeight="1" x14ac:dyDescent="0.2">
      <c r="C10" s="345" t="s">
        <v>45</v>
      </c>
      <c r="D10" s="57">
        <v>15820</v>
      </c>
      <c r="E10" s="57">
        <v>1410</v>
      </c>
      <c r="F10" s="57">
        <v>10410</v>
      </c>
      <c r="G10" s="57"/>
      <c r="H10" s="241"/>
      <c r="I10" s="241"/>
      <c r="J10" s="241"/>
      <c r="K10" s="57"/>
      <c r="L10" s="57">
        <v>7110</v>
      </c>
      <c r="M10" s="57"/>
      <c r="N10" s="57">
        <v>1100</v>
      </c>
      <c r="O10" s="57">
        <v>11630</v>
      </c>
      <c r="P10" s="241"/>
      <c r="Q10" s="241"/>
      <c r="R10" s="57">
        <v>0</v>
      </c>
      <c r="S10" s="57"/>
      <c r="T10" s="57">
        <v>300</v>
      </c>
      <c r="U10" s="69"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>
        <v>530</v>
      </c>
      <c r="AJ10" s="64">
        <f t="shared" si="1"/>
        <v>47780</v>
      </c>
      <c r="AK10" s="65">
        <v>26670</v>
      </c>
      <c r="AL10" s="66">
        <v>0</v>
      </c>
      <c r="AM10" s="67">
        <f t="shared" si="2"/>
        <v>64.177300201477507</v>
      </c>
      <c r="AN10" s="68">
        <f t="shared" si="3"/>
        <v>26670</v>
      </c>
    </row>
    <row r="11" spans="3:40" ht="26.25" customHeight="1" x14ac:dyDescent="0.2">
      <c r="C11" s="345" t="s">
        <v>46</v>
      </c>
      <c r="D11" s="57">
        <v>12720</v>
      </c>
      <c r="E11" s="57">
        <v>3000</v>
      </c>
      <c r="F11" s="57">
        <v>9140</v>
      </c>
      <c r="G11" s="57"/>
      <c r="H11" s="241"/>
      <c r="I11" s="241"/>
      <c r="J11" s="241"/>
      <c r="K11" s="57"/>
      <c r="L11" s="57">
        <v>4340</v>
      </c>
      <c r="M11" s="57"/>
      <c r="N11" s="57">
        <v>500</v>
      </c>
      <c r="O11" s="57">
        <v>7240</v>
      </c>
      <c r="P11" s="241"/>
      <c r="Q11" s="241"/>
      <c r="R11" s="57">
        <f t="shared" si="4"/>
        <v>0</v>
      </c>
      <c r="S11" s="57"/>
      <c r="T11" s="57">
        <v>100</v>
      </c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64">
        <f t="shared" si="1"/>
        <v>37040</v>
      </c>
      <c r="AK11" s="65">
        <v>43610</v>
      </c>
      <c r="AL11" s="66">
        <v>0</v>
      </c>
      <c r="AM11" s="67">
        <f t="shared" si="2"/>
        <v>45.926844389336637</v>
      </c>
      <c r="AN11" s="68">
        <f t="shared" si="3"/>
        <v>43610</v>
      </c>
    </row>
    <row r="12" spans="3:40" ht="26.25" customHeight="1" x14ac:dyDescent="0.2">
      <c r="C12" s="346" t="s">
        <v>47</v>
      </c>
      <c r="D12" s="57">
        <v>15280</v>
      </c>
      <c r="E12" s="57">
        <v>2280</v>
      </c>
      <c r="F12" s="57">
        <v>14350</v>
      </c>
      <c r="G12" s="57"/>
      <c r="H12" s="241"/>
      <c r="I12" s="241"/>
      <c r="J12" s="241"/>
      <c r="K12" s="57"/>
      <c r="L12" s="57">
        <v>5500</v>
      </c>
      <c r="M12" s="57"/>
      <c r="N12" s="57">
        <v>980</v>
      </c>
      <c r="O12" s="57">
        <v>12240</v>
      </c>
      <c r="P12" s="241"/>
      <c r="Q12" s="241"/>
      <c r="R12" s="57">
        <f t="shared" si="4"/>
        <v>0</v>
      </c>
      <c r="S12" s="57"/>
      <c r="T12" s="57">
        <v>480</v>
      </c>
      <c r="U12" s="69">
        <f t="shared" ref="U12" si="6">SUM(W12:AF12)</f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379"/>
      <c r="AH12" s="281"/>
      <c r="AI12" s="396"/>
      <c r="AJ12" s="64">
        <f t="shared" si="1"/>
        <v>51110</v>
      </c>
      <c r="AK12" s="65">
        <v>37330</v>
      </c>
      <c r="AL12" s="66">
        <v>0</v>
      </c>
      <c r="AM12" s="67">
        <f t="shared" si="2"/>
        <v>57.790592492085032</v>
      </c>
      <c r="AN12" s="68">
        <f t="shared" si="3"/>
        <v>37330</v>
      </c>
    </row>
    <row r="13" spans="3:40" ht="26.25" customHeight="1" x14ac:dyDescent="0.2">
      <c r="C13" s="344" t="s">
        <v>48</v>
      </c>
      <c r="D13" s="57">
        <v>14840</v>
      </c>
      <c r="E13" s="57">
        <v>10500</v>
      </c>
      <c r="F13" s="57">
        <v>12030</v>
      </c>
      <c r="G13" s="57"/>
      <c r="H13" s="241"/>
      <c r="I13" s="241"/>
      <c r="J13" s="241"/>
      <c r="K13" s="57"/>
      <c r="L13" s="57">
        <v>5120</v>
      </c>
      <c r="M13" s="57"/>
      <c r="N13" s="57">
        <v>570</v>
      </c>
      <c r="O13" s="57">
        <v>7520</v>
      </c>
      <c r="P13" s="241"/>
      <c r="Q13" s="241"/>
      <c r="R13" s="57">
        <f t="shared" si="4"/>
        <v>0</v>
      </c>
      <c r="S13" s="57"/>
      <c r="T13" s="57">
        <v>300</v>
      </c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172"/>
      <c r="AH13" s="173"/>
      <c r="AI13" s="395"/>
      <c r="AJ13" s="253">
        <f t="shared" si="1"/>
        <v>50880</v>
      </c>
      <c r="AK13" s="78">
        <v>21750</v>
      </c>
      <c r="AL13" s="79">
        <v>0</v>
      </c>
      <c r="AM13" s="80">
        <f t="shared" si="2"/>
        <v>70.053696819496082</v>
      </c>
      <c r="AN13" s="81">
        <f t="shared" si="3"/>
        <v>21750</v>
      </c>
    </row>
    <row r="14" spans="3:40" ht="26.25" customHeight="1" x14ac:dyDescent="0.2">
      <c r="C14" s="345" t="s">
        <v>49</v>
      </c>
      <c r="D14" s="57">
        <v>14780</v>
      </c>
      <c r="E14" s="57">
        <v>7340</v>
      </c>
      <c r="F14" s="57">
        <v>2990</v>
      </c>
      <c r="G14" s="57"/>
      <c r="H14" s="241"/>
      <c r="I14" s="241"/>
      <c r="J14" s="241"/>
      <c r="K14" s="57"/>
      <c r="L14" s="57">
        <v>5090</v>
      </c>
      <c r="M14" s="57">
        <v>340</v>
      </c>
      <c r="N14" s="57">
        <v>630</v>
      </c>
      <c r="O14" s="57">
        <v>14260</v>
      </c>
      <c r="P14" s="241"/>
      <c r="Q14" s="241"/>
      <c r="R14" s="57">
        <f t="shared" si="4"/>
        <v>0</v>
      </c>
      <c r="S14" s="57"/>
      <c r="T14" s="57">
        <v>280</v>
      </c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>
        <v>1620</v>
      </c>
      <c r="AJ14" s="64">
        <f t="shared" si="1"/>
        <v>45710</v>
      </c>
      <c r="AK14" s="65">
        <v>35020</v>
      </c>
      <c r="AL14" s="66">
        <v>0</v>
      </c>
      <c r="AM14" s="67">
        <f t="shared" si="2"/>
        <v>56.620834881704447</v>
      </c>
      <c r="AN14" s="68">
        <f t="shared" si="3"/>
        <v>35020</v>
      </c>
    </row>
    <row r="15" spans="3:40" ht="26.25" customHeight="1" x14ac:dyDescent="0.2">
      <c r="C15" s="344" t="s">
        <v>50</v>
      </c>
      <c r="D15" s="57">
        <v>16960</v>
      </c>
      <c r="E15" s="57">
        <v>5260</v>
      </c>
      <c r="F15" s="57">
        <v>8810</v>
      </c>
      <c r="G15" s="57"/>
      <c r="H15" s="241"/>
      <c r="I15" s="241"/>
      <c r="J15" s="241"/>
      <c r="K15" s="57"/>
      <c r="L15" s="57">
        <v>6220</v>
      </c>
      <c r="M15" s="57"/>
      <c r="N15" s="57">
        <v>2230</v>
      </c>
      <c r="O15" s="57">
        <v>9080</v>
      </c>
      <c r="P15" s="241"/>
      <c r="Q15" s="241"/>
      <c r="R15" s="57">
        <f t="shared" si="4"/>
        <v>0</v>
      </c>
      <c r="S15" s="57"/>
      <c r="T15" s="57">
        <v>560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49120</v>
      </c>
      <c r="AK15" s="65">
        <v>28220</v>
      </c>
      <c r="AL15" s="66">
        <v>0</v>
      </c>
      <c r="AM15" s="67">
        <f t="shared" si="2"/>
        <v>63.511766227049392</v>
      </c>
      <c r="AN15" s="68">
        <f t="shared" si="3"/>
        <v>28220</v>
      </c>
    </row>
    <row r="16" spans="3:40" ht="26.25" customHeight="1" x14ac:dyDescent="0.2">
      <c r="C16" s="345" t="s">
        <v>51</v>
      </c>
      <c r="D16" s="57">
        <v>13300</v>
      </c>
      <c r="E16" s="57">
        <v>6080</v>
      </c>
      <c r="F16" s="57">
        <v>9260</v>
      </c>
      <c r="G16" s="57"/>
      <c r="H16" s="241"/>
      <c r="I16" s="241"/>
      <c r="J16" s="241"/>
      <c r="K16" s="57"/>
      <c r="L16" s="57">
        <v>4570</v>
      </c>
      <c r="M16" s="57"/>
      <c r="N16" s="57">
        <v>1250</v>
      </c>
      <c r="O16" s="57">
        <v>13500</v>
      </c>
      <c r="P16" s="241"/>
      <c r="Q16" s="241"/>
      <c r="R16" s="57">
        <f t="shared" si="4"/>
        <v>0</v>
      </c>
      <c r="S16" s="57"/>
      <c r="T16" s="57">
        <v>420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48380</v>
      </c>
      <c r="AK16" s="65">
        <v>30700</v>
      </c>
      <c r="AL16" s="66">
        <v>0</v>
      </c>
      <c r="AM16" s="67">
        <f t="shared" si="2"/>
        <v>61.178553363682347</v>
      </c>
      <c r="AN16" s="68">
        <f t="shared" si="3"/>
        <v>30700</v>
      </c>
    </row>
    <row r="17" spans="3:40" ht="26.25" customHeight="1" x14ac:dyDescent="0.2">
      <c r="C17" s="345" t="s">
        <v>52</v>
      </c>
      <c r="D17" s="57">
        <v>12780</v>
      </c>
      <c r="E17" s="57">
        <v>1780</v>
      </c>
      <c r="F17" s="57">
        <v>10050</v>
      </c>
      <c r="G17" s="57"/>
      <c r="H17" s="241"/>
      <c r="I17" s="241"/>
      <c r="J17" s="241"/>
      <c r="K17" s="57"/>
      <c r="L17" s="57">
        <v>4430</v>
      </c>
      <c r="M17" s="57"/>
      <c r="N17" s="57">
        <v>1410</v>
      </c>
      <c r="O17" s="57">
        <v>7550</v>
      </c>
      <c r="P17" s="241"/>
      <c r="Q17" s="241"/>
      <c r="R17" s="57">
        <f t="shared" si="4"/>
        <v>0</v>
      </c>
      <c r="S17" s="57"/>
      <c r="T17" s="57">
        <v>870</v>
      </c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>
        <v>580</v>
      </c>
      <c r="AJ17" s="253">
        <f t="shared" si="1"/>
        <v>38870</v>
      </c>
      <c r="AK17" s="65">
        <v>29630</v>
      </c>
      <c r="AL17" s="66">
        <v>0</v>
      </c>
      <c r="AM17" s="67">
        <f t="shared" si="2"/>
        <v>56.744525547445257</v>
      </c>
      <c r="AN17" s="68">
        <f t="shared" si="3"/>
        <v>29630</v>
      </c>
    </row>
    <row r="18" spans="3:40" ht="26.25" customHeight="1" x14ac:dyDescent="0.2">
      <c r="C18" s="344" t="s">
        <v>53</v>
      </c>
      <c r="D18" s="57">
        <v>15360</v>
      </c>
      <c r="E18" s="57">
        <v>1680</v>
      </c>
      <c r="F18" s="57">
        <v>9940</v>
      </c>
      <c r="G18" s="57"/>
      <c r="H18" s="241"/>
      <c r="I18" s="241"/>
      <c r="J18" s="241"/>
      <c r="K18" s="57"/>
      <c r="L18" s="57">
        <v>4860</v>
      </c>
      <c r="M18" s="57"/>
      <c r="N18" s="57">
        <v>1210</v>
      </c>
      <c r="O18" s="57">
        <v>10930</v>
      </c>
      <c r="P18" s="241"/>
      <c r="Q18" s="241"/>
      <c r="R18" s="57">
        <f t="shared" si="4"/>
        <v>0</v>
      </c>
      <c r="S18" s="57"/>
      <c r="T18" s="57">
        <v>380</v>
      </c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>
        <v>2310</v>
      </c>
      <c r="AJ18" s="64">
        <f t="shared" si="1"/>
        <v>44360</v>
      </c>
      <c r="AK18" s="65">
        <v>32040</v>
      </c>
      <c r="AL18" s="66">
        <v>0</v>
      </c>
      <c r="AM18" s="67">
        <f t="shared" si="2"/>
        <v>58.062827225130889</v>
      </c>
      <c r="AN18" s="68">
        <f t="shared" si="3"/>
        <v>32040</v>
      </c>
    </row>
    <row r="19" spans="3:40" ht="26.25" customHeight="1" thickBot="1" x14ac:dyDescent="0.25">
      <c r="C19" s="346" t="s">
        <v>54</v>
      </c>
      <c r="D19" s="176">
        <v>12020</v>
      </c>
      <c r="E19" s="176">
        <v>360</v>
      </c>
      <c r="F19" s="176">
        <v>8470</v>
      </c>
      <c r="G19" s="176"/>
      <c r="H19" s="660"/>
      <c r="I19" s="660"/>
      <c r="J19" s="660"/>
      <c r="K19" s="176"/>
      <c r="L19" s="176">
        <v>4580</v>
      </c>
      <c r="M19" s="176"/>
      <c r="N19" s="176">
        <v>390</v>
      </c>
      <c r="O19" s="176">
        <v>8410</v>
      </c>
      <c r="P19" s="401"/>
      <c r="Q19" s="401"/>
      <c r="R19" s="176">
        <f t="shared" si="4"/>
        <v>0</v>
      </c>
      <c r="S19" s="176"/>
      <c r="T19" s="176">
        <v>350</v>
      </c>
      <c r="U19" s="60">
        <f t="shared" si="5"/>
        <v>0</v>
      </c>
      <c r="V19" s="176">
        <v>0</v>
      </c>
      <c r="W19" s="179"/>
      <c r="X19" s="179"/>
      <c r="Y19" s="179"/>
      <c r="Z19" s="179"/>
      <c r="AA19" s="179"/>
      <c r="AB19" s="179"/>
      <c r="AC19" s="179"/>
      <c r="AD19" s="179"/>
      <c r="AE19" s="179"/>
      <c r="AF19" s="672"/>
      <c r="AG19" s="403"/>
      <c r="AH19" s="404"/>
      <c r="AI19" s="391"/>
      <c r="AJ19" s="71">
        <f t="shared" si="1"/>
        <v>34580</v>
      </c>
      <c r="AK19" s="405">
        <v>34920</v>
      </c>
      <c r="AL19" s="406">
        <v>0</v>
      </c>
      <c r="AM19" s="93">
        <f t="shared" si="2"/>
        <v>49.755395683453237</v>
      </c>
      <c r="AN19" s="94">
        <f t="shared" si="3"/>
        <v>34920</v>
      </c>
    </row>
    <row r="20" spans="3:40" ht="26.25" customHeight="1" thickBot="1" x14ac:dyDescent="0.25">
      <c r="C20" s="546" t="s">
        <v>55</v>
      </c>
      <c r="D20" s="183">
        <f t="shared" ref="D20:F20" si="7">SUM(D8:D19)</f>
        <v>168760</v>
      </c>
      <c r="E20" s="183">
        <f t="shared" si="7"/>
        <v>50430</v>
      </c>
      <c r="F20" s="183">
        <f t="shared" si="7"/>
        <v>115030</v>
      </c>
      <c r="G20" s="183">
        <f t="shared" ref="G20:AL20" si="8">SUM(G8:G19)</f>
        <v>0</v>
      </c>
      <c r="H20" s="661">
        <f t="shared" si="8"/>
        <v>0</v>
      </c>
      <c r="I20" s="661">
        <f t="shared" si="8"/>
        <v>0</v>
      </c>
      <c r="J20" s="661">
        <f t="shared" si="8"/>
        <v>0</v>
      </c>
      <c r="K20" s="183">
        <f t="shared" si="8"/>
        <v>0</v>
      </c>
      <c r="L20" s="183">
        <f t="shared" si="8"/>
        <v>60970</v>
      </c>
      <c r="M20" s="183">
        <f t="shared" si="8"/>
        <v>460</v>
      </c>
      <c r="N20" s="183">
        <f t="shared" si="8"/>
        <v>11360</v>
      </c>
      <c r="O20" s="183">
        <f t="shared" si="8"/>
        <v>116800</v>
      </c>
      <c r="P20" s="661">
        <f t="shared" si="8"/>
        <v>0</v>
      </c>
      <c r="Q20" s="661">
        <f t="shared" si="8"/>
        <v>0</v>
      </c>
      <c r="R20" s="183">
        <f t="shared" si="8"/>
        <v>0</v>
      </c>
      <c r="S20" s="183">
        <f t="shared" si="8"/>
        <v>0</v>
      </c>
      <c r="T20" s="879">
        <f t="shared" si="8"/>
        <v>4660</v>
      </c>
      <c r="U20" s="880">
        <f t="shared" si="8"/>
        <v>0</v>
      </c>
      <c r="V20" s="881">
        <f t="shared" si="8"/>
        <v>0</v>
      </c>
      <c r="W20" s="828">
        <f>SUM(W8:W19)</f>
        <v>0</v>
      </c>
      <c r="X20" s="829">
        <f t="shared" si="8"/>
        <v>0</v>
      </c>
      <c r="Y20" s="829">
        <f>SUM(Y8:Y19)</f>
        <v>0</v>
      </c>
      <c r="Z20" s="829">
        <f>SUM(Z8:Z19)</f>
        <v>0</v>
      </c>
      <c r="AA20" s="829">
        <f t="shared" ref="AA20:AF20" si="9">SUM(AA8:AA19)</f>
        <v>0</v>
      </c>
      <c r="AB20" s="829">
        <f t="shared" si="9"/>
        <v>0</v>
      </c>
      <c r="AC20" s="829">
        <f t="shared" si="9"/>
        <v>0</v>
      </c>
      <c r="AD20" s="829">
        <f t="shared" si="9"/>
        <v>0</v>
      </c>
      <c r="AE20" s="829">
        <f t="shared" si="9"/>
        <v>0</v>
      </c>
      <c r="AF20" s="829">
        <f t="shared" si="9"/>
        <v>0</v>
      </c>
      <c r="AG20" s="186">
        <f t="shared" si="8"/>
        <v>0</v>
      </c>
      <c r="AH20" s="410">
        <f t="shared" si="8"/>
        <v>0</v>
      </c>
      <c r="AI20" s="191">
        <f t="shared" si="8"/>
        <v>5040</v>
      </c>
      <c r="AJ20" s="106">
        <f t="shared" si="8"/>
        <v>528470</v>
      </c>
      <c r="AK20" s="411">
        <f t="shared" si="8"/>
        <v>381690</v>
      </c>
      <c r="AL20" s="412">
        <f t="shared" si="8"/>
        <v>0</v>
      </c>
      <c r="AM20" s="109">
        <f t="shared" si="2"/>
        <v>58.063417421112774</v>
      </c>
      <c r="AN20" s="110">
        <f t="shared" si="3"/>
        <v>381690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BALANGERO.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75</v>
      </c>
      <c r="D27" s="349" t="s">
        <v>4</v>
      </c>
      <c r="E27" s="350" t="s">
        <v>5</v>
      </c>
      <c r="F27" s="351" t="s">
        <v>6</v>
      </c>
      <c r="G27" s="740" t="s">
        <v>7</v>
      </c>
      <c r="H27" s="353" t="s">
        <v>8</v>
      </c>
      <c r="I27" s="351" t="s">
        <v>9</v>
      </c>
      <c r="J27" s="354" t="s">
        <v>10</v>
      </c>
      <c r="K27" s="597" t="s">
        <v>11</v>
      </c>
      <c r="L27" s="597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574" t="s">
        <v>22</v>
      </c>
      <c r="W27" s="859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604" t="s">
        <v>41</v>
      </c>
      <c r="H28" s="399" t="s">
        <v>41</v>
      </c>
      <c r="I28" s="399" t="s">
        <v>41</v>
      </c>
      <c r="J28" s="399" t="s">
        <v>41</v>
      </c>
      <c r="K28" s="604" t="s">
        <v>41</v>
      </c>
      <c r="L28" s="604" t="s">
        <v>41</v>
      </c>
      <c r="M28" s="604" t="s">
        <v>41</v>
      </c>
      <c r="N28" s="604" t="s">
        <v>41</v>
      </c>
      <c r="O28" s="604" t="s">
        <v>41</v>
      </c>
      <c r="P28" s="399" t="s">
        <v>41</v>
      </c>
      <c r="Q28" s="399" t="s">
        <v>41</v>
      </c>
      <c r="R28" s="316" t="s">
        <v>41</v>
      </c>
      <c r="S28" s="918" t="s">
        <v>41</v>
      </c>
      <c r="T28" s="367" t="s">
        <v>41</v>
      </c>
      <c r="U28" s="368" t="s">
        <v>41</v>
      </c>
      <c r="V28" s="320" t="s">
        <v>41</v>
      </c>
      <c r="W28" s="699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788" t="s">
        <v>43</v>
      </c>
      <c r="D29" s="787">
        <f>Foglio2!D4</f>
        <v>0</v>
      </c>
      <c r="E29" s="244">
        <f>Foglio2!E4</f>
        <v>2864.0535517842218</v>
      </c>
      <c r="F29" s="787">
        <f>Foglio2!F4</f>
        <v>484.3526037116473</v>
      </c>
      <c r="G29" s="244">
        <f>Foglio2!G4</f>
        <v>0</v>
      </c>
      <c r="H29" s="787">
        <f>Foglio2!H4</f>
        <v>0</v>
      </c>
      <c r="I29" s="787">
        <f>Foglio2!I4</f>
        <v>0</v>
      </c>
      <c r="J29" s="787">
        <f>Foglio2!J4</f>
        <v>0</v>
      </c>
      <c r="K29" s="244">
        <f>Foglio2!K4</f>
        <v>594.59355597167371</v>
      </c>
      <c r="L29" s="244">
        <f>Foglio2!L4</f>
        <v>42.18491531768786</v>
      </c>
      <c r="M29" s="244">
        <f>Foglio2!M4</f>
        <v>3449.6548660516014</v>
      </c>
      <c r="N29" s="244">
        <f>Foglio2!N4</f>
        <v>0</v>
      </c>
      <c r="O29" s="244">
        <f>Foglio2!O4</f>
        <v>264.50949231812899</v>
      </c>
      <c r="P29" s="787">
        <f>Foglio2!P4</f>
        <v>0</v>
      </c>
      <c r="Q29" s="787">
        <f>Foglio2!Q4</f>
        <v>0</v>
      </c>
      <c r="R29" s="787">
        <f>Foglio2!R4</f>
        <v>0</v>
      </c>
      <c r="S29" s="244">
        <f>Foglio2!S4</f>
        <v>937.88589596464146</v>
      </c>
      <c r="T29" s="787">
        <f>Foglio2!T4</f>
        <v>4752.9893959133979</v>
      </c>
      <c r="U29" s="917">
        <f>Foglio2!U4</f>
        <v>481.98169845354784</v>
      </c>
      <c r="V29" s="244">
        <f>Foglio2!V4</f>
        <v>2937.5884682349147</v>
      </c>
      <c r="W29" s="917">
        <f>Foglio2!W4</f>
        <v>23.856466379426276</v>
      </c>
      <c r="X29" s="917">
        <f>Foglio2!X4</f>
        <v>21.080173175641342</v>
      </c>
      <c r="Y29" s="917">
        <f>Foglio2!Y4</f>
        <v>65.282200635194172</v>
      </c>
      <c r="Z29" s="917">
        <f>Foglio2!Z4</f>
        <v>4.3388794671541504</v>
      </c>
      <c r="AA29" s="917">
        <f>Foglio2!AA4</f>
        <v>0</v>
      </c>
      <c r="AB29" s="917">
        <f>'ripartizione quantitativi ecost'!O5</f>
        <v>234.59431882318623</v>
      </c>
      <c r="AC29" s="917">
        <f>Foglio2!AC4</f>
        <v>30.345130407033356</v>
      </c>
      <c r="AD29" s="917">
        <f>Foglio2!AD4</f>
        <v>0</v>
      </c>
      <c r="AE29" s="917">
        <f>Foglio2!AE4</f>
        <v>15.362974693156795</v>
      </c>
      <c r="AF29" s="917">
        <f>Foglio2!AF4</f>
        <v>87.121554872755482</v>
      </c>
      <c r="AG29" s="856"/>
      <c r="AH29" s="460"/>
      <c r="AI29" s="550"/>
      <c r="AJ29" s="132">
        <f>SUM(D29:T29)</f>
        <v>13390.224277033001</v>
      </c>
      <c r="AK29" s="466">
        <v>0</v>
      </c>
      <c r="AL29" s="467">
        <v>0</v>
      </c>
      <c r="AM29" s="135">
        <f t="shared" ref="AM29:AM41" si="10">(AJ29*100)/(AJ29+AN29)</f>
        <v>99.999999999999986</v>
      </c>
      <c r="AN29" s="136">
        <f t="shared" ref="AN29:AN41" si="11">AK29+AL29</f>
        <v>0</v>
      </c>
    </row>
    <row r="30" spans="3:40" ht="26.25" customHeight="1" x14ac:dyDescent="0.2">
      <c r="C30" s="344" t="s">
        <v>44</v>
      </c>
      <c r="D30" s="787">
        <f>D29</f>
        <v>0</v>
      </c>
      <c r="E30" s="244">
        <f t="shared" ref="E30:O34" si="12">E29</f>
        <v>2864.0535517842218</v>
      </c>
      <c r="F30" s="787">
        <f t="shared" si="12"/>
        <v>484.3526037116473</v>
      </c>
      <c r="G30" s="244">
        <f t="shared" si="12"/>
        <v>0</v>
      </c>
      <c r="H30" s="787">
        <f t="shared" si="12"/>
        <v>0</v>
      </c>
      <c r="I30" s="787">
        <f t="shared" si="12"/>
        <v>0</v>
      </c>
      <c r="J30" s="787">
        <f t="shared" si="12"/>
        <v>0</v>
      </c>
      <c r="K30" s="244">
        <f t="shared" si="12"/>
        <v>594.59355597167371</v>
      </c>
      <c r="L30" s="244">
        <f t="shared" si="12"/>
        <v>42.18491531768786</v>
      </c>
      <c r="M30" s="244">
        <f t="shared" si="12"/>
        <v>3449.6548660516014</v>
      </c>
      <c r="N30" s="244">
        <f t="shared" si="12"/>
        <v>0</v>
      </c>
      <c r="O30" s="244">
        <f t="shared" si="12"/>
        <v>264.50949231812899</v>
      </c>
      <c r="P30" s="787">
        <f t="shared" ref="P30:P40" si="13">P29</f>
        <v>0</v>
      </c>
      <c r="Q30" s="787">
        <f t="shared" ref="Q30:Q40" si="14">Q29</f>
        <v>0</v>
      </c>
      <c r="R30" s="787">
        <f t="shared" ref="R30:R40" si="15">R29</f>
        <v>0</v>
      </c>
      <c r="S30" s="244">
        <f t="shared" ref="S30:S40" si="16">S29</f>
        <v>937.88589596464146</v>
      </c>
      <c r="T30" s="787">
        <f t="shared" ref="T30:T40" si="17">T29</f>
        <v>4752.9893959133979</v>
      </c>
      <c r="U30" s="917">
        <f t="shared" ref="U30:U40" si="18">U29</f>
        <v>481.98169845354784</v>
      </c>
      <c r="V30" s="244">
        <f t="shared" ref="V30:V40" si="19">V29</f>
        <v>2937.5884682349147</v>
      </c>
      <c r="W30" s="917">
        <f t="shared" ref="W30:W40" si="20">W29</f>
        <v>23.856466379426276</v>
      </c>
      <c r="X30" s="917">
        <f t="shared" ref="X30:X40" si="21">X29</f>
        <v>21.080173175641342</v>
      </c>
      <c r="Y30" s="917">
        <f t="shared" ref="Y30:Y40" si="22">Y29</f>
        <v>65.282200635194172</v>
      </c>
      <c r="Z30" s="917">
        <f t="shared" ref="Z30:Z40" si="23">Z29</f>
        <v>4.3388794671541504</v>
      </c>
      <c r="AA30" s="917">
        <f t="shared" ref="AA30:AA40" si="24">AA29</f>
        <v>0</v>
      </c>
      <c r="AB30" s="917">
        <f t="shared" ref="AB30:AB40" si="25">AB29</f>
        <v>234.59431882318623</v>
      </c>
      <c r="AC30" s="917">
        <f t="shared" ref="AC30:AC40" si="26">AC29</f>
        <v>30.345130407033356</v>
      </c>
      <c r="AD30" s="917">
        <f t="shared" ref="AD30:AD40" si="27">AD29</f>
        <v>0</v>
      </c>
      <c r="AE30" s="917">
        <f t="shared" ref="AE30:AE40" si="28">AE29</f>
        <v>15.362974693156795</v>
      </c>
      <c r="AF30" s="917">
        <f t="shared" ref="AF30:AF40" si="29">AF29</f>
        <v>87.121554872755482</v>
      </c>
      <c r="AG30" s="857"/>
      <c r="AH30" s="549"/>
      <c r="AI30" s="551"/>
      <c r="AJ30" s="132">
        <f t="shared" ref="AJ30:AJ40" si="30">SUM(D30:T30)</f>
        <v>13390.224277033001</v>
      </c>
      <c r="AK30" s="133"/>
      <c r="AL30" s="134"/>
      <c r="AM30" s="135">
        <f t="shared" si="10"/>
        <v>99.999999999999986</v>
      </c>
      <c r="AN30" s="136">
        <f t="shared" si="11"/>
        <v>0</v>
      </c>
    </row>
    <row r="31" spans="3:40" ht="26.25" customHeight="1" x14ac:dyDescent="0.2">
      <c r="C31" s="345" t="s">
        <v>45</v>
      </c>
      <c r="D31" s="787">
        <f t="shared" ref="D31:O40" si="31">D30</f>
        <v>0</v>
      </c>
      <c r="E31" s="244">
        <f t="shared" si="12"/>
        <v>2864.0535517842218</v>
      </c>
      <c r="F31" s="787">
        <f t="shared" si="12"/>
        <v>484.3526037116473</v>
      </c>
      <c r="G31" s="244">
        <f t="shared" si="12"/>
        <v>0</v>
      </c>
      <c r="H31" s="787">
        <f t="shared" si="12"/>
        <v>0</v>
      </c>
      <c r="I31" s="787">
        <f t="shared" si="12"/>
        <v>0</v>
      </c>
      <c r="J31" s="787">
        <f t="shared" si="12"/>
        <v>0</v>
      </c>
      <c r="K31" s="244">
        <f t="shared" si="12"/>
        <v>594.59355597167371</v>
      </c>
      <c r="L31" s="244">
        <f t="shared" si="12"/>
        <v>42.18491531768786</v>
      </c>
      <c r="M31" s="244">
        <f t="shared" si="12"/>
        <v>3449.6548660516014</v>
      </c>
      <c r="N31" s="244">
        <f t="shared" si="12"/>
        <v>0</v>
      </c>
      <c r="O31" s="244">
        <f t="shared" si="12"/>
        <v>264.50949231812899</v>
      </c>
      <c r="P31" s="787">
        <f t="shared" si="13"/>
        <v>0</v>
      </c>
      <c r="Q31" s="787">
        <f t="shared" si="14"/>
        <v>0</v>
      </c>
      <c r="R31" s="787">
        <f t="shared" si="15"/>
        <v>0</v>
      </c>
      <c r="S31" s="244">
        <f t="shared" si="16"/>
        <v>937.88589596464146</v>
      </c>
      <c r="T31" s="787">
        <f t="shared" si="17"/>
        <v>4752.9893959133979</v>
      </c>
      <c r="U31" s="917">
        <f t="shared" si="18"/>
        <v>481.98169845354784</v>
      </c>
      <c r="V31" s="244">
        <f t="shared" si="19"/>
        <v>2937.5884682349147</v>
      </c>
      <c r="W31" s="917">
        <f t="shared" si="20"/>
        <v>23.856466379426276</v>
      </c>
      <c r="X31" s="917">
        <f t="shared" si="21"/>
        <v>21.080173175641342</v>
      </c>
      <c r="Y31" s="917">
        <f t="shared" si="22"/>
        <v>65.282200635194172</v>
      </c>
      <c r="Z31" s="917">
        <f t="shared" si="23"/>
        <v>4.3388794671541504</v>
      </c>
      <c r="AA31" s="917">
        <f t="shared" si="24"/>
        <v>0</v>
      </c>
      <c r="AB31" s="917">
        <f t="shared" si="25"/>
        <v>234.59431882318623</v>
      </c>
      <c r="AC31" s="917">
        <f t="shared" si="26"/>
        <v>30.345130407033356</v>
      </c>
      <c r="AD31" s="917">
        <f t="shared" si="27"/>
        <v>0</v>
      </c>
      <c r="AE31" s="917">
        <f t="shared" si="28"/>
        <v>15.362974693156795</v>
      </c>
      <c r="AF31" s="917">
        <f t="shared" si="29"/>
        <v>87.121554872755482</v>
      </c>
      <c r="AG31" s="857"/>
      <c r="AH31" s="549"/>
      <c r="AI31" s="551"/>
      <c r="AJ31" s="132">
        <f t="shared" si="30"/>
        <v>13390.224277033001</v>
      </c>
      <c r="AK31" s="133"/>
      <c r="AL31" s="134"/>
      <c r="AM31" s="135">
        <f t="shared" si="10"/>
        <v>99.999999999999986</v>
      </c>
      <c r="AN31" s="136">
        <f t="shared" si="11"/>
        <v>0</v>
      </c>
    </row>
    <row r="32" spans="3:40" ht="26.25" customHeight="1" x14ac:dyDescent="0.2">
      <c r="C32" s="345" t="s">
        <v>46</v>
      </c>
      <c r="D32" s="787">
        <f t="shared" si="31"/>
        <v>0</v>
      </c>
      <c r="E32" s="244">
        <f t="shared" si="12"/>
        <v>2864.0535517842218</v>
      </c>
      <c r="F32" s="787">
        <f t="shared" si="12"/>
        <v>484.3526037116473</v>
      </c>
      <c r="G32" s="244">
        <f t="shared" si="12"/>
        <v>0</v>
      </c>
      <c r="H32" s="787">
        <f t="shared" si="12"/>
        <v>0</v>
      </c>
      <c r="I32" s="787">
        <f t="shared" si="12"/>
        <v>0</v>
      </c>
      <c r="J32" s="787">
        <f t="shared" si="12"/>
        <v>0</v>
      </c>
      <c r="K32" s="244">
        <f t="shared" si="12"/>
        <v>594.59355597167371</v>
      </c>
      <c r="L32" s="244">
        <f t="shared" si="12"/>
        <v>42.18491531768786</v>
      </c>
      <c r="M32" s="244">
        <f t="shared" si="12"/>
        <v>3449.6548660516014</v>
      </c>
      <c r="N32" s="244">
        <f t="shared" si="12"/>
        <v>0</v>
      </c>
      <c r="O32" s="244">
        <f t="shared" si="12"/>
        <v>264.50949231812899</v>
      </c>
      <c r="P32" s="787">
        <f t="shared" si="13"/>
        <v>0</v>
      </c>
      <c r="Q32" s="787">
        <f t="shared" si="14"/>
        <v>0</v>
      </c>
      <c r="R32" s="787">
        <f t="shared" si="15"/>
        <v>0</v>
      </c>
      <c r="S32" s="244">
        <f t="shared" si="16"/>
        <v>937.88589596464146</v>
      </c>
      <c r="T32" s="787">
        <f t="shared" si="17"/>
        <v>4752.9893959133979</v>
      </c>
      <c r="U32" s="917">
        <f t="shared" si="18"/>
        <v>481.98169845354784</v>
      </c>
      <c r="V32" s="244">
        <f t="shared" si="19"/>
        <v>2937.5884682349147</v>
      </c>
      <c r="W32" s="917">
        <f t="shared" si="20"/>
        <v>23.856466379426276</v>
      </c>
      <c r="X32" s="917">
        <f t="shared" si="21"/>
        <v>21.080173175641342</v>
      </c>
      <c r="Y32" s="917">
        <f t="shared" si="22"/>
        <v>65.282200635194172</v>
      </c>
      <c r="Z32" s="917">
        <f t="shared" si="23"/>
        <v>4.3388794671541504</v>
      </c>
      <c r="AA32" s="917">
        <f t="shared" si="24"/>
        <v>0</v>
      </c>
      <c r="AB32" s="917">
        <f t="shared" si="25"/>
        <v>234.59431882318623</v>
      </c>
      <c r="AC32" s="917">
        <f t="shared" si="26"/>
        <v>30.345130407033356</v>
      </c>
      <c r="AD32" s="917">
        <f t="shared" si="27"/>
        <v>0</v>
      </c>
      <c r="AE32" s="917">
        <f t="shared" si="28"/>
        <v>15.362974693156795</v>
      </c>
      <c r="AF32" s="917">
        <f t="shared" si="29"/>
        <v>87.121554872755482</v>
      </c>
      <c r="AG32" s="857"/>
      <c r="AH32" s="549"/>
      <c r="AI32" s="551"/>
      <c r="AJ32" s="132">
        <f t="shared" si="30"/>
        <v>13390.224277033001</v>
      </c>
      <c r="AK32" s="133"/>
      <c r="AL32" s="134"/>
      <c r="AM32" s="135">
        <f t="shared" si="10"/>
        <v>99.999999999999986</v>
      </c>
      <c r="AN32" s="136">
        <f t="shared" si="11"/>
        <v>0</v>
      </c>
    </row>
    <row r="33" spans="2:41" ht="26.25" customHeight="1" x14ac:dyDescent="0.2">
      <c r="C33" s="346" t="s">
        <v>47</v>
      </c>
      <c r="D33" s="787">
        <f t="shared" si="31"/>
        <v>0</v>
      </c>
      <c r="E33" s="244">
        <f t="shared" si="12"/>
        <v>2864.0535517842218</v>
      </c>
      <c r="F33" s="787">
        <f t="shared" si="12"/>
        <v>484.3526037116473</v>
      </c>
      <c r="G33" s="244">
        <f t="shared" si="12"/>
        <v>0</v>
      </c>
      <c r="H33" s="787">
        <f t="shared" si="12"/>
        <v>0</v>
      </c>
      <c r="I33" s="787">
        <f t="shared" si="12"/>
        <v>0</v>
      </c>
      <c r="J33" s="787">
        <f t="shared" si="12"/>
        <v>0</v>
      </c>
      <c r="K33" s="244">
        <f t="shared" si="12"/>
        <v>594.59355597167371</v>
      </c>
      <c r="L33" s="244">
        <f t="shared" si="12"/>
        <v>42.18491531768786</v>
      </c>
      <c r="M33" s="244">
        <f t="shared" si="12"/>
        <v>3449.6548660516014</v>
      </c>
      <c r="N33" s="244">
        <f t="shared" si="12"/>
        <v>0</v>
      </c>
      <c r="O33" s="244">
        <f t="shared" si="12"/>
        <v>264.50949231812899</v>
      </c>
      <c r="P33" s="787">
        <f t="shared" si="13"/>
        <v>0</v>
      </c>
      <c r="Q33" s="787">
        <f t="shared" si="14"/>
        <v>0</v>
      </c>
      <c r="R33" s="787">
        <f t="shared" si="15"/>
        <v>0</v>
      </c>
      <c r="S33" s="244">
        <f t="shared" si="16"/>
        <v>937.88589596464146</v>
      </c>
      <c r="T33" s="787">
        <f t="shared" si="17"/>
        <v>4752.9893959133979</v>
      </c>
      <c r="U33" s="917">
        <f t="shared" si="18"/>
        <v>481.98169845354784</v>
      </c>
      <c r="V33" s="244">
        <f t="shared" si="19"/>
        <v>2937.5884682349147</v>
      </c>
      <c r="W33" s="917">
        <f t="shared" si="20"/>
        <v>23.856466379426276</v>
      </c>
      <c r="X33" s="917">
        <f t="shared" si="21"/>
        <v>21.080173175641342</v>
      </c>
      <c r="Y33" s="917">
        <f t="shared" si="22"/>
        <v>65.282200635194172</v>
      </c>
      <c r="Z33" s="917">
        <f t="shared" si="23"/>
        <v>4.3388794671541504</v>
      </c>
      <c r="AA33" s="917">
        <f t="shared" si="24"/>
        <v>0</v>
      </c>
      <c r="AB33" s="917">
        <f t="shared" si="25"/>
        <v>234.59431882318623</v>
      </c>
      <c r="AC33" s="917">
        <f t="shared" si="26"/>
        <v>30.345130407033356</v>
      </c>
      <c r="AD33" s="917">
        <f t="shared" si="27"/>
        <v>0</v>
      </c>
      <c r="AE33" s="917">
        <f t="shared" si="28"/>
        <v>15.362974693156795</v>
      </c>
      <c r="AF33" s="917">
        <f t="shared" si="29"/>
        <v>87.121554872755482</v>
      </c>
      <c r="AG33" s="857"/>
      <c r="AH33" s="549"/>
      <c r="AI33" s="551"/>
      <c r="AJ33" s="132">
        <f t="shared" si="30"/>
        <v>13390.224277033001</v>
      </c>
      <c r="AK33" s="133"/>
      <c r="AL33" s="134"/>
      <c r="AM33" s="135">
        <f t="shared" si="10"/>
        <v>99.999999999999986</v>
      </c>
      <c r="AN33" s="136">
        <f t="shared" si="11"/>
        <v>0</v>
      </c>
    </row>
    <row r="34" spans="2:41" ht="26.25" customHeight="1" x14ac:dyDescent="0.2">
      <c r="C34" s="344" t="s">
        <v>48</v>
      </c>
      <c r="D34" s="787">
        <f t="shared" si="31"/>
        <v>0</v>
      </c>
      <c r="E34" s="244">
        <f t="shared" si="12"/>
        <v>2864.0535517842218</v>
      </c>
      <c r="F34" s="787">
        <f t="shared" si="12"/>
        <v>484.3526037116473</v>
      </c>
      <c r="G34" s="244">
        <f t="shared" si="12"/>
        <v>0</v>
      </c>
      <c r="H34" s="787">
        <f t="shared" si="12"/>
        <v>0</v>
      </c>
      <c r="I34" s="787">
        <f t="shared" si="12"/>
        <v>0</v>
      </c>
      <c r="J34" s="787">
        <f t="shared" si="12"/>
        <v>0</v>
      </c>
      <c r="K34" s="244">
        <f t="shared" si="12"/>
        <v>594.59355597167371</v>
      </c>
      <c r="L34" s="244">
        <f t="shared" si="12"/>
        <v>42.18491531768786</v>
      </c>
      <c r="M34" s="244">
        <f t="shared" si="12"/>
        <v>3449.6548660516014</v>
      </c>
      <c r="N34" s="244">
        <f t="shared" si="12"/>
        <v>0</v>
      </c>
      <c r="O34" s="244">
        <f t="shared" si="12"/>
        <v>264.50949231812899</v>
      </c>
      <c r="P34" s="787">
        <f t="shared" si="13"/>
        <v>0</v>
      </c>
      <c r="Q34" s="787">
        <f t="shared" si="14"/>
        <v>0</v>
      </c>
      <c r="R34" s="787">
        <f t="shared" si="15"/>
        <v>0</v>
      </c>
      <c r="S34" s="244">
        <f t="shared" si="16"/>
        <v>937.88589596464146</v>
      </c>
      <c r="T34" s="787">
        <f t="shared" si="17"/>
        <v>4752.9893959133979</v>
      </c>
      <c r="U34" s="917">
        <f t="shared" si="18"/>
        <v>481.98169845354784</v>
      </c>
      <c r="V34" s="244">
        <f t="shared" si="19"/>
        <v>2937.5884682349147</v>
      </c>
      <c r="W34" s="917">
        <f t="shared" si="20"/>
        <v>23.856466379426276</v>
      </c>
      <c r="X34" s="917">
        <f t="shared" si="21"/>
        <v>21.080173175641342</v>
      </c>
      <c r="Y34" s="917">
        <f t="shared" si="22"/>
        <v>65.282200635194172</v>
      </c>
      <c r="Z34" s="917">
        <f t="shared" si="23"/>
        <v>4.3388794671541504</v>
      </c>
      <c r="AA34" s="917">
        <f t="shared" si="24"/>
        <v>0</v>
      </c>
      <c r="AB34" s="917">
        <f t="shared" si="25"/>
        <v>234.59431882318623</v>
      </c>
      <c r="AC34" s="917">
        <f t="shared" si="26"/>
        <v>30.345130407033356</v>
      </c>
      <c r="AD34" s="917">
        <f t="shared" si="27"/>
        <v>0</v>
      </c>
      <c r="AE34" s="917">
        <f t="shared" si="28"/>
        <v>15.362974693156795</v>
      </c>
      <c r="AF34" s="917">
        <f t="shared" si="29"/>
        <v>87.121554872755482</v>
      </c>
      <c r="AG34" s="857"/>
      <c r="AH34" s="549"/>
      <c r="AI34" s="551"/>
      <c r="AJ34" s="132">
        <f t="shared" si="30"/>
        <v>13390.224277033001</v>
      </c>
      <c r="AK34" s="138"/>
      <c r="AL34" s="139"/>
      <c r="AM34" s="140">
        <f t="shared" si="10"/>
        <v>99.999999999999986</v>
      </c>
      <c r="AN34" s="141">
        <f t="shared" si="11"/>
        <v>0</v>
      </c>
    </row>
    <row r="35" spans="2:41" ht="26.25" customHeight="1" x14ac:dyDescent="0.2">
      <c r="C35" s="345" t="s">
        <v>49</v>
      </c>
      <c r="D35" s="787">
        <f t="shared" si="31"/>
        <v>0</v>
      </c>
      <c r="E35" s="244">
        <f t="shared" si="31"/>
        <v>2864.0535517842218</v>
      </c>
      <c r="F35" s="787">
        <f t="shared" si="31"/>
        <v>484.3526037116473</v>
      </c>
      <c r="G35" s="244">
        <f t="shared" si="31"/>
        <v>0</v>
      </c>
      <c r="H35" s="787">
        <f t="shared" si="31"/>
        <v>0</v>
      </c>
      <c r="I35" s="787">
        <f t="shared" si="31"/>
        <v>0</v>
      </c>
      <c r="J35" s="787">
        <f t="shared" si="31"/>
        <v>0</v>
      </c>
      <c r="K35" s="244">
        <f t="shared" si="31"/>
        <v>594.59355597167371</v>
      </c>
      <c r="L35" s="244">
        <f t="shared" si="31"/>
        <v>42.18491531768786</v>
      </c>
      <c r="M35" s="244">
        <f t="shared" si="31"/>
        <v>3449.6548660516014</v>
      </c>
      <c r="N35" s="244">
        <f t="shared" si="31"/>
        <v>0</v>
      </c>
      <c r="O35" s="244">
        <f t="shared" si="31"/>
        <v>264.50949231812899</v>
      </c>
      <c r="P35" s="787">
        <f t="shared" si="13"/>
        <v>0</v>
      </c>
      <c r="Q35" s="787">
        <f t="shared" si="14"/>
        <v>0</v>
      </c>
      <c r="R35" s="787">
        <f t="shared" si="15"/>
        <v>0</v>
      </c>
      <c r="S35" s="244">
        <f t="shared" si="16"/>
        <v>937.88589596464146</v>
      </c>
      <c r="T35" s="787">
        <f t="shared" si="17"/>
        <v>4752.9893959133979</v>
      </c>
      <c r="U35" s="917">
        <f t="shared" si="18"/>
        <v>481.98169845354784</v>
      </c>
      <c r="V35" s="244">
        <f t="shared" si="19"/>
        <v>2937.5884682349147</v>
      </c>
      <c r="W35" s="917">
        <f t="shared" si="20"/>
        <v>23.856466379426276</v>
      </c>
      <c r="X35" s="917">
        <f t="shared" si="21"/>
        <v>21.080173175641342</v>
      </c>
      <c r="Y35" s="917">
        <f t="shared" si="22"/>
        <v>65.282200635194172</v>
      </c>
      <c r="Z35" s="917">
        <f t="shared" si="23"/>
        <v>4.3388794671541504</v>
      </c>
      <c r="AA35" s="917">
        <f t="shared" si="24"/>
        <v>0</v>
      </c>
      <c r="AB35" s="917">
        <f t="shared" si="25"/>
        <v>234.59431882318623</v>
      </c>
      <c r="AC35" s="917">
        <f t="shared" si="26"/>
        <v>30.345130407033356</v>
      </c>
      <c r="AD35" s="917">
        <f t="shared" si="27"/>
        <v>0</v>
      </c>
      <c r="AE35" s="917">
        <f t="shared" si="28"/>
        <v>15.362974693156795</v>
      </c>
      <c r="AF35" s="917">
        <f t="shared" si="29"/>
        <v>87.121554872755482</v>
      </c>
      <c r="AG35" s="857"/>
      <c r="AH35" s="549"/>
      <c r="AI35" s="551"/>
      <c r="AJ35" s="132">
        <f t="shared" si="30"/>
        <v>13390.224277033001</v>
      </c>
      <c r="AK35" s="133"/>
      <c r="AL35" s="134"/>
      <c r="AM35" s="135">
        <f t="shared" si="10"/>
        <v>99.999999999999986</v>
      </c>
      <c r="AN35" s="136">
        <f t="shared" si="11"/>
        <v>0</v>
      </c>
    </row>
    <row r="36" spans="2:41" ht="26.25" customHeight="1" x14ac:dyDescent="0.2">
      <c r="C36" s="344" t="s">
        <v>50</v>
      </c>
      <c r="D36" s="787">
        <f t="shared" si="31"/>
        <v>0</v>
      </c>
      <c r="E36" s="244">
        <f t="shared" si="31"/>
        <v>2864.0535517842218</v>
      </c>
      <c r="F36" s="787">
        <f t="shared" si="31"/>
        <v>484.3526037116473</v>
      </c>
      <c r="G36" s="244">
        <f t="shared" si="31"/>
        <v>0</v>
      </c>
      <c r="H36" s="787">
        <f t="shared" si="31"/>
        <v>0</v>
      </c>
      <c r="I36" s="787">
        <f t="shared" si="31"/>
        <v>0</v>
      </c>
      <c r="J36" s="787">
        <f t="shared" si="31"/>
        <v>0</v>
      </c>
      <c r="K36" s="244">
        <f t="shared" si="31"/>
        <v>594.59355597167371</v>
      </c>
      <c r="L36" s="244">
        <f t="shared" si="31"/>
        <v>42.18491531768786</v>
      </c>
      <c r="M36" s="244">
        <f t="shared" si="31"/>
        <v>3449.6548660516014</v>
      </c>
      <c r="N36" s="244">
        <f t="shared" si="31"/>
        <v>0</v>
      </c>
      <c r="O36" s="244">
        <f t="shared" si="31"/>
        <v>264.50949231812899</v>
      </c>
      <c r="P36" s="787">
        <f t="shared" si="13"/>
        <v>0</v>
      </c>
      <c r="Q36" s="787">
        <f t="shared" si="14"/>
        <v>0</v>
      </c>
      <c r="R36" s="787">
        <f t="shared" si="15"/>
        <v>0</v>
      </c>
      <c r="S36" s="244">
        <f t="shared" si="16"/>
        <v>937.88589596464146</v>
      </c>
      <c r="T36" s="787">
        <f t="shared" si="17"/>
        <v>4752.9893959133979</v>
      </c>
      <c r="U36" s="917">
        <f t="shared" si="18"/>
        <v>481.98169845354784</v>
      </c>
      <c r="V36" s="244">
        <f t="shared" si="19"/>
        <v>2937.5884682349147</v>
      </c>
      <c r="W36" s="917">
        <f t="shared" si="20"/>
        <v>23.856466379426276</v>
      </c>
      <c r="X36" s="917">
        <f t="shared" si="21"/>
        <v>21.080173175641342</v>
      </c>
      <c r="Y36" s="917">
        <f t="shared" si="22"/>
        <v>65.282200635194172</v>
      </c>
      <c r="Z36" s="917">
        <f t="shared" si="23"/>
        <v>4.3388794671541504</v>
      </c>
      <c r="AA36" s="917">
        <f t="shared" si="24"/>
        <v>0</v>
      </c>
      <c r="AB36" s="917">
        <f t="shared" si="25"/>
        <v>234.59431882318623</v>
      </c>
      <c r="AC36" s="917">
        <f t="shared" si="26"/>
        <v>30.345130407033356</v>
      </c>
      <c r="AD36" s="917">
        <f t="shared" si="27"/>
        <v>0</v>
      </c>
      <c r="AE36" s="917">
        <f t="shared" si="28"/>
        <v>15.362974693156795</v>
      </c>
      <c r="AF36" s="917">
        <f t="shared" si="29"/>
        <v>87.121554872755482</v>
      </c>
      <c r="AG36" s="857"/>
      <c r="AH36" s="549"/>
      <c r="AI36" s="551"/>
      <c r="AJ36" s="132">
        <f t="shared" si="30"/>
        <v>13390.224277033001</v>
      </c>
      <c r="AK36" s="133"/>
      <c r="AL36" s="134"/>
      <c r="AM36" s="135">
        <f>(AJ36*100)/(AJ36+AN36)</f>
        <v>99.999999999999986</v>
      </c>
      <c r="AN36" s="136">
        <f t="shared" si="11"/>
        <v>0</v>
      </c>
    </row>
    <row r="37" spans="2:41" ht="26.25" customHeight="1" x14ac:dyDescent="0.2">
      <c r="C37" s="345" t="s">
        <v>51</v>
      </c>
      <c r="D37" s="787">
        <f t="shared" si="31"/>
        <v>0</v>
      </c>
      <c r="E37" s="244">
        <f t="shared" si="31"/>
        <v>2864.0535517842218</v>
      </c>
      <c r="F37" s="787">
        <f t="shared" si="31"/>
        <v>484.3526037116473</v>
      </c>
      <c r="G37" s="244">
        <f t="shared" si="31"/>
        <v>0</v>
      </c>
      <c r="H37" s="787">
        <f t="shared" si="31"/>
        <v>0</v>
      </c>
      <c r="I37" s="787">
        <f t="shared" si="31"/>
        <v>0</v>
      </c>
      <c r="J37" s="787">
        <f t="shared" si="31"/>
        <v>0</v>
      </c>
      <c r="K37" s="244">
        <f t="shared" si="31"/>
        <v>594.59355597167371</v>
      </c>
      <c r="L37" s="244">
        <f t="shared" si="31"/>
        <v>42.18491531768786</v>
      </c>
      <c r="M37" s="244">
        <f t="shared" si="31"/>
        <v>3449.6548660516014</v>
      </c>
      <c r="N37" s="244">
        <f t="shared" si="31"/>
        <v>0</v>
      </c>
      <c r="O37" s="244">
        <f t="shared" si="31"/>
        <v>264.50949231812899</v>
      </c>
      <c r="P37" s="787">
        <f t="shared" si="13"/>
        <v>0</v>
      </c>
      <c r="Q37" s="787">
        <f t="shared" si="14"/>
        <v>0</v>
      </c>
      <c r="R37" s="787">
        <f t="shared" si="15"/>
        <v>0</v>
      </c>
      <c r="S37" s="244">
        <f t="shared" si="16"/>
        <v>937.88589596464146</v>
      </c>
      <c r="T37" s="787">
        <f t="shared" si="17"/>
        <v>4752.9893959133979</v>
      </c>
      <c r="U37" s="917">
        <f t="shared" si="18"/>
        <v>481.98169845354784</v>
      </c>
      <c r="V37" s="244">
        <f t="shared" si="19"/>
        <v>2937.5884682349147</v>
      </c>
      <c r="W37" s="917">
        <f t="shared" si="20"/>
        <v>23.856466379426276</v>
      </c>
      <c r="X37" s="917">
        <f t="shared" si="21"/>
        <v>21.080173175641342</v>
      </c>
      <c r="Y37" s="917">
        <f t="shared" si="22"/>
        <v>65.282200635194172</v>
      </c>
      <c r="Z37" s="917">
        <f t="shared" si="23"/>
        <v>4.3388794671541504</v>
      </c>
      <c r="AA37" s="917">
        <f t="shared" si="24"/>
        <v>0</v>
      </c>
      <c r="AB37" s="917">
        <f t="shared" si="25"/>
        <v>234.59431882318623</v>
      </c>
      <c r="AC37" s="917">
        <f t="shared" si="26"/>
        <v>30.345130407033356</v>
      </c>
      <c r="AD37" s="917">
        <f t="shared" si="27"/>
        <v>0</v>
      </c>
      <c r="AE37" s="917">
        <f t="shared" si="28"/>
        <v>15.362974693156795</v>
      </c>
      <c r="AF37" s="917">
        <f t="shared" si="29"/>
        <v>87.121554872755482</v>
      </c>
      <c r="AG37" s="857"/>
      <c r="AH37" s="549"/>
      <c r="AI37" s="551"/>
      <c r="AJ37" s="132">
        <f t="shared" si="30"/>
        <v>13390.224277033001</v>
      </c>
      <c r="AK37" s="133"/>
      <c r="AL37" s="134"/>
      <c r="AM37" s="135">
        <f>(AJ37*100)/(AJ37+AN37)</f>
        <v>99.999999999999986</v>
      </c>
      <c r="AN37" s="136">
        <f>AK37+AL37</f>
        <v>0</v>
      </c>
    </row>
    <row r="38" spans="2:41" ht="26.25" customHeight="1" x14ac:dyDescent="0.2">
      <c r="C38" s="345" t="s">
        <v>52</v>
      </c>
      <c r="D38" s="787">
        <f t="shared" si="31"/>
        <v>0</v>
      </c>
      <c r="E38" s="244">
        <f t="shared" si="31"/>
        <v>2864.0535517842218</v>
      </c>
      <c r="F38" s="787">
        <f t="shared" si="31"/>
        <v>484.3526037116473</v>
      </c>
      <c r="G38" s="244">
        <f t="shared" si="31"/>
        <v>0</v>
      </c>
      <c r="H38" s="787">
        <f t="shared" si="31"/>
        <v>0</v>
      </c>
      <c r="I38" s="787">
        <f t="shared" si="31"/>
        <v>0</v>
      </c>
      <c r="J38" s="787">
        <f t="shared" si="31"/>
        <v>0</v>
      </c>
      <c r="K38" s="244">
        <f t="shared" si="31"/>
        <v>594.59355597167371</v>
      </c>
      <c r="L38" s="244">
        <f t="shared" si="31"/>
        <v>42.18491531768786</v>
      </c>
      <c r="M38" s="244">
        <f t="shared" si="31"/>
        <v>3449.6548660516014</v>
      </c>
      <c r="N38" s="244">
        <f t="shared" si="31"/>
        <v>0</v>
      </c>
      <c r="O38" s="244">
        <f t="shared" si="31"/>
        <v>264.50949231812899</v>
      </c>
      <c r="P38" s="787">
        <f t="shared" si="13"/>
        <v>0</v>
      </c>
      <c r="Q38" s="787">
        <f t="shared" si="14"/>
        <v>0</v>
      </c>
      <c r="R38" s="787">
        <f t="shared" si="15"/>
        <v>0</v>
      </c>
      <c r="S38" s="244">
        <f t="shared" si="16"/>
        <v>937.88589596464146</v>
      </c>
      <c r="T38" s="787">
        <f t="shared" si="17"/>
        <v>4752.9893959133979</v>
      </c>
      <c r="U38" s="917">
        <f t="shared" si="18"/>
        <v>481.98169845354784</v>
      </c>
      <c r="V38" s="244">
        <f t="shared" si="19"/>
        <v>2937.5884682349147</v>
      </c>
      <c r="W38" s="917">
        <f t="shared" si="20"/>
        <v>23.856466379426276</v>
      </c>
      <c r="X38" s="917">
        <f t="shared" si="21"/>
        <v>21.080173175641342</v>
      </c>
      <c r="Y38" s="917">
        <f t="shared" si="22"/>
        <v>65.282200635194172</v>
      </c>
      <c r="Z38" s="917">
        <f t="shared" si="23"/>
        <v>4.3388794671541504</v>
      </c>
      <c r="AA38" s="917">
        <f t="shared" si="24"/>
        <v>0</v>
      </c>
      <c r="AB38" s="917">
        <f t="shared" si="25"/>
        <v>234.59431882318623</v>
      </c>
      <c r="AC38" s="917">
        <f t="shared" si="26"/>
        <v>30.345130407033356</v>
      </c>
      <c r="AD38" s="917">
        <f t="shared" si="27"/>
        <v>0</v>
      </c>
      <c r="AE38" s="917">
        <f t="shared" si="28"/>
        <v>15.362974693156795</v>
      </c>
      <c r="AF38" s="917">
        <f t="shared" si="29"/>
        <v>87.121554872755482</v>
      </c>
      <c r="AG38" s="857"/>
      <c r="AH38" s="549"/>
      <c r="AI38" s="551"/>
      <c r="AJ38" s="132">
        <f t="shared" si="30"/>
        <v>13390.224277033001</v>
      </c>
      <c r="AK38" s="133"/>
      <c r="AL38" s="134"/>
      <c r="AM38" s="135">
        <f t="shared" si="10"/>
        <v>99.999999999999986</v>
      </c>
      <c r="AN38" s="136">
        <f t="shared" si="11"/>
        <v>0</v>
      </c>
    </row>
    <row r="39" spans="2:41" ht="26.25" customHeight="1" x14ac:dyDescent="0.2">
      <c r="C39" s="344" t="s">
        <v>53</v>
      </c>
      <c r="D39" s="787">
        <f t="shared" si="31"/>
        <v>0</v>
      </c>
      <c r="E39" s="244">
        <f t="shared" si="31"/>
        <v>2864.0535517842218</v>
      </c>
      <c r="F39" s="787">
        <f t="shared" si="31"/>
        <v>484.3526037116473</v>
      </c>
      <c r="G39" s="244">
        <f t="shared" si="31"/>
        <v>0</v>
      </c>
      <c r="H39" s="787">
        <f t="shared" si="31"/>
        <v>0</v>
      </c>
      <c r="I39" s="787">
        <f t="shared" si="31"/>
        <v>0</v>
      </c>
      <c r="J39" s="787">
        <f t="shared" si="31"/>
        <v>0</v>
      </c>
      <c r="K39" s="244">
        <f t="shared" si="31"/>
        <v>594.59355597167371</v>
      </c>
      <c r="L39" s="244">
        <f t="shared" si="31"/>
        <v>42.18491531768786</v>
      </c>
      <c r="M39" s="244">
        <f t="shared" si="31"/>
        <v>3449.6548660516014</v>
      </c>
      <c r="N39" s="244">
        <f t="shared" si="31"/>
        <v>0</v>
      </c>
      <c r="O39" s="244">
        <f t="shared" si="31"/>
        <v>264.50949231812899</v>
      </c>
      <c r="P39" s="787">
        <f t="shared" si="13"/>
        <v>0</v>
      </c>
      <c r="Q39" s="787">
        <f t="shared" si="14"/>
        <v>0</v>
      </c>
      <c r="R39" s="787">
        <f t="shared" si="15"/>
        <v>0</v>
      </c>
      <c r="S39" s="244">
        <f t="shared" si="16"/>
        <v>937.88589596464146</v>
      </c>
      <c r="T39" s="787">
        <f t="shared" si="17"/>
        <v>4752.9893959133979</v>
      </c>
      <c r="U39" s="917">
        <f t="shared" si="18"/>
        <v>481.98169845354784</v>
      </c>
      <c r="V39" s="244">
        <f t="shared" si="19"/>
        <v>2937.5884682349147</v>
      </c>
      <c r="W39" s="917">
        <f t="shared" si="20"/>
        <v>23.856466379426276</v>
      </c>
      <c r="X39" s="917">
        <f t="shared" si="21"/>
        <v>21.080173175641342</v>
      </c>
      <c r="Y39" s="917">
        <f t="shared" si="22"/>
        <v>65.282200635194172</v>
      </c>
      <c r="Z39" s="917">
        <f t="shared" si="23"/>
        <v>4.3388794671541504</v>
      </c>
      <c r="AA39" s="917">
        <f t="shared" si="24"/>
        <v>0</v>
      </c>
      <c r="AB39" s="917">
        <f t="shared" si="25"/>
        <v>234.59431882318623</v>
      </c>
      <c r="AC39" s="917">
        <f t="shared" si="26"/>
        <v>30.345130407033356</v>
      </c>
      <c r="AD39" s="917">
        <f t="shared" si="27"/>
        <v>0</v>
      </c>
      <c r="AE39" s="917">
        <f t="shared" si="28"/>
        <v>15.362974693156795</v>
      </c>
      <c r="AF39" s="917">
        <f t="shared" si="29"/>
        <v>87.121554872755482</v>
      </c>
      <c r="AG39" s="857"/>
      <c r="AH39" s="549"/>
      <c r="AI39" s="551"/>
      <c r="AJ39" s="132">
        <f t="shared" si="30"/>
        <v>13390.224277033001</v>
      </c>
      <c r="AK39" s="133"/>
      <c r="AL39" s="134"/>
      <c r="AM39" s="135">
        <f t="shared" si="10"/>
        <v>99.999999999999986</v>
      </c>
      <c r="AN39" s="136">
        <f>AK39+AL39</f>
        <v>0</v>
      </c>
    </row>
    <row r="40" spans="2:41" ht="26.25" customHeight="1" thickBot="1" x14ac:dyDescent="0.25">
      <c r="C40" s="347" t="s">
        <v>54</v>
      </c>
      <c r="D40" s="787">
        <f t="shared" si="31"/>
        <v>0</v>
      </c>
      <c r="E40" s="244">
        <f t="shared" si="31"/>
        <v>2864.0535517842218</v>
      </c>
      <c r="F40" s="787">
        <f t="shared" si="31"/>
        <v>484.3526037116473</v>
      </c>
      <c r="G40" s="244">
        <f t="shared" si="31"/>
        <v>0</v>
      </c>
      <c r="H40" s="787">
        <f t="shared" si="31"/>
        <v>0</v>
      </c>
      <c r="I40" s="787">
        <f t="shared" si="31"/>
        <v>0</v>
      </c>
      <c r="J40" s="787">
        <f t="shared" si="31"/>
        <v>0</v>
      </c>
      <c r="K40" s="244">
        <f t="shared" si="31"/>
        <v>594.59355597167371</v>
      </c>
      <c r="L40" s="244">
        <f t="shared" si="31"/>
        <v>42.18491531768786</v>
      </c>
      <c r="M40" s="244">
        <f t="shared" si="31"/>
        <v>3449.6548660516014</v>
      </c>
      <c r="N40" s="244">
        <f t="shared" si="31"/>
        <v>0</v>
      </c>
      <c r="O40" s="244">
        <f t="shared" si="31"/>
        <v>264.50949231812899</v>
      </c>
      <c r="P40" s="787">
        <f t="shared" si="13"/>
        <v>0</v>
      </c>
      <c r="Q40" s="787">
        <f t="shared" si="14"/>
        <v>0</v>
      </c>
      <c r="R40" s="787">
        <f t="shared" si="15"/>
        <v>0</v>
      </c>
      <c r="S40" s="244">
        <f t="shared" si="16"/>
        <v>937.88589596464146</v>
      </c>
      <c r="T40" s="787">
        <f t="shared" si="17"/>
        <v>4752.9893959133979</v>
      </c>
      <c r="U40" s="917">
        <f t="shared" si="18"/>
        <v>481.98169845354784</v>
      </c>
      <c r="V40" s="244">
        <f t="shared" si="19"/>
        <v>2937.5884682349147</v>
      </c>
      <c r="W40" s="917">
        <f t="shared" si="20"/>
        <v>23.856466379426276</v>
      </c>
      <c r="X40" s="917">
        <f t="shared" si="21"/>
        <v>21.080173175641342</v>
      </c>
      <c r="Y40" s="917">
        <f t="shared" si="22"/>
        <v>65.282200635194172</v>
      </c>
      <c r="Z40" s="917">
        <f t="shared" si="23"/>
        <v>4.3388794671541504</v>
      </c>
      <c r="AA40" s="917">
        <f t="shared" si="24"/>
        <v>0</v>
      </c>
      <c r="AB40" s="917">
        <f t="shared" si="25"/>
        <v>234.59431882318623</v>
      </c>
      <c r="AC40" s="917">
        <f t="shared" si="26"/>
        <v>30.345130407033356</v>
      </c>
      <c r="AD40" s="917">
        <f t="shared" si="27"/>
        <v>0</v>
      </c>
      <c r="AE40" s="917">
        <f t="shared" si="28"/>
        <v>15.362974693156795</v>
      </c>
      <c r="AF40" s="917">
        <f t="shared" si="29"/>
        <v>87.121554872755482</v>
      </c>
      <c r="AG40" s="858"/>
      <c r="AH40" s="634"/>
      <c r="AI40" s="635"/>
      <c r="AJ40" s="132">
        <f t="shared" si="30"/>
        <v>13390.224277033001</v>
      </c>
      <c r="AK40" s="286"/>
      <c r="AL40" s="287"/>
      <c r="AM40" s="142">
        <f t="shared" si="10"/>
        <v>99.999999999999986</v>
      </c>
      <c r="AN40" s="143">
        <f t="shared" si="11"/>
        <v>0</v>
      </c>
    </row>
    <row r="41" spans="2:41" ht="26.25" customHeight="1" thickBot="1" x14ac:dyDescent="0.25">
      <c r="C41" s="374" t="s">
        <v>55</v>
      </c>
      <c r="D41" s="288">
        <f t="shared" ref="D41:AI41" si="32">SUM(D29:D40)</f>
        <v>0</v>
      </c>
      <c r="E41" s="289">
        <f t="shared" si="32"/>
        <v>34368.642621410661</v>
      </c>
      <c r="F41" s="400">
        <f t="shared" si="32"/>
        <v>5812.2312445397665</v>
      </c>
      <c r="G41" s="375">
        <f t="shared" si="32"/>
        <v>0</v>
      </c>
      <c r="H41" s="400">
        <f t="shared" si="32"/>
        <v>0</v>
      </c>
      <c r="I41" s="400">
        <f t="shared" si="32"/>
        <v>0</v>
      </c>
      <c r="J41" s="400">
        <f t="shared" si="32"/>
        <v>0</v>
      </c>
      <c r="K41" s="375">
        <f t="shared" si="32"/>
        <v>7135.1226716600841</v>
      </c>
      <c r="L41" s="375">
        <f t="shared" si="32"/>
        <v>506.21898381225429</v>
      </c>
      <c r="M41" s="375">
        <f t="shared" si="32"/>
        <v>41395.858392619208</v>
      </c>
      <c r="N41" s="375">
        <f t="shared" si="32"/>
        <v>0</v>
      </c>
      <c r="O41" s="375">
        <f t="shared" si="32"/>
        <v>3174.1139078175488</v>
      </c>
      <c r="P41" s="400">
        <f t="shared" si="32"/>
        <v>0</v>
      </c>
      <c r="Q41" s="400">
        <f t="shared" si="32"/>
        <v>0</v>
      </c>
      <c r="R41" s="289">
        <f>SUM(R29:R40)</f>
        <v>0</v>
      </c>
      <c r="S41" s="375">
        <f t="shared" si="32"/>
        <v>11254.6307515757</v>
      </c>
      <c r="T41" s="290">
        <f t="shared" si="32"/>
        <v>57035.872750960778</v>
      </c>
      <c r="U41" s="291">
        <f>SUM(U29:U40)</f>
        <v>5783.7803814425752</v>
      </c>
      <c r="V41" s="919">
        <f t="shared" si="32"/>
        <v>35251.061618818967</v>
      </c>
      <c r="W41" s="860">
        <f t="shared" si="32"/>
        <v>286.2775965531153</v>
      </c>
      <c r="X41" s="293">
        <f t="shared" si="32"/>
        <v>252.96207810769604</v>
      </c>
      <c r="Y41" s="293">
        <f t="shared" si="32"/>
        <v>783.38640762233001</v>
      </c>
      <c r="Z41" s="293">
        <f t="shared" si="32"/>
        <v>52.066553605849805</v>
      </c>
      <c r="AA41" s="293">
        <f t="shared" si="32"/>
        <v>0</v>
      </c>
      <c r="AB41" s="293">
        <f t="shared" si="32"/>
        <v>2815.1318258782353</v>
      </c>
      <c r="AC41" s="293">
        <f t="shared" si="32"/>
        <v>364.14156488440034</v>
      </c>
      <c r="AD41" s="293">
        <f t="shared" si="32"/>
        <v>0</v>
      </c>
      <c r="AE41" s="293">
        <f t="shared" si="32"/>
        <v>184.35569631788152</v>
      </c>
      <c r="AF41" s="293">
        <f t="shared" si="32"/>
        <v>1045.4586584730657</v>
      </c>
      <c r="AG41" s="386">
        <f t="shared" si="32"/>
        <v>0</v>
      </c>
      <c r="AH41" s="294">
        <f t="shared" si="32"/>
        <v>0</v>
      </c>
      <c r="AI41" s="295">
        <f t="shared" si="32"/>
        <v>0</v>
      </c>
      <c r="AJ41" s="144">
        <f>SUM(AJ29:AJ40)</f>
        <v>160682.69132439603</v>
      </c>
      <c r="AK41" s="296">
        <f>SUM(AK29:AK40)</f>
        <v>0</v>
      </c>
      <c r="AL41" s="297">
        <f>SUM(AL29:AL40)</f>
        <v>0</v>
      </c>
      <c r="AM41" s="145">
        <f t="shared" si="10"/>
        <v>100</v>
      </c>
      <c r="AN41" s="298">
        <f t="shared" si="11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7">
        <v>0.70906250000000004</v>
      </c>
      <c r="W42" s="861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1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BALANGERO.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75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2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468"/>
      <c r="AN50" s="469"/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33">SUM(D51:T51)</f>
        <v>0</v>
      </c>
      <c r="AK51" s="133"/>
      <c r="AL51" s="134"/>
      <c r="AM51" s="135" t="e">
        <f t="shared" ref="AM51:AM56" si="34">(AJ51*100)/(AJ51+AN51)</f>
        <v>#DIV/0!</v>
      </c>
      <c r="AN51" s="136">
        <f t="shared" ref="AN51:AN57" si="35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33"/>
        <v>0</v>
      </c>
      <c r="AK52" s="133"/>
      <c r="AL52" s="134"/>
      <c r="AM52" s="135" t="e">
        <f t="shared" si="34"/>
        <v>#DIV/0!</v>
      </c>
      <c r="AN52" s="136">
        <f t="shared" si="35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33"/>
        <v>0</v>
      </c>
      <c r="AK53" s="133"/>
      <c r="AL53" s="134"/>
      <c r="AM53" s="135" t="e">
        <f t="shared" si="34"/>
        <v>#DIV/0!</v>
      </c>
      <c r="AN53" s="136">
        <f t="shared" si="35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33"/>
        <v>0</v>
      </c>
      <c r="AK54" s="133"/>
      <c r="AL54" s="134"/>
      <c r="AM54" s="135" t="e">
        <f t="shared" si="34"/>
        <v>#DIV/0!</v>
      </c>
      <c r="AN54" s="136">
        <f t="shared" si="35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33"/>
        <v>0</v>
      </c>
      <c r="AK55" s="138"/>
      <c r="AL55" s="139"/>
      <c r="AM55" s="140" t="e">
        <f t="shared" si="34"/>
        <v>#DIV/0!</v>
      </c>
      <c r="AN55" s="141">
        <f t="shared" si="35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33"/>
        <v>0</v>
      </c>
      <c r="AK56" s="133"/>
      <c r="AL56" s="134"/>
      <c r="AM56" s="135" t="e">
        <f t="shared" si="34"/>
        <v>#DIV/0!</v>
      </c>
      <c r="AN56" s="136">
        <f t="shared" si="35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33"/>
        <v>0</v>
      </c>
      <c r="AK57" s="133"/>
      <c r="AL57" s="134"/>
      <c r="AM57" s="135" t="e">
        <f>(AJ57*100)/(AJ57+AN57)</f>
        <v>#DIV/0!</v>
      </c>
      <c r="AN57" s="136">
        <f t="shared" si="35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33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33"/>
        <v>0</v>
      </c>
      <c r="AK59" s="133"/>
      <c r="AL59" s="134"/>
      <c r="AM59" s="135" t="e">
        <f t="shared" ref="AM59:AM62" si="36">(AJ59*100)/(AJ59+AN59)</f>
        <v>#DIV/0!</v>
      </c>
      <c r="AN59" s="136">
        <f t="shared" ref="AN59" si="37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33"/>
        <v>0</v>
      </c>
      <c r="AK60" s="133"/>
      <c r="AL60" s="134"/>
      <c r="AM60" s="135" t="e">
        <f t="shared" si="36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36"/>
        <v>#DIV/0!</v>
      </c>
      <c r="AN61" s="143">
        <f t="shared" ref="AN61:AN62" si="38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39">SUM(D50:D61)</f>
        <v>0</v>
      </c>
      <c r="E62" s="289">
        <f t="shared" si="39"/>
        <v>0</v>
      </c>
      <c r="F62" s="400">
        <f t="shared" si="39"/>
        <v>0</v>
      </c>
      <c r="G62" s="289">
        <f t="shared" si="39"/>
        <v>0</v>
      </c>
      <c r="H62" s="400">
        <f t="shared" si="39"/>
        <v>0</v>
      </c>
      <c r="I62" s="400">
        <f t="shared" si="39"/>
        <v>0</v>
      </c>
      <c r="J62" s="400">
        <f t="shared" si="39"/>
        <v>0</v>
      </c>
      <c r="K62" s="289">
        <f t="shared" si="39"/>
        <v>0</v>
      </c>
      <c r="L62" s="289">
        <f t="shared" si="39"/>
        <v>0</v>
      </c>
      <c r="M62" s="289">
        <f t="shared" si="39"/>
        <v>0</v>
      </c>
      <c r="N62" s="289">
        <f t="shared" si="39"/>
        <v>0</v>
      </c>
      <c r="O62" s="375">
        <f t="shared" si="39"/>
        <v>0</v>
      </c>
      <c r="P62" s="400">
        <f t="shared" si="39"/>
        <v>0</v>
      </c>
      <c r="Q62" s="400">
        <f t="shared" si="39"/>
        <v>0</v>
      </c>
      <c r="R62" s="289">
        <f>SUM(R50:R61)</f>
        <v>0</v>
      </c>
      <c r="S62" s="289">
        <f t="shared" ref="S62:T62" si="40">SUM(S50:S61)</f>
        <v>0</v>
      </c>
      <c r="T62" s="290">
        <f t="shared" si="40"/>
        <v>0</v>
      </c>
      <c r="U62" s="291">
        <f>SUM(U50:U61)</f>
        <v>0</v>
      </c>
      <c r="V62" s="292">
        <f t="shared" ref="V62:AI62" si="41">SUM(V50:V61)</f>
        <v>0</v>
      </c>
      <c r="W62" s="386">
        <f t="shared" si="41"/>
        <v>0</v>
      </c>
      <c r="X62" s="293">
        <f t="shared" si="41"/>
        <v>0</v>
      </c>
      <c r="Y62" s="293">
        <f t="shared" si="41"/>
        <v>0</v>
      </c>
      <c r="Z62" s="293">
        <f t="shared" si="41"/>
        <v>0</v>
      </c>
      <c r="AA62" s="293">
        <f t="shared" si="41"/>
        <v>0</v>
      </c>
      <c r="AB62" s="293">
        <f t="shared" si="41"/>
        <v>0</v>
      </c>
      <c r="AC62" s="293">
        <f t="shared" si="41"/>
        <v>0</v>
      </c>
      <c r="AD62" s="293">
        <f t="shared" si="41"/>
        <v>0</v>
      </c>
      <c r="AE62" s="293">
        <f t="shared" si="41"/>
        <v>0</v>
      </c>
      <c r="AF62" s="384">
        <f t="shared" si="41"/>
        <v>0</v>
      </c>
      <c r="AG62" s="383">
        <f t="shared" si="41"/>
        <v>0</v>
      </c>
      <c r="AH62" s="294">
        <f t="shared" si="41"/>
        <v>0</v>
      </c>
      <c r="AI62" s="295">
        <f t="shared" si="41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36"/>
        <v>#DIV/0!</v>
      </c>
      <c r="AN62" s="298">
        <f t="shared" si="38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BALANGERO.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75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8.5" customHeight="1" x14ac:dyDescent="0.2">
      <c r="B73" s="208"/>
      <c r="C73" s="343" t="s">
        <v>43</v>
      </c>
      <c r="D73" s="601">
        <f>D29+D8+D50</f>
        <v>12240</v>
      </c>
      <c r="E73" s="248">
        <f t="shared" ref="E73:T73" si="42">E29+E8+E50</f>
        <v>12704.053551784222</v>
      </c>
      <c r="F73" s="248">
        <f t="shared" si="42"/>
        <v>10324.352603711648</v>
      </c>
      <c r="G73" s="248">
        <f t="shared" si="42"/>
        <v>0</v>
      </c>
      <c r="H73" s="659">
        <f t="shared" si="42"/>
        <v>0</v>
      </c>
      <c r="I73" s="659">
        <f t="shared" si="42"/>
        <v>0</v>
      </c>
      <c r="J73" s="659">
        <f t="shared" si="42"/>
        <v>0</v>
      </c>
      <c r="K73" s="248">
        <f t="shared" si="42"/>
        <v>594.59355597167371</v>
      </c>
      <c r="L73" s="248">
        <f t="shared" si="42"/>
        <v>4812.1849153176881</v>
      </c>
      <c r="M73" s="248">
        <f t="shared" si="42"/>
        <v>3449.6548660516014</v>
      </c>
      <c r="N73" s="248">
        <f t="shared" si="42"/>
        <v>550</v>
      </c>
      <c r="O73" s="248">
        <f t="shared" si="42"/>
        <v>8804.5094923181296</v>
      </c>
      <c r="P73" s="248">
        <f t="shared" si="42"/>
        <v>0</v>
      </c>
      <c r="Q73" s="248">
        <f t="shared" si="42"/>
        <v>0</v>
      </c>
      <c r="R73" s="248">
        <f t="shared" si="42"/>
        <v>0</v>
      </c>
      <c r="S73" s="248">
        <f t="shared" si="42"/>
        <v>937.88589596464146</v>
      </c>
      <c r="T73" s="605">
        <f t="shared" si="42"/>
        <v>5032.9893959133979</v>
      </c>
      <c r="U73" s="213">
        <f>SUM(W73:AF73)</f>
        <v>481.98169845354784</v>
      </c>
      <c r="V73" s="49">
        <f>V29+V8+V50</f>
        <v>2937.5884682349147</v>
      </c>
      <c r="W73" s="606">
        <f>W29+W8+W50</f>
        <v>23.856466379426276</v>
      </c>
      <c r="X73" s="602">
        <f t="shared" ref="X73:AF73" si="43">X29+X8+X50</f>
        <v>21.080173175641342</v>
      </c>
      <c r="Y73" s="602">
        <f t="shared" si="43"/>
        <v>65.282200635194172</v>
      </c>
      <c r="Z73" s="602">
        <f t="shared" si="43"/>
        <v>4.3388794671541504</v>
      </c>
      <c r="AA73" s="602">
        <f t="shared" si="43"/>
        <v>0</v>
      </c>
      <c r="AB73" s="602">
        <f t="shared" si="43"/>
        <v>234.59431882318623</v>
      </c>
      <c r="AC73" s="602">
        <f t="shared" si="43"/>
        <v>30.345130407033356</v>
      </c>
      <c r="AD73" s="602">
        <f t="shared" si="43"/>
        <v>0</v>
      </c>
      <c r="AE73" s="602">
        <f t="shared" si="43"/>
        <v>15.362974693156795</v>
      </c>
      <c r="AF73" s="602">
        <f t="shared" si="43"/>
        <v>87.121554872755482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59450.224277032998</v>
      </c>
      <c r="AK73" s="609">
        <f>AK8</f>
        <v>25310</v>
      </c>
      <c r="AL73" s="52">
        <f>AL8</f>
        <v>0</v>
      </c>
      <c r="AM73" s="610">
        <f t="shared" ref="AM73:AM85" si="44">(AJ73*100)/(AJ73+AN73)</f>
        <v>70.139295623763331</v>
      </c>
      <c r="AN73" s="612">
        <f t="shared" ref="AN73:AN85" si="45">AK73+AL73</f>
        <v>25310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46">D30+D9+D51</f>
        <v>12660</v>
      </c>
      <c r="E74" s="57">
        <f t="shared" si="46"/>
        <v>3764.0535517842218</v>
      </c>
      <c r="F74" s="57">
        <f t="shared" si="46"/>
        <v>10224.352603711648</v>
      </c>
      <c r="G74" s="57">
        <f t="shared" si="46"/>
        <v>0</v>
      </c>
      <c r="H74" s="569">
        <f t="shared" si="46"/>
        <v>0</v>
      </c>
      <c r="I74" s="569">
        <f t="shared" si="46"/>
        <v>0</v>
      </c>
      <c r="J74" s="569">
        <f t="shared" si="46"/>
        <v>0</v>
      </c>
      <c r="K74" s="57">
        <f t="shared" si="46"/>
        <v>594.59355597167371</v>
      </c>
      <c r="L74" s="57">
        <f t="shared" si="46"/>
        <v>4422.1849153176881</v>
      </c>
      <c r="M74" s="57">
        <f t="shared" si="46"/>
        <v>3569.6548660516014</v>
      </c>
      <c r="N74" s="57">
        <f t="shared" si="46"/>
        <v>540</v>
      </c>
      <c r="O74" s="57">
        <f t="shared" si="46"/>
        <v>6164.5094923181287</v>
      </c>
      <c r="P74" s="57">
        <f t="shared" si="46"/>
        <v>0</v>
      </c>
      <c r="Q74" s="57">
        <f t="shared" si="46"/>
        <v>0</v>
      </c>
      <c r="R74" s="57">
        <f t="shared" si="46"/>
        <v>0</v>
      </c>
      <c r="S74" s="57">
        <f t="shared" si="46"/>
        <v>937.88589596464146</v>
      </c>
      <c r="T74" s="59">
        <f t="shared" si="46"/>
        <v>5092.9893959133979</v>
      </c>
      <c r="U74" s="69">
        <f t="shared" ref="U74:U84" si="47">SUM(W74:AF74)</f>
        <v>481.98169845354784</v>
      </c>
      <c r="V74" s="61">
        <f t="shared" ref="V74:AI84" si="48">V30+V9+V51</f>
        <v>2937.5884682349147</v>
      </c>
      <c r="W74" s="607">
        <f t="shared" si="48"/>
        <v>23.856466379426276</v>
      </c>
      <c r="X74" s="170">
        <f t="shared" si="48"/>
        <v>21.080173175641342</v>
      </c>
      <c r="Y74" s="170">
        <f t="shared" si="48"/>
        <v>65.282200635194172</v>
      </c>
      <c r="Z74" s="170">
        <f t="shared" si="48"/>
        <v>4.3388794671541504</v>
      </c>
      <c r="AA74" s="170">
        <f t="shared" si="48"/>
        <v>0</v>
      </c>
      <c r="AB74" s="170">
        <f t="shared" si="48"/>
        <v>234.59431882318623</v>
      </c>
      <c r="AC74" s="170">
        <f t="shared" si="48"/>
        <v>30.345130407033356</v>
      </c>
      <c r="AD74" s="170">
        <f t="shared" si="48"/>
        <v>0</v>
      </c>
      <c r="AE74" s="170">
        <f t="shared" si="48"/>
        <v>15.362974693156795</v>
      </c>
      <c r="AF74" s="170">
        <f t="shared" si="48"/>
        <v>87.121554872755482</v>
      </c>
      <c r="AG74" s="245">
        <f t="shared" si="48"/>
        <v>0</v>
      </c>
      <c r="AH74" s="245">
        <f t="shared" si="48"/>
        <v>0</v>
      </c>
      <c r="AI74" s="395">
        <f t="shared" si="48"/>
        <v>0</v>
      </c>
      <c r="AJ74" s="64">
        <f t="shared" ref="AJ74:AJ84" si="49">SUM(D74:T74)</f>
        <v>47970.224277032998</v>
      </c>
      <c r="AK74" s="256">
        <f t="shared" ref="AK74:AL84" si="50">AK9</f>
        <v>36490</v>
      </c>
      <c r="AL74" s="66">
        <f t="shared" si="50"/>
        <v>0</v>
      </c>
      <c r="AM74" s="611">
        <f t="shared" si="44"/>
        <v>56.796231229138925</v>
      </c>
      <c r="AN74" s="613">
        <f t="shared" si="45"/>
        <v>36490</v>
      </c>
      <c r="AO74" s="209"/>
    </row>
    <row r="75" spans="2:41" ht="26.25" customHeight="1" x14ac:dyDescent="0.2">
      <c r="B75" s="208"/>
      <c r="C75" s="345" t="s">
        <v>45</v>
      </c>
      <c r="D75" s="242">
        <f t="shared" si="46"/>
        <v>15820</v>
      </c>
      <c r="E75" s="57">
        <f t="shared" si="46"/>
        <v>4274.0535517842218</v>
      </c>
      <c r="F75" s="57">
        <f t="shared" si="46"/>
        <v>10894.352603711648</v>
      </c>
      <c r="G75" s="57">
        <f t="shared" si="46"/>
        <v>0</v>
      </c>
      <c r="H75" s="569">
        <f t="shared" si="46"/>
        <v>0</v>
      </c>
      <c r="I75" s="569">
        <f t="shared" si="46"/>
        <v>0</v>
      </c>
      <c r="J75" s="569">
        <f t="shared" si="46"/>
        <v>0</v>
      </c>
      <c r="K75" s="57">
        <f t="shared" si="46"/>
        <v>594.59355597167371</v>
      </c>
      <c r="L75" s="57">
        <f t="shared" si="46"/>
        <v>7152.1849153176881</v>
      </c>
      <c r="M75" s="57">
        <f t="shared" si="46"/>
        <v>3449.6548660516014</v>
      </c>
      <c r="N75" s="57">
        <f t="shared" si="46"/>
        <v>1100</v>
      </c>
      <c r="O75" s="57">
        <f t="shared" si="46"/>
        <v>11894.50949231813</v>
      </c>
      <c r="P75" s="57">
        <f t="shared" si="46"/>
        <v>0</v>
      </c>
      <c r="Q75" s="57">
        <f t="shared" si="46"/>
        <v>0</v>
      </c>
      <c r="R75" s="57">
        <f t="shared" si="46"/>
        <v>0</v>
      </c>
      <c r="S75" s="57">
        <f t="shared" si="46"/>
        <v>937.88589596464146</v>
      </c>
      <c r="T75" s="59">
        <f t="shared" si="46"/>
        <v>5052.9893959133979</v>
      </c>
      <c r="U75" s="69">
        <f t="shared" si="47"/>
        <v>481.98169845354784</v>
      </c>
      <c r="V75" s="61">
        <f t="shared" si="48"/>
        <v>2937.5884682349147</v>
      </c>
      <c r="W75" s="607">
        <f t="shared" si="48"/>
        <v>23.856466379426276</v>
      </c>
      <c r="X75" s="170">
        <f t="shared" si="48"/>
        <v>21.080173175641342</v>
      </c>
      <c r="Y75" s="170">
        <f t="shared" si="48"/>
        <v>65.282200635194172</v>
      </c>
      <c r="Z75" s="170">
        <f t="shared" si="48"/>
        <v>4.3388794671541504</v>
      </c>
      <c r="AA75" s="170">
        <f t="shared" si="48"/>
        <v>0</v>
      </c>
      <c r="AB75" s="170">
        <f t="shared" si="48"/>
        <v>234.59431882318623</v>
      </c>
      <c r="AC75" s="170">
        <f t="shared" si="48"/>
        <v>30.345130407033356</v>
      </c>
      <c r="AD75" s="170">
        <f t="shared" si="48"/>
        <v>0</v>
      </c>
      <c r="AE75" s="170">
        <f t="shared" si="48"/>
        <v>15.362974693156795</v>
      </c>
      <c r="AF75" s="170">
        <f t="shared" si="48"/>
        <v>87.121554872755482</v>
      </c>
      <c r="AG75" s="245">
        <f t="shared" si="48"/>
        <v>0</v>
      </c>
      <c r="AH75" s="245">
        <f t="shared" si="48"/>
        <v>0</v>
      </c>
      <c r="AI75" s="395">
        <f t="shared" si="48"/>
        <v>530</v>
      </c>
      <c r="AJ75" s="64">
        <f t="shared" si="49"/>
        <v>61170.224277032998</v>
      </c>
      <c r="AK75" s="256">
        <f t="shared" si="50"/>
        <v>26670</v>
      </c>
      <c r="AL75" s="66">
        <f t="shared" si="50"/>
        <v>0</v>
      </c>
      <c r="AM75" s="611">
        <f t="shared" si="44"/>
        <v>69.638055663556372</v>
      </c>
      <c r="AN75" s="613">
        <f t="shared" si="45"/>
        <v>26670</v>
      </c>
      <c r="AO75" s="209"/>
    </row>
    <row r="76" spans="2:41" ht="26.25" customHeight="1" x14ac:dyDescent="0.2">
      <c r="B76" s="208"/>
      <c r="C76" s="345" t="s">
        <v>46</v>
      </c>
      <c r="D76" s="242">
        <f t="shared" si="46"/>
        <v>12720</v>
      </c>
      <c r="E76" s="57">
        <f t="shared" si="46"/>
        <v>5864.0535517842218</v>
      </c>
      <c r="F76" s="57">
        <f t="shared" si="46"/>
        <v>9624.352603711648</v>
      </c>
      <c r="G76" s="57">
        <f t="shared" si="46"/>
        <v>0</v>
      </c>
      <c r="H76" s="569">
        <f t="shared" si="46"/>
        <v>0</v>
      </c>
      <c r="I76" s="569">
        <f t="shared" si="46"/>
        <v>0</v>
      </c>
      <c r="J76" s="569">
        <f t="shared" si="46"/>
        <v>0</v>
      </c>
      <c r="K76" s="57">
        <f t="shared" si="46"/>
        <v>594.59355597167371</v>
      </c>
      <c r="L76" s="57">
        <f t="shared" si="46"/>
        <v>4382.1849153176881</v>
      </c>
      <c r="M76" s="57">
        <f t="shared" si="46"/>
        <v>3449.6548660516014</v>
      </c>
      <c r="N76" s="57">
        <f t="shared" si="46"/>
        <v>500</v>
      </c>
      <c r="O76" s="57">
        <f t="shared" si="46"/>
        <v>7504.5094923181287</v>
      </c>
      <c r="P76" s="57">
        <f t="shared" si="46"/>
        <v>0</v>
      </c>
      <c r="Q76" s="57">
        <f t="shared" si="46"/>
        <v>0</v>
      </c>
      <c r="R76" s="57">
        <f t="shared" si="46"/>
        <v>0</v>
      </c>
      <c r="S76" s="57">
        <f t="shared" si="46"/>
        <v>937.88589596464146</v>
      </c>
      <c r="T76" s="59">
        <f t="shared" si="46"/>
        <v>4852.9893959133979</v>
      </c>
      <c r="U76" s="69">
        <f t="shared" si="47"/>
        <v>481.98169845354784</v>
      </c>
      <c r="V76" s="61">
        <f t="shared" si="48"/>
        <v>2937.5884682349147</v>
      </c>
      <c r="W76" s="607">
        <f t="shared" si="48"/>
        <v>23.856466379426276</v>
      </c>
      <c r="X76" s="170">
        <f t="shared" si="48"/>
        <v>21.080173175641342</v>
      </c>
      <c r="Y76" s="170">
        <f t="shared" si="48"/>
        <v>65.282200635194172</v>
      </c>
      <c r="Z76" s="170">
        <f t="shared" si="48"/>
        <v>4.3388794671541504</v>
      </c>
      <c r="AA76" s="170">
        <f t="shared" si="48"/>
        <v>0</v>
      </c>
      <c r="AB76" s="170">
        <f t="shared" si="48"/>
        <v>234.59431882318623</v>
      </c>
      <c r="AC76" s="170">
        <f t="shared" si="48"/>
        <v>30.345130407033356</v>
      </c>
      <c r="AD76" s="170">
        <f t="shared" si="48"/>
        <v>0</v>
      </c>
      <c r="AE76" s="170">
        <f t="shared" si="48"/>
        <v>15.362974693156795</v>
      </c>
      <c r="AF76" s="170">
        <f t="shared" si="48"/>
        <v>87.121554872755482</v>
      </c>
      <c r="AG76" s="245">
        <f t="shared" si="48"/>
        <v>0</v>
      </c>
      <c r="AH76" s="245">
        <f t="shared" si="48"/>
        <v>0</v>
      </c>
      <c r="AI76" s="395">
        <f t="shared" si="48"/>
        <v>0</v>
      </c>
      <c r="AJ76" s="64">
        <f t="shared" si="49"/>
        <v>50430.224277032998</v>
      </c>
      <c r="AK76" s="256">
        <f t="shared" si="50"/>
        <v>43610</v>
      </c>
      <c r="AL76" s="66">
        <f t="shared" si="50"/>
        <v>0</v>
      </c>
      <c r="AM76" s="611">
        <f t="shared" si="44"/>
        <v>53.626227143472825</v>
      </c>
      <c r="AN76" s="613">
        <f t="shared" si="45"/>
        <v>43610</v>
      </c>
      <c r="AO76" s="209"/>
    </row>
    <row r="77" spans="2:41" ht="26.25" customHeight="1" x14ac:dyDescent="0.2">
      <c r="B77" s="208"/>
      <c r="C77" s="346" t="s">
        <v>47</v>
      </c>
      <c r="D77" s="242">
        <f t="shared" si="46"/>
        <v>15280</v>
      </c>
      <c r="E77" s="57">
        <f t="shared" si="46"/>
        <v>5144.0535517842218</v>
      </c>
      <c r="F77" s="57">
        <f t="shared" si="46"/>
        <v>14834.352603711648</v>
      </c>
      <c r="G77" s="57">
        <f t="shared" si="46"/>
        <v>0</v>
      </c>
      <c r="H77" s="569">
        <f t="shared" si="46"/>
        <v>0</v>
      </c>
      <c r="I77" s="569">
        <f t="shared" si="46"/>
        <v>0</v>
      </c>
      <c r="J77" s="569">
        <f t="shared" si="46"/>
        <v>0</v>
      </c>
      <c r="K77" s="57">
        <f t="shared" si="46"/>
        <v>594.59355597167371</v>
      </c>
      <c r="L77" s="57">
        <f t="shared" si="46"/>
        <v>5542.1849153176881</v>
      </c>
      <c r="M77" s="57">
        <f t="shared" si="46"/>
        <v>3449.6548660516014</v>
      </c>
      <c r="N77" s="57">
        <f t="shared" si="46"/>
        <v>980</v>
      </c>
      <c r="O77" s="57">
        <f t="shared" si="46"/>
        <v>12504.50949231813</v>
      </c>
      <c r="P77" s="57">
        <f t="shared" si="46"/>
        <v>0</v>
      </c>
      <c r="Q77" s="57">
        <f t="shared" si="46"/>
        <v>0</v>
      </c>
      <c r="R77" s="57">
        <f t="shared" si="46"/>
        <v>0</v>
      </c>
      <c r="S77" s="57">
        <f t="shared" si="46"/>
        <v>937.88589596464146</v>
      </c>
      <c r="T77" s="59">
        <f t="shared" si="46"/>
        <v>5232.9893959133979</v>
      </c>
      <c r="U77" s="69">
        <f t="shared" si="47"/>
        <v>481.98169845354784</v>
      </c>
      <c r="V77" s="61">
        <f t="shared" si="48"/>
        <v>2937.5884682349147</v>
      </c>
      <c r="W77" s="607">
        <f t="shared" si="48"/>
        <v>23.856466379426276</v>
      </c>
      <c r="X77" s="170">
        <f t="shared" si="48"/>
        <v>21.080173175641342</v>
      </c>
      <c r="Y77" s="170">
        <f t="shared" si="48"/>
        <v>65.282200635194172</v>
      </c>
      <c r="Z77" s="170">
        <f t="shared" si="48"/>
        <v>4.3388794671541504</v>
      </c>
      <c r="AA77" s="170">
        <f t="shared" si="48"/>
        <v>0</v>
      </c>
      <c r="AB77" s="170">
        <f t="shared" si="48"/>
        <v>234.59431882318623</v>
      </c>
      <c r="AC77" s="170">
        <f t="shared" si="48"/>
        <v>30.345130407033356</v>
      </c>
      <c r="AD77" s="170">
        <f t="shared" si="48"/>
        <v>0</v>
      </c>
      <c r="AE77" s="170">
        <f t="shared" si="48"/>
        <v>15.362974693156795</v>
      </c>
      <c r="AF77" s="170">
        <f t="shared" si="48"/>
        <v>87.121554872755482</v>
      </c>
      <c r="AG77" s="245">
        <f t="shared" si="48"/>
        <v>0</v>
      </c>
      <c r="AH77" s="245">
        <f t="shared" si="48"/>
        <v>0</v>
      </c>
      <c r="AI77" s="395">
        <f t="shared" si="48"/>
        <v>0</v>
      </c>
      <c r="AJ77" s="64">
        <f t="shared" si="49"/>
        <v>64500.224277032998</v>
      </c>
      <c r="AK77" s="256">
        <f t="shared" si="50"/>
        <v>37330</v>
      </c>
      <c r="AL77" s="66">
        <f t="shared" si="50"/>
        <v>0</v>
      </c>
      <c r="AM77" s="611">
        <f t="shared" si="44"/>
        <v>63.340942961647301</v>
      </c>
      <c r="AN77" s="613">
        <f t="shared" si="45"/>
        <v>37330</v>
      </c>
      <c r="AO77" s="209"/>
    </row>
    <row r="78" spans="2:41" ht="26.25" customHeight="1" x14ac:dyDescent="0.2">
      <c r="B78" s="208"/>
      <c r="C78" s="344" t="s">
        <v>48</v>
      </c>
      <c r="D78" s="242">
        <f t="shared" si="46"/>
        <v>14840</v>
      </c>
      <c r="E78" s="57">
        <f t="shared" si="46"/>
        <v>13364.053551784222</v>
      </c>
      <c r="F78" s="57">
        <f t="shared" si="46"/>
        <v>12514.352603711648</v>
      </c>
      <c r="G78" s="57">
        <f t="shared" si="46"/>
        <v>0</v>
      </c>
      <c r="H78" s="569">
        <f t="shared" si="46"/>
        <v>0</v>
      </c>
      <c r="I78" s="569">
        <f t="shared" si="46"/>
        <v>0</v>
      </c>
      <c r="J78" s="569">
        <f t="shared" si="46"/>
        <v>0</v>
      </c>
      <c r="K78" s="57">
        <f t="shared" si="46"/>
        <v>594.59355597167371</v>
      </c>
      <c r="L78" s="57">
        <f t="shared" si="46"/>
        <v>5162.1849153176881</v>
      </c>
      <c r="M78" s="57">
        <f t="shared" si="46"/>
        <v>3449.6548660516014</v>
      </c>
      <c r="N78" s="57">
        <f t="shared" si="46"/>
        <v>570</v>
      </c>
      <c r="O78" s="57">
        <f t="shared" si="46"/>
        <v>7784.5094923181287</v>
      </c>
      <c r="P78" s="57">
        <f t="shared" si="46"/>
        <v>0</v>
      </c>
      <c r="Q78" s="57">
        <f t="shared" si="46"/>
        <v>0</v>
      </c>
      <c r="R78" s="57">
        <f t="shared" si="46"/>
        <v>0</v>
      </c>
      <c r="S78" s="57">
        <f t="shared" si="46"/>
        <v>937.88589596464146</v>
      </c>
      <c r="T78" s="59">
        <f t="shared" si="46"/>
        <v>5052.9893959133979</v>
      </c>
      <c r="U78" s="69">
        <f t="shared" si="47"/>
        <v>481.98169845354784</v>
      </c>
      <c r="V78" s="61">
        <f t="shared" si="48"/>
        <v>2937.5884682349147</v>
      </c>
      <c r="W78" s="607">
        <f t="shared" si="48"/>
        <v>23.856466379426276</v>
      </c>
      <c r="X78" s="170">
        <f t="shared" si="48"/>
        <v>21.080173175641342</v>
      </c>
      <c r="Y78" s="170">
        <f t="shared" si="48"/>
        <v>65.282200635194172</v>
      </c>
      <c r="Z78" s="170">
        <f t="shared" si="48"/>
        <v>4.3388794671541504</v>
      </c>
      <c r="AA78" s="170">
        <f t="shared" si="48"/>
        <v>0</v>
      </c>
      <c r="AB78" s="170">
        <f t="shared" si="48"/>
        <v>234.59431882318623</v>
      </c>
      <c r="AC78" s="170">
        <f t="shared" si="48"/>
        <v>30.345130407033356</v>
      </c>
      <c r="AD78" s="170">
        <f t="shared" si="48"/>
        <v>0</v>
      </c>
      <c r="AE78" s="170">
        <f t="shared" si="48"/>
        <v>15.362974693156795</v>
      </c>
      <c r="AF78" s="170">
        <f t="shared" si="48"/>
        <v>87.121554872755482</v>
      </c>
      <c r="AG78" s="245">
        <f t="shared" si="48"/>
        <v>0</v>
      </c>
      <c r="AH78" s="245">
        <f t="shared" si="48"/>
        <v>0</v>
      </c>
      <c r="AI78" s="395">
        <f t="shared" si="48"/>
        <v>0</v>
      </c>
      <c r="AJ78" s="64">
        <f t="shared" si="49"/>
        <v>64270.224277032998</v>
      </c>
      <c r="AK78" s="256">
        <f t="shared" si="50"/>
        <v>21750</v>
      </c>
      <c r="AL78" s="66">
        <f t="shared" si="50"/>
        <v>0</v>
      </c>
      <c r="AM78" s="611">
        <f t="shared" si="44"/>
        <v>74.715248439770505</v>
      </c>
      <c r="AN78" s="613">
        <f t="shared" si="45"/>
        <v>21750</v>
      </c>
      <c r="AO78" s="209"/>
    </row>
    <row r="79" spans="2:41" ht="26.25" customHeight="1" x14ac:dyDescent="0.2">
      <c r="B79" s="208"/>
      <c r="C79" s="345" t="s">
        <v>49</v>
      </c>
      <c r="D79" s="242">
        <f t="shared" si="46"/>
        <v>14780</v>
      </c>
      <c r="E79" s="57">
        <f t="shared" si="46"/>
        <v>10204.053551784222</v>
      </c>
      <c r="F79" s="57">
        <f t="shared" si="46"/>
        <v>3474.3526037116471</v>
      </c>
      <c r="G79" s="57">
        <f t="shared" si="46"/>
        <v>0</v>
      </c>
      <c r="H79" s="569">
        <f t="shared" si="46"/>
        <v>0</v>
      </c>
      <c r="I79" s="569">
        <f t="shared" si="46"/>
        <v>0</v>
      </c>
      <c r="J79" s="569">
        <f t="shared" si="46"/>
        <v>0</v>
      </c>
      <c r="K79" s="57">
        <f t="shared" si="46"/>
        <v>594.59355597167371</v>
      </c>
      <c r="L79" s="57">
        <f t="shared" si="46"/>
        <v>5132.1849153176881</v>
      </c>
      <c r="M79" s="57">
        <f t="shared" si="46"/>
        <v>3789.6548660516014</v>
      </c>
      <c r="N79" s="57">
        <f t="shared" si="46"/>
        <v>630</v>
      </c>
      <c r="O79" s="57">
        <f t="shared" si="46"/>
        <v>14524.50949231813</v>
      </c>
      <c r="P79" s="57">
        <f t="shared" si="46"/>
        <v>0</v>
      </c>
      <c r="Q79" s="57">
        <f t="shared" si="46"/>
        <v>0</v>
      </c>
      <c r="R79" s="57">
        <f t="shared" si="46"/>
        <v>0</v>
      </c>
      <c r="S79" s="57">
        <f t="shared" si="46"/>
        <v>937.88589596464146</v>
      </c>
      <c r="T79" s="59">
        <f t="shared" si="46"/>
        <v>5032.9893959133979</v>
      </c>
      <c r="U79" s="69">
        <f t="shared" si="47"/>
        <v>481.98169845354784</v>
      </c>
      <c r="V79" s="61">
        <f t="shared" si="48"/>
        <v>2937.5884682349147</v>
      </c>
      <c r="W79" s="607">
        <f t="shared" si="48"/>
        <v>23.856466379426276</v>
      </c>
      <c r="X79" s="170">
        <f t="shared" si="48"/>
        <v>21.080173175641342</v>
      </c>
      <c r="Y79" s="170">
        <f t="shared" si="48"/>
        <v>65.282200635194172</v>
      </c>
      <c r="Z79" s="170">
        <f t="shared" si="48"/>
        <v>4.3388794671541504</v>
      </c>
      <c r="AA79" s="170">
        <f t="shared" si="48"/>
        <v>0</v>
      </c>
      <c r="AB79" s="170">
        <f t="shared" si="48"/>
        <v>234.59431882318623</v>
      </c>
      <c r="AC79" s="170">
        <f t="shared" si="48"/>
        <v>30.345130407033356</v>
      </c>
      <c r="AD79" s="170">
        <f t="shared" si="48"/>
        <v>0</v>
      </c>
      <c r="AE79" s="170">
        <f t="shared" si="48"/>
        <v>15.362974693156795</v>
      </c>
      <c r="AF79" s="170">
        <f t="shared" si="48"/>
        <v>87.121554872755482</v>
      </c>
      <c r="AG79" s="245">
        <f t="shared" si="48"/>
        <v>0</v>
      </c>
      <c r="AH79" s="245">
        <f t="shared" si="48"/>
        <v>0</v>
      </c>
      <c r="AI79" s="395">
        <f t="shared" si="48"/>
        <v>1620</v>
      </c>
      <c r="AJ79" s="64">
        <f t="shared" si="49"/>
        <v>59100.224277032998</v>
      </c>
      <c r="AK79" s="256">
        <f t="shared" si="50"/>
        <v>35020</v>
      </c>
      <c r="AL79" s="66">
        <f t="shared" si="50"/>
        <v>0</v>
      </c>
      <c r="AM79" s="611">
        <f t="shared" si="44"/>
        <v>62.792268857198735</v>
      </c>
      <c r="AN79" s="613">
        <f t="shared" si="45"/>
        <v>35020</v>
      </c>
      <c r="AO79" s="209"/>
    </row>
    <row r="80" spans="2:41" ht="26.25" customHeight="1" x14ac:dyDescent="0.2">
      <c r="B80" s="208"/>
      <c r="C80" s="344" t="s">
        <v>50</v>
      </c>
      <c r="D80" s="242">
        <f t="shared" si="46"/>
        <v>16960</v>
      </c>
      <c r="E80" s="57">
        <f t="shared" si="46"/>
        <v>8124.0535517842218</v>
      </c>
      <c r="F80" s="57">
        <f t="shared" si="46"/>
        <v>9294.352603711648</v>
      </c>
      <c r="G80" s="57">
        <f t="shared" si="46"/>
        <v>0</v>
      </c>
      <c r="H80" s="569">
        <f t="shared" si="46"/>
        <v>0</v>
      </c>
      <c r="I80" s="569">
        <f t="shared" si="46"/>
        <v>0</v>
      </c>
      <c r="J80" s="569">
        <f t="shared" si="46"/>
        <v>0</v>
      </c>
      <c r="K80" s="57">
        <f t="shared" si="46"/>
        <v>594.59355597167371</v>
      </c>
      <c r="L80" s="57">
        <f t="shared" si="46"/>
        <v>6262.1849153176881</v>
      </c>
      <c r="M80" s="57">
        <f t="shared" si="46"/>
        <v>3449.6548660516014</v>
      </c>
      <c r="N80" s="57">
        <f t="shared" si="46"/>
        <v>2230</v>
      </c>
      <c r="O80" s="57">
        <f t="shared" si="46"/>
        <v>9344.5094923181296</v>
      </c>
      <c r="P80" s="57">
        <f t="shared" si="46"/>
        <v>0</v>
      </c>
      <c r="Q80" s="57">
        <f t="shared" si="46"/>
        <v>0</v>
      </c>
      <c r="R80" s="57">
        <f t="shared" si="46"/>
        <v>0</v>
      </c>
      <c r="S80" s="57">
        <f t="shared" si="46"/>
        <v>937.88589596464146</v>
      </c>
      <c r="T80" s="59">
        <f t="shared" si="46"/>
        <v>5312.9893959133979</v>
      </c>
      <c r="U80" s="69">
        <f t="shared" si="47"/>
        <v>481.98169845354784</v>
      </c>
      <c r="V80" s="61">
        <f t="shared" si="48"/>
        <v>2937.5884682349147</v>
      </c>
      <c r="W80" s="607">
        <f t="shared" si="48"/>
        <v>23.856466379426276</v>
      </c>
      <c r="X80" s="170">
        <f t="shared" si="48"/>
        <v>21.080173175641342</v>
      </c>
      <c r="Y80" s="170">
        <f t="shared" si="48"/>
        <v>65.282200635194172</v>
      </c>
      <c r="Z80" s="170">
        <f t="shared" si="48"/>
        <v>4.3388794671541504</v>
      </c>
      <c r="AA80" s="170">
        <f t="shared" si="48"/>
        <v>0</v>
      </c>
      <c r="AB80" s="170">
        <f t="shared" si="48"/>
        <v>234.59431882318623</v>
      </c>
      <c r="AC80" s="170">
        <f t="shared" si="48"/>
        <v>30.345130407033356</v>
      </c>
      <c r="AD80" s="170">
        <f t="shared" si="48"/>
        <v>0</v>
      </c>
      <c r="AE80" s="170">
        <f t="shared" si="48"/>
        <v>15.362974693156795</v>
      </c>
      <c r="AF80" s="170">
        <f t="shared" si="48"/>
        <v>87.121554872755482</v>
      </c>
      <c r="AG80" s="245">
        <f t="shared" si="48"/>
        <v>0</v>
      </c>
      <c r="AH80" s="245">
        <f t="shared" si="48"/>
        <v>0</v>
      </c>
      <c r="AI80" s="395">
        <f t="shared" si="48"/>
        <v>0</v>
      </c>
      <c r="AJ80" s="64">
        <f t="shared" si="49"/>
        <v>62510.224277032998</v>
      </c>
      <c r="AK80" s="256">
        <f t="shared" si="50"/>
        <v>28220</v>
      </c>
      <c r="AL80" s="66">
        <f t="shared" si="50"/>
        <v>0</v>
      </c>
      <c r="AM80" s="611">
        <f t="shared" si="44"/>
        <v>68.896803435827636</v>
      </c>
      <c r="AN80" s="613">
        <f t="shared" si="45"/>
        <v>28220</v>
      </c>
      <c r="AO80" s="209"/>
    </row>
    <row r="81" spans="2:41" ht="26.25" customHeight="1" x14ac:dyDescent="0.2">
      <c r="B81" s="208"/>
      <c r="C81" s="345" t="s">
        <v>51</v>
      </c>
      <c r="D81" s="242">
        <f t="shared" si="46"/>
        <v>13300</v>
      </c>
      <c r="E81" s="57">
        <f t="shared" si="46"/>
        <v>8944.0535517842218</v>
      </c>
      <c r="F81" s="57">
        <f t="shared" si="46"/>
        <v>9744.352603711648</v>
      </c>
      <c r="G81" s="57">
        <f t="shared" si="46"/>
        <v>0</v>
      </c>
      <c r="H81" s="569">
        <f t="shared" si="46"/>
        <v>0</v>
      </c>
      <c r="I81" s="569">
        <f t="shared" si="46"/>
        <v>0</v>
      </c>
      <c r="J81" s="569">
        <f t="shared" si="46"/>
        <v>0</v>
      </c>
      <c r="K81" s="57">
        <f t="shared" si="46"/>
        <v>594.59355597167371</v>
      </c>
      <c r="L81" s="57">
        <f t="shared" si="46"/>
        <v>4612.1849153176881</v>
      </c>
      <c r="M81" s="57">
        <f t="shared" si="46"/>
        <v>3449.6548660516014</v>
      </c>
      <c r="N81" s="57">
        <f t="shared" si="46"/>
        <v>1250</v>
      </c>
      <c r="O81" s="57">
        <f t="shared" si="46"/>
        <v>13764.50949231813</v>
      </c>
      <c r="P81" s="57">
        <f t="shared" si="46"/>
        <v>0</v>
      </c>
      <c r="Q81" s="57">
        <f t="shared" si="46"/>
        <v>0</v>
      </c>
      <c r="R81" s="57">
        <f t="shared" si="46"/>
        <v>0</v>
      </c>
      <c r="S81" s="57">
        <f t="shared" si="46"/>
        <v>937.88589596464146</v>
      </c>
      <c r="T81" s="59">
        <f t="shared" si="46"/>
        <v>5172.9893959133979</v>
      </c>
      <c r="U81" s="69">
        <f t="shared" si="47"/>
        <v>481.98169845354784</v>
      </c>
      <c r="V81" s="61">
        <f t="shared" si="48"/>
        <v>2937.5884682349147</v>
      </c>
      <c r="W81" s="607">
        <f t="shared" si="48"/>
        <v>23.856466379426276</v>
      </c>
      <c r="X81" s="170">
        <f t="shared" si="48"/>
        <v>21.080173175641342</v>
      </c>
      <c r="Y81" s="170">
        <f t="shared" si="48"/>
        <v>65.282200635194172</v>
      </c>
      <c r="Z81" s="170">
        <f t="shared" si="48"/>
        <v>4.3388794671541504</v>
      </c>
      <c r="AA81" s="170">
        <f t="shared" si="48"/>
        <v>0</v>
      </c>
      <c r="AB81" s="170">
        <f t="shared" si="48"/>
        <v>234.59431882318623</v>
      </c>
      <c r="AC81" s="170">
        <f t="shared" si="48"/>
        <v>30.345130407033356</v>
      </c>
      <c r="AD81" s="170">
        <f t="shared" si="48"/>
        <v>0</v>
      </c>
      <c r="AE81" s="170">
        <f t="shared" si="48"/>
        <v>15.362974693156795</v>
      </c>
      <c r="AF81" s="170">
        <f t="shared" si="48"/>
        <v>87.121554872755482</v>
      </c>
      <c r="AG81" s="245">
        <f t="shared" si="48"/>
        <v>0</v>
      </c>
      <c r="AH81" s="245">
        <f t="shared" si="48"/>
        <v>0</v>
      </c>
      <c r="AI81" s="395">
        <f t="shared" si="48"/>
        <v>0</v>
      </c>
      <c r="AJ81" s="64">
        <f t="shared" si="49"/>
        <v>61770.224277032998</v>
      </c>
      <c r="AK81" s="256">
        <f t="shared" si="50"/>
        <v>30700</v>
      </c>
      <c r="AL81" s="66">
        <f t="shared" si="50"/>
        <v>0</v>
      </c>
      <c r="AM81" s="611">
        <f t="shared" si="44"/>
        <v>66.800123780358319</v>
      </c>
      <c r="AN81" s="613">
        <f>AK81+AL81</f>
        <v>30700</v>
      </c>
      <c r="AO81" s="209"/>
    </row>
    <row r="82" spans="2:41" ht="26.25" customHeight="1" x14ac:dyDescent="0.2">
      <c r="B82" s="208"/>
      <c r="C82" s="345" t="s">
        <v>52</v>
      </c>
      <c r="D82" s="242">
        <f t="shared" si="46"/>
        <v>12780</v>
      </c>
      <c r="E82" s="57">
        <f t="shared" si="46"/>
        <v>4644.0535517842218</v>
      </c>
      <c r="F82" s="57">
        <f t="shared" si="46"/>
        <v>10534.352603711648</v>
      </c>
      <c r="G82" s="57">
        <f t="shared" si="46"/>
        <v>0</v>
      </c>
      <c r="H82" s="569">
        <f t="shared" si="46"/>
        <v>0</v>
      </c>
      <c r="I82" s="569">
        <f t="shared" si="46"/>
        <v>0</v>
      </c>
      <c r="J82" s="569">
        <f t="shared" si="46"/>
        <v>0</v>
      </c>
      <c r="K82" s="57">
        <f t="shared" si="46"/>
        <v>594.59355597167371</v>
      </c>
      <c r="L82" s="57">
        <f t="shared" si="46"/>
        <v>4472.1849153176881</v>
      </c>
      <c r="M82" s="57">
        <f t="shared" si="46"/>
        <v>3449.6548660516014</v>
      </c>
      <c r="N82" s="57">
        <f t="shared" si="46"/>
        <v>1410</v>
      </c>
      <c r="O82" s="57">
        <f t="shared" si="46"/>
        <v>7814.5094923181287</v>
      </c>
      <c r="P82" s="57">
        <f t="shared" si="46"/>
        <v>0</v>
      </c>
      <c r="Q82" s="57">
        <f t="shared" si="46"/>
        <v>0</v>
      </c>
      <c r="R82" s="57">
        <f t="shared" si="46"/>
        <v>0</v>
      </c>
      <c r="S82" s="57">
        <f t="shared" si="46"/>
        <v>937.88589596464146</v>
      </c>
      <c r="T82" s="59">
        <f t="shared" si="46"/>
        <v>5622.9893959133979</v>
      </c>
      <c r="U82" s="69">
        <f t="shared" si="47"/>
        <v>481.98169845354784</v>
      </c>
      <c r="V82" s="61">
        <f t="shared" si="48"/>
        <v>2937.5884682349147</v>
      </c>
      <c r="W82" s="607">
        <f t="shared" si="48"/>
        <v>23.856466379426276</v>
      </c>
      <c r="X82" s="170">
        <f t="shared" si="48"/>
        <v>21.080173175641342</v>
      </c>
      <c r="Y82" s="170">
        <f t="shared" si="48"/>
        <v>65.282200635194172</v>
      </c>
      <c r="Z82" s="170">
        <f t="shared" si="48"/>
        <v>4.3388794671541504</v>
      </c>
      <c r="AA82" s="170">
        <f t="shared" si="48"/>
        <v>0</v>
      </c>
      <c r="AB82" s="170">
        <f t="shared" si="48"/>
        <v>234.59431882318623</v>
      </c>
      <c r="AC82" s="170">
        <f t="shared" si="48"/>
        <v>30.345130407033356</v>
      </c>
      <c r="AD82" s="170">
        <f t="shared" si="48"/>
        <v>0</v>
      </c>
      <c r="AE82" s="170">
        <f t="shared" si="48"/>
        <v>15.362974693156795</v>
      </c>
      <c r="AF82" s="170">
        <f t="shared" si="48"/>
        <v>87.121554872755482</v>
      </c>
      <c r="AG82" s="245">
        <f t="shared" si="48"/>
        <v>0</v>
      </c>
      <c r="AH82" s="245">
        <f t="shared" si="48"/>
        <v>0</v>
      </c>
      <c r="AI82" s="395">
        <f t="shared" si="48"/>
        <v>580</v>
      </c>
      <c r="AJ82" s="64">
        <f t="shared" si="49"/>
        <v>52260.224277032998</v>
      </c>
      <c r="AK82" s="256">
        <f t="shared" si="50"/>
        <v>29630</v>
      </c>
      <c r="AL82" s="66">
        <f t="shared" si="50"/>
        <v>0</v>
      </c>
      <c r="AM82" s="611">
        <f t="shared" si="44"/>
        <v>63.817415006994842</v>
      </c>
      <c r="AN82" s="613">
        <f t="shared" si="45"/>
        <v>29630</v>
      </c>
      <c r="AO82" s="209"/>
    </row>
    <row r="83" spans="2:41" ht="26.25" customHeight="1" x14ac:dyDescent="0.2">
      <c r="B83" s="208"/>
      <c r="C83" s="344" t="s">
        <v>53</v>
      </c>
      <c r="D83" s="242">
        <f t="shared" si="46"/>
        <v>15360</v>
      </c>
      <c r="E83" s="57">
        <f t="shared" si="46"/>
        <v>4544.0535517842218</v>
      </c>
      <c r="F83" s="57">
        <f t="shared" si="46"/>
        <v>10424.352603711648</v>
      </c>
      <c r="G83" s="57">
        <f t="shared" si="46"/>
        <v>0</v>
      </c>
      <c r="H83" s="569">
        <f t="shared" si="46"/>
        <v>0</v>
      </c>
      <c r="I83" s="569">
        <f t="shared" si="46"/>
        <v>0</v>
      </c>
      <c r="J83" s="569">
        <f t="shared" si="46"/>
        <v>0</v>
      </c>
      <c r="K83" s="57">
        <f t="shared" si="46"/>
        <v>594.59355597167371</v>
      </c>
      <c r="L83" s="57">
        <f t="shared" si="46"/>
        <v>4902.1849153176881</v>
      </c>
      <c r="M83" s="57">
        <f t="shared" si="46"/>
        <v>3449.6548660516014</v>
      </c>
      <c r="N83" s="57">
        <f t="shared" si="46"/>
        <v>1210</v>
      </c>
      <c r="O83" s="57">
        <f t="shared" si="46"/>
        <v>11194.50949231813</v>
      </c>
      <c r="P83" s="57">
        <f t="shared" si="46"/>
        <v>0</v>
      </c>
      <c r="Q83" s="57">
        <f t="shared" si="46"/>
        <v>0</v>
      </c>
      <c r="R83" s="57">
        <f t="shared" si="46"/>
        <v>0</v>
      </c>
      <c r="S83" s="57">
        <f t="shared" si="46"/>
        <v>937.88589596464146</v>
      </c>
      <c r="T83" s="59">
        <f t="shared" si="46"/>
        <v>5132.9893959133979</v>
      </c>
      <c r="U83" s="69">
        <f t="shared" si="47"/>
        <v>481.98169845354784</v>
      </c>
      <c r="V83" s="61">
        <f t="shared" si="48"/>
        <v>2937.5884682349147</v>
      </c>
      <c r="W83" s="607">
        <f t="shared" si="48"/>
        <v>23.856466379426276</v>
      </c>
      <c r="X83" s="170">
        <f t="shared" si="48"/>
        <v>21.080173175641342</v>
      </c>
      <c r="Y83" s="170">
        <f t="shared" si="48"/>
        <v>65.282200635194172</v>
      </c>
      <c r="Z83" s="170">
        <f t="shared" si="48"/>
        <v>4.3388794671541504</v>
      </c>
      <c r="AA83" s="170">
        <f t="shared" si="48"/>
        <v>0</v>
      </c>
      <c r="AB83" s="170">
        <f t="shared" si="48"/>
        <v>234.59431882318623</v>
      </c>
      <c r="AC83" s="170">
        <f t="shared" si="48"/>
        <v>30.345130407033356</v>
      </c>
      <c r="AD83" s="170">
        <f t="shared" si="48"/>
        <v>0</v>
      </c>
      <c r="AE83" s="170">
        <f t="shared" si="48"/>
        <v>15.362974693156795</v>
      </c>
      <c r="AF83" s="170">
        <f t="shared" si="48"/>
        <v>87.121554872755482</v>
      </c>
      <c r="AG83" s="245">
        <f t="shared" si="48"/>
        <v>0</v>
      </c>
      <c r="AH83" s="245">
        <f t="shared" si="48"/>
        <v>0</v>
      </c>
      <c r="AI83" s="395">
        <f t="shared" si="48"/>
        <v>2310</v>
      </c>
      <c r="AJ83" s="64">
        <f t="shared" si="49"/>
        <v>57750.224277032998</v>
      </c>
      <c r="AK83" s="256">
        <f t="shared" si="50"/>
        <v>32040</v>
      </c>
      <c r="AL83" s="66">
        <f t="shared" si="50"/>
        <v>0</v>
      </c>
      <c r="AM83" s="611">
        <f t="shared" si="44"/>
        <v>64.316828187057595</v>
      </c>
      <c r="AN83" s="613">
        <f t="shared" si="45"/>
        <v>32040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46"/>
        <v>12020</v>
      </c>
      <c r="E84" s="176">
        <f t="shared" si="46"/>
        <v>3224.0535517842218</v>
      </c>
      <c r="F84" s="176">
        <f t="shared" si="46"/>
        <v>8954.352603711648</v>
      </c>
      <c r="G84" s="176">
        <f t="shared" si="46"/>
        <v>0</v>
      </c>
      <c r="H84" s="660">
        <f t="shared" si="46"/>
        <v>0</v>
      </c>
      <c r="I84" s="660">
        <f t="shared" si="46"/>
        <v>0</v>
      </c>
      <c r="J84" s="660">
        <f t="shared" si="46"/>
        <v>0</v>
      </c>
      <c r="K84" s="176">
        <f t="shared" si="46"/>
        <v>594.59355597167371</v>
      </c>
      <c r="L84" s="176">
        <f t="shared" si="46"/>
        <v>4622.1849153176881</v>
      </c>
      <c r="M84" s="176">
        <f t="shared" si="46"/>
        <v>3449.6548660516014</v>
      </c>
      <c r="N84" s="176">
        <f t="shared" si="46"/>
        <v>390</v>
      </c>
      <c r="O84" s="176">
        <f t="shared" si="46"/>
        <v>8674.5094923181296</v>
      </c>
      <c r="P84" s="176">
        <f t="shared" si="46"/>
        <v>0</v>
      </c>
      <c r="Q84" s="176">
        <f t="shared" si="46"/>
        <v>0</v>
      </c>
      <c r="R84" s="176">
        <f t="shared" si="46"/>
        <v>0</v>
      </c>
      <c r="S84" s="176">
        <f t="shared" si="46"/>
        <v>937.88589596464146</v>
      </c>
      <c r="T84" s="178">
        <f t="shared" si="46"/>
        <v>5102.9893959133979</v>
      </c>
      <c r="U84" s="60">
        <f t="shared" si="47"/>
        <v>481.98169845354784</v>
      </c>
      <c r="V84" s="646">
        <f t="shared" si="48"/>
        <v>2937.5884682349147</v>
      </c>
      <c r="W84" s="647">
        <f t="shared" si="48"/>
        <v>23.856466379426276</v>
      </c>
      <c r="X84" s="179">
        <f t="shared" si="48"/>
        <v>21.080173175641342</v>
      </c>
      <c r="Y84" s="179">
        <f t="shared" si="48"/>
        <v>65.282200635194172</v>
      </c>
      <c r="Z84" s="179">
        <f t="shared" si="48"/>
        <v>4.3388794671541504</v>
      </c>
      <c r="AA84" s="179">
        <f t="shared" si="48"/>
        <v>0</v>
      </c>
      <c r="AB84" s="179">
        <f t="shared" si="48"/>
        <v>234.59431882318623</v>
      </c>
      <c r="AC84" s="179">
        <f t="shared" si="48"/>
        <v>30.345130407033356</v>
      </c>
      <c r="AD84" s="179">
        <f t="shared" si="48"/>
        <v>0</v>
      </c>
      <c r="AE84" s="179">
        <f t="shared" si="48"/>
        <v>15.362974693156795</v>
      </c>
      <c r="AF84" s="179">
        <f t="shared" si="48"/>
        <v>87.121554872755482</v>
      </c>
      <c r="AG84" s="180">
        <f t="shared" si="48"/>
        <v>0</v>
      </c>
      <c r="AH84" s="180">
        <f t="shared" si="48"/>
        <v>0</v>
      </c>
      <c r="AI84" s="648">
        <f t="shared" si="48"/>
        <v>0</v>
      </c>
      <c r="AJ84" s="649">
        <f t="shared" si="49"/>
        <v>47970.224277032998</v>
      </c>
      <c r="AK84" s="650">
        <f t="shared" si="50"/>
        <v>34920</v>
      </c>
      <c r="AL84" s="406">
        <f t="shared" si="50"/>
        <v>0</v>
      </c>
      <c r="AM84" s="651">
        <f t="shared" si="44"/>
        <v>57.871992379594097</v>
      </c>
      <c r="AN84" s="652">
        <f t="shared" si="45"/>
        <v>34920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1">SUM(D73:D84)</f>
        <v>168760</v>
      </c>
      <c r="E85" s="182">
        <f t="shared" si="51"/>
        <v>84798.642621410661</v>
      </c>
      <c r="F85" s="182">
        <f t="shared" si="51"/>
        <v>120842.23124453981</v>
      </c>
      <c r="G85" s="182">
        <f t="shared" si="51"/>
        <v>0</v>
      </c>
      <c r="H85" s="661">
        <f t="shared" si="51"/>
        <v>0</v>
      </c>
      <c r="I85" s="661">
        <f t="shared" si="51"/>
        <v>0</v>
      </c>
      <c r="J85" s="661">
        <f t="shared" si="51"/>
        <v>0</v>
      </c>
      <c r="K85" s="183">
        <f t="shared" si="51"/>
        <v>7135.1226716600841</v>
      </c>
      <c r="L85" s="183">
        <f t="shared" si="51"/>
        <v>61476.218983812258</v>
      </c>
      <c r="M85" s="183">
        <f t="shared" si="51"/>
        <v>41855.858392619208</v>
      </c>
      <c r="N85" s="183">
        <f t="shared" si="51"/>
        <v>11360</v>
      </c>
      <c r="O85" s="183">
        <f t="shared" si="51"/>
        <v>119974.11390781756</v>
      </c>
      <c r="P85" s="183">
        <f t="shared" si="51"/>
        <v>0</v>
      </c>
      <c r="Q85" s="183">
        <f t="shared" si="51"/>
        <v>0</v>
      </c>
      <c r="R85" s="182">
        <f t="shared" si="51"/>
        <v>0</v>
      </c>
      <c r="S85" s="182">
        <f t="shared" si="51"/>
        <v>11254.6307515757</v>
      </c>
      <c r="T85" s="184">
        <f t="shared" si="51"/>
        <v>61695.872750960778</v>
      </c>
      <c r="U85" s="185">
        <f t="shared" si="51"/>
        <v>5783.7803814425752</v>
      </c>
      <c r="V85" s="220">
        <f t="shared" si="51"/>
        <v>35251.061618818967</v>
      </c>
      <c r="W85" s="653">
        <f t="shared" si="51"/>
        <v>286.2775965531153</v>
      </c>
      <c r="X85" s="187">
        <f t="shared" si="51"/>
        <v>252.96207810769604</v>
      </c>
      <c r="Y85" s="187">
        <f t="shared" si="51"/>
        <v>783.38640762233001</v>
      </c>
      <c r="Z85" s="187">
        <f t="shared" si="51"/>
        <v>52.066553605849805</v>
      </c>
      <c r="AA85" s="187">
        <f t="shared" si="51"/>
        <v>0</v>
      </c>
      <c r="AB85" s="187">
        <f t="shared" si="51"/>
        <v>2815.1318258782353</v>
      </c>
      <c r="AC85" s="187">
        <f t="shared" si="51"/>
        <v>364.14156488440034</v>
      </c>
      <c r="AD85" s="187">
        <f t="shared" si="51"/>
        <v>0</v>
      </c>
      <c r="AE85" s="187">
        <f t="shared" si="51"/>
        <v>184.35569631788152</v>
      </c>
      <c r="AF85" s="188">
        <f t="shared" si="51"/>
        <v>1045.4586584730657</v>
      </c>
      <c r="AG85" s="189">
        <f t="shared" si="51"/>
        <v>0</v>
      </c>
      <c r="AH85" s="190">
        <f t="shared" si="51"/>
        <v>0</v>
      </c>
      <c r="AI85" s="409">
        <f t="shared" si="51"/>
        <v>5040</v>
      </c>
      <c r="AJ85" s="106">
        <f>SUM(D85:T85)</f>
        <v>689152.69132439606</v>
      </c>
      <c r="AK85" s="654">
        <f>SUM(AK73:AK84)</f>
        <v>381690</v>
      </c>
      <c r="AL85" s="547">
        <f>SUM(AL73:AL84)</f>
        <v>0</v>
      </c>
      <c r="AM85" s="109">
        <f t="shared" si="44"/>
        <v>64.356109156618174</v>
      </c>
      <c r="AN85" s="413">
        <f t="shared" si="45"/>
        <v>381690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C68</f>
        <v>RACCOLTA DIFFERENZIATA ANNO 2017 - BALANGERO.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75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12240</v>
      </c>
      <c r="E96" s="46">
        <f t="shared" ref="E96:N107" si="52">E73</f>
        <v>12704.053551784222</v>
      </c>
      <c r="F96" s="46">
        <f t="shared" si="52"/>
        <v>10324.352603711648</v>
      </c>
      <c r="G96" s="46">
        <f t="shared" si="52"/>
        <v>0</v>
      </c>
      <c r="H96" s="46">
        <f t="shared" si="52"/>
        <v>0</v>
      </c>
      <c r="I96" s="46">
        <f t="shared" si="52"/>
        <v>0</v>
      </c>
      <c r="J96" s="46">
        <f t="shared" si="52"/>
        <v>0</v>
      </c>
      <c r="K96" s="46">
        <f t="shared" si="52"/>
        <v>594.59355597167371</v>
      </c>
      <c r="L96" s="46">
        <f t="shared" si="52"/>
        <v>4812.1849153176881</v>
      </c>
      <c r="M96" s="46">
        <f t="shared" si="52"/>
        <v>3449.6548660516014</v>
      </c>
      <c r="N96" s="46">
        <f t="shared" si="52"/>
        <v>550</v>
      </c>
      <c r="O96" s="46">
        <f>O73*0.97</f>
        <v>8540.3742075485861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562.73153757878481</v>
      </c>
      <c r="T96" s="48">
        <f>T73*0.6</f>
        <v>3019.7936375480385</v>
      </c>
      <c r="U96" s="213">
        <f>W96+X96+AF96</f>
        <v>132.05819442782308</v>
      </c>
      <c r="V96" s="48">
        <f t="shared" ref="V96:AI107" si="53">V73</f>
        <v>2937.5884682349147</v>
      </c>
      <c r="W96" s="164">
        <f t="shared" si="53"/>
        <v>23.856466379426276</v>
      </c>
      <c r="X96" s="165">
        <f t="shared" si="53"/>
        <v>21.080173175641342</v>
      </c>
      <c r="Y96" s="165">
        <f t="shared" si="53"/>
        <v>65.282200635194172</v>
      </c>
      <c r="Z96" s="165">
        <f t="shared" si="53"/>
        <v>4.3388794671541504</v>
      </c>
      <c r="AA96" s="165">
        <f t="shared" si="53"/>
        <v>0</v>
      </c>
      <c r="AB96" s="165">
        <f t="shared" si="53"/>
        <v>234.59431882318623</v>
      </c>
      <c r="AC96" s="165">
        <f t="shared" si="53"/>
        <v>30.345130407033356</v>
      </c>
      <c r="AD96" s="165">
        <f t="shared" si="53"/>
        <v>0</v>
      </c>
      <c r="AE96" s="165">
        <f t="shared" si="53"/>
        <v>15.362974693156795</v>
      </c>
      <c r="AF96" s="166">
        <f t="shared" si="53"/>
        <v>87.121554872755482</v>
      </c>
      <c r="AG96" s="167">
        <f t="shared" si="53"/>
        <v>0</v>
      </c>
      <c r="AH96" s="168">
        <f t="shared" si="53"/>
        <v>0</v>
      </c>
      <c r="AI96" s="389">
        <f t="shared" si="53"/>
        <v>0</v>
      </c>
      <c r="AJ96" s="50">
        <f>SUM(D96:T96)</f>
        <v>56797.738875512237</v>
      </c>
      <c r="AK96" s="51">
        <f>AK73</f>
        <v>25310</v>
      </c>
      <c r="AL96" s="52">
        <f>AL73</f>
        <v>0</v>
      </c>
      <c r="AM96" s="447">
        <f>(AJ96*100)/(AJ73+AN73)</f>
        <v>67.009896870816092</v>
      </c>
      <c r="AN96" s="54">
        <f t="shared" ref="AN96:AN108" si="54">AK96+AL96</f>
        <v>25310</v>
      </c>
    </row>
    <row r="97" spans="3:40" x14ac:dyDescent="0.2">
      <c r="C97" s="55" t="s">
        <v>44</v>
      </c>
      <c r="D97" s="56">
        <f t="shared" ref="D97:D107" si="55">D74</f>
        <v>12660</v>
      </c>
      <c r="E97" s="57">
        <f t="shared" si="52"/>
        <v>3764.0535517842218</v>
      </c>
      <c r="F97" s="57">
        <f t="shared" si="52"/>
        <v>10224.352603711648</v>
      </c>
      <c r="G97" s="57">
        <f t="shared" si="52"/>
        <v>0</v>
      </c>
      <c r="H97" s="57">
        <f t="shared" si="52"/>
        <v>0</v>
      </c>
      <c r="I97" s="57">
        <f t="shared" si="52"/>
        <v>0</v>
      </c>
      <c r="J97" s="57">
        <f t="shared" si="52"/>
        <v>0</v>
      </c>
      <c r="K97" s="57">
        <f t="shared" si="52"/>
        <v>594.59355597167371</v>
      </c>
      <c r="L97" s="57">
        <f t="shared" si="52"/>
        <v>4422.1849153176881</v>
      </c>
      <c r="M97" s="57">
        <f t="shared" si="52"/>
        <v>3569.6548660516014</v>
      </c>
      <c r="N97" s="57">
        <f t="shared" si="52"/>
        <v>540</v>
      </c>
      <c r="O97" s="57">
        <f t="shared" ref="O97:P107" si="56">O74*0.97</f>
        <v>5979.574207548585</v>
      </c>
      <c r="P97" s="57">
        <f t="shared" si="56"/>
        <v>0</v>
      </c>
      <c r="Q97" s="57">
        <f t="shared" ref="Q97:Q107" si="57">Q74*0.93</f>
        <v>0</v>
      </c>
      <c r="R97" s="57">
        <f t="shared" ref="R97:R107" si="58">(AG97+AH97)*0.8</f>
        <v>0</v>
      </c>
      <c r="S97" s="57">
        <f t="shared" ref="S97:T107" si="59">S74*0.6</f>
        <v>562.73153757878481</v>
      </c>
      <c r="T97" s="59">
        <f t="shared" si="59"/>
        <v>3055.7936375480385</v>
      </c>
      <c r="U97" s="69">
        <f t="shared" ref="U97:U107" si="60">W97+X97+AF97</f>
        <v>132.05819442782308</v>
      </c>
      <c r="V97" s="59">
        <f t="shared" si="53"/>
        <v>2937.5884682349147</v>
      </c>
      <c r="W97" s="169">
        <f t="shared" si="53"/>
        <v>23.856466379426276</v>
      </c>
      <c r="X97" s="170">
        <f t="shared" si="53"/>
        <v>21.080173175641342</v>
      </c>
      <c r="Y97" s="170">
        <f t="shared" si="53"/>
        <v>65.282200635194172</v>
      </c>
      <c r="Z97" s="170">
        <f t="shared" si="53"/>
        <v>4.3388794671541504</v>
      </c>
      <c r="AA97" s="170">
        <f t="shared" si="53"/>
        <v>0</v>
      </c>
      <c r="AB97" s="170">
        <f t="shared" si="53"/>
        <v>234.59431882318623</v>
      </c>
      <c r="AC97" s="170">
        <f t="shared" si="53"/>
        <v>30.345130407033356</v>
      </c>
      <c r="AD97" s="170">
        <f t="shared" si="53"/>
        <v>0</v>
      </c>
      <c r="AE97" s="170">
        <f t="shared" si="53"/>
        <v>15.362974693156795</v>
      </c>
      <c r="AF97" s="171">
        <f t="shared" si="53"/>
        <v>87.121554872755482</v>
      </c>
      <c r="AG97" s="279">
        <f t="shared" si="53"/>
        <v>0</v>
      </c>
      <c r="AH97" s="245">
        <f t="shared" si="53"/>
        <v>0</v>
      </c>
      <c r="AI97" s="390">
        <f t="shared" si="53"/>
        <v>0</v>
      </c>
      <c r="AJ97" s="174">
        <f>SUM(D97:T97)</f>
        <v>45372.938875512235</v>
      </c>
      <c r="AK97" s="65">
        <f t="shared" ref="AK97:AL107" si="61">AK74</f>
        <v>36490</v>
      </c>
      <c r="AL97" s="66">
        <f t="shared" si="61"/>
        <v>0</v>
      </c>
      <c r="AM97" s="447">
        <f t="shared" ref="AM97:AM107" si="62">(AJ97*100)/(AJ74+AN74)</f>
        <v>53.721073160647947</v>
      </c>
      <c r="AN97" s="68">
        <f t="shared" si="54"/>
        <v>36490</v>
      </c>
    </row>
    <row r="98" spans="3:40" x14ac:dyDescent="0.2">
      <c r="C98" s="44" t="s">
        <v>45</v>
      </c>
      <c r="D98" s="56">
        <f t="shared" si="55"/>
        <v>15820</v>
      </c>
      <c r="E98" s="57">
        <f t="shared" si="52"/>
        <v>4274.0535517842218</v>
      </c>
      <c r="F98" s="57">
        <f t="shared" si="52"/>
        <v>10894.352603711648</v>
      </c>
      <c r="G98" s="57">
        <f t="shared" si="52"/>
        <v>0</v>
      </c>
      <c r="H98" s="57">
        <f t="shared" si="52"/>
        <v>0</v>
      </c>
      <c r="I98" s="57">
        <f t="shared" si="52"/>
        <v>0</v>
      </c>
      <c r="J98" s="57">
        <f t="shared" si="52"/>
        <v>0</v>
      </c>
      <c r="K98" s="57">
        <f t="shared" si="52"/>
        <v>594.59355597167371</v>
      </c>
      <c r="L98" s="57">
        <f t="shared" si="52"/>
        <v>7152.1849153176881</v>
      </c>
      <c r="M98" s="57">
        <f t="shared" si="52"/>
        <v>3449.6548660516014</v>
      </c>
      <c r="N98" s="57">
        <f t="shared" si="52"/>
        <v>1100</v>
      </c>
      <c r="O98" s="57">
        <f t="shared" si="56"/>
        <v>11537.674207548585</v>
      </c>
      <c r="P98" s="57">
        <f t="shared" si="56"/>
        <v>0</v>
      </c>
      <c r="Q98" s="57">
        <f t="shared" si="57"/>
        <v>0</v>
      </c>
      <c r="R98" s="57">
        <f t="shared" si="58"/>
        <v>0</v>
      </c>
      <c r="S98" s="57">
        <f t="shared" si="59"/>
        <v>562.73153757878481</v>
      </c>
      <c r="T98" s="59">
        <f t="shared" si="59"/>
        <v>3031.7936375480385</v>
      </c>
      <c r="U98" s="69">
        <f t="shared" si="60"/>
        <v>132.05819442782308</v>
      </c>
      <c r="V98" s="59">
        <f t="shared" si="53"/>
        <v>2937.5884682349147</v>
      </c>
      <c r="W98" s="169">
        <f t="shared" si="53"/>
        <v>23.856466379426276</v>
      </c>
      <c r="X98" s="170">
        <f t="shared" si="53"/>
        <v>21.080173175641342</v>
      </c>
      <c r="Y98" s="170">
        <f t="shared" si="53"/>
        <v>65.282200635194172</v>
      </c>
      <c r="Z98" s="170">
        <f t="shared" si="53"/>
        <v>4.3388794671541504</v>
      </c>
      <c r="AA98" s="170">
        <f t="shared" si="53"/>
        <v>0</v>
      </c>
      <c r="AB98" s="170">
        <f t="shared" si="53"/>
        <v>234.59431882318623</v>
      </c>
      <c r="AC98" s="170">
        <f t="shared" si="53"/>
        <v>30.345130407033356</v>
      </c>
      <c r="AD98" s="170">
        <f t="shared" si="53"/>
        <v>0</v>
      </c>
      <c r="AE98" s="170">
        <f t="shared" si="53"/>
        <v>15.362974693156795</v>
      </c>
      <c r="AF98" s="171">
        <f t="shared" si="53"/>
        <v>87.121554872755482</v>
      </c>
      <c r="AG98" s="279">
        <f t="shared" si="53"/>
        <v>0</v>
      </c>
      <c r="AH98" s="245">
        <f t="shared" si="53"/>
        <v>0</v>
      </c>
      <c r="AI98" s="390">
        <f t="shared" si="53"/>
        <v>530</v>
      </c>
      <c r="AJ98" s="71">
        <f t="shared" ref="AJ98:AJ107" si="63">SUM(D98:T98)</f>
        <v>58417.03887551224</v>
      </c>
      <c r="AK98" s="65">
        <f t="shared" si="61"/>
        <v>26670</v>
      </c>
      <c r="AL98" s="66">
        <f t="shared" si="61"/>
        <v>0</v>
      </c>
      <c r="AM98" s="447">
        <f t="shared" si="62"/>
        <v>66.503745130789866</v>
      </c>
      <c r="AN98" s="68">
        <f t="shared" si="54"/>
        <v>26670</v>
      </c>
    </row>
    <row r="99" spans="3:40" x14ac:dyDescent="0.2">
      <c r="C99" s="44" t="s">
        <v>46</v>
      </c>
      <c r="D99" s="56">
        <f t="shared" si="55"/>
        <v>12720</v>
      </c>
      <c r="E99" s="57">
        <f t="shared" si="52"/>
        <v>5864.0535517842218</v>
      </c>
      <c r="F99" s="57">
        <f t="shared" si="52"/>
        <v>9624.352603711648</v>
      </c>
      <c r="G99" s="57">
        <f t="shared" si="52"/>
        <v>0</v>
      </c>
      <c r="H99" s="57">
        <f t="shared" si="52"/>
        <v>0</v>
      </c>
      <c r="I99" s="57">
        <f t="shared" si="52"/>
        <v>0</v>
      </c>
      <c r="J99" s="57">
        <f t="shared" si="52"/>
        <v>0</v>
      </c>
      <c r="K99" s="57">
        <f t="shared" si="52"/>
        <v>594.59355597167371</v>
      </c>
      <c r="L99" s="57">
        <f t="shared" si="52"/>
        <v>4382.1849153176881</v>
      </c>
      <c r="M99" s="57">
        <f t="shared" si="52"/>
        <v>3449.6548660516014</v>
      </c>
      <c r="N99" s="57">
        <f t="shared" si="52"/>
        <v>500</v>
      </c>
      <c r="O99" s="57">
        <f t="shared" si="56"/>
        <v>7279.3742075485843</v>
      </c>
      <c r="P99" s="57">
        <f t="shared" si="56"/>
        <v>0</v>
      </c>
      <c r="Q99" s="57">
        <f t="shared" si="57"/>
        <v>0</v>
      </c>
      <c r="R99" s="57">
        <f t="shared" si="58"/>
        <v>0</v>
      </c>
      <c r="S99" s="57">
        <f t="shared" si="59"/>
        <v>562.73153757878481</v>
      </c>
      <c r="T99" s="59">
        <f t="shared" si="59"/>
        <v>2911.7936375480385</v>
      </c>
      <c r="U99" s="69">
        <f>W99+X99+AF99</f>
        <v>132.05819442782308</v>
      </c>
      <c r="V99" s="59">
        <f t="shared" si="53"/>
        <v>2937.5884682349147</v>
      </c>
      <c r="W99" s="169">
        <f t="shared" si="53"/>
        <v>23.856466379426276</v>
      </c>
      <c r="X99" s="170">
        <f t="shared" si="53"/>
        <v>21.080173175641342</v>
      </c>
      <c r="Y99" s="170">
        <f t="shared" si="53"/>
        <v>65.282200635194172</v>
      </c>
      <c r="Z99" s="170">
        <f t="shared" si="53"/>
        <v>4.3388794671541504</v>
      </c>
      <c r="AA99" s="170">
        <f t="shared" si="53"/>
        <v>0</v>
      </c>
      <c r="AB99" s="170">
        <f t="shared" si="53"/>
        <v>234.59431882318623</v>
      </c>
      <c r="AC99" s="170">
        <f t="shared" si="53"/>
        <v>30.345130407033356</v>
      </c>
      <c r="AD99" s="170">
        <f t="shared" si="53"/>
        <v>0</v>
      </c>
      <c r="AE99" s="170">
        <f t="shared" si="53"/>
        <v>15.362974693156795</v>
      </c>
      <c r="AF99" s="171">
        <f t="shared" si="53"/>
        <v>87.121554872755482</v>
      </c>
      <c r="AG99" s="279">
        <f t="shared" si="53"/>
        <v>0</v>
      </c>
      <c r="AH99" s="245">
        <f t="shared" si="53"/>
        <v>0</v>
      </c>
      <c r="AI99" s="390">
        <f t="shared" si="53"/>
        <v>0</v>
      </c>
      <c r="AJ99" s="174">
        <f t="shared" si="63"/>
        <v>47888.738875512237</v>
      </c>
      <c r="AK99" s="65">
        <f t="shared" si="61"/>
        <v>43610</v>
      </c>
      <c r="AL99" s="66">
        <f t="shared" si="61"/>
        <v>0</v>
      </c>
      <c r="AM99" s="447">
        <f t="shared" si="62"/>
        <v>50.923675739475961</v>
      </c>
      <c r="AN99" s="68">
        <f t="shared" si="54"/>
        <v>43610</v>
      </c>
    </row>
    <row r="100" spans="3:40" x14ac:dyDescent="0.2">
      <c r="C100" s="72" t="s">
        <v>47</v>
      </c>
      <c r="D100" s="56">
        <f t="shared" si="55"/>
        <v>15280</v>
      </c>
      <c r="E100" s="57">
        <f t="shared" si="52"/>
        <v>5144.0535517842218</v>
      </c>
      <c r="F100" s="57">
        <f t="shared" si="52"/>
        <v>14834.352603711648</v>
      </c>
      <c r="G100" s="57">
        <f t="shared" si="52"/>
        <v>0</v>
      </c>
      <c r="H100" s="57">
        <f t="shared" si="52"/>
        <v>0</v>
      </c>
      <c r="I100" s="57">
        <f t="shared" si="52"/>
        <v>0</v>
      </c>
      <c r="J100" s="57">
        <f t="shared" si="52"/>
        <v>0</v>
      </c>
      <c r="K100" s="57">
        <f t="shared" si="52"/>
        <v>594.59355597167371</v>
      </c>
      <c r="L100" s="57">
        <f t="shared" si="52"/>
        <v>5542.1849153176881</v>
      </c>
      <c r="M100" s="57">
        <f t="shared" si="52"/>
        <v>3449.6548660516014</v>
      </c>
      <c r="N100" s="57">
        <f t="shared" si="52"/>
        <v>980</v>
      </c>
      <c r="O100" s="57">
        <f t="shared" si="56"/>
        <v>12129.374207548586</v>
      </c>
      <c r="P100" s="57">
        <f t="shared" si="56"/>
        <v>0</v>
      </c>
      <c r="Q100" s="57">
        <f t="shared" si="57"/>
        <v>0</v>
      </c>
      <c r="R100" s="57">
        <f t="shared" si="58"/>
        <v>0</v>
      </c>
      <c r="S100" s="57">
        <f t="shared" si="59"/>
        <v>562.73153757878481</v>
      </c>
      <c r="T100" s="59">
        <f t="shared" si="59"/>
        <v>3139.7936375480385</v>
      </c>
      <c r="U100" s="69">
        <f t="shared" si="60"/>
        <v>132.05819442782308</v>
      </c>
      <c r="V100" s="59">
        <f t="shared" si="53"/>
        <v>2937.5884682349147</v>
      </c>
      <c r="W100" s="169">
        <f t="shared" si="53"/>
        <v>23.856466379426276</v>
      </c>
      <c r="X100" s="170">
        <f t="shared" si="53"/>
        <v>21.080173175641342</v>
      </c>
      <c r="Y100" s="170">
        <f t="shared" si="53"/>
        <v>65.282200635194172</v>
      </c>
      <c r="Z100" s="170">
        <f t="shared" si="53"/>
        <v>4.3388794671541504</v>
      </c>
      <c r="AA100" s="170">
        <f t="shared" si="53"/>
        <v>0</v>
      </c>
      <c r="AB100" s="170">
        <f t="shared" si="53"/>
        <v>234.59431882318623</v>
      </c>
      <c r="AC100" s="170">
        <f t="shared" si="53"/>
        <v>30.345130407033356</v>
      </c>
      <c r="AD100" s="170">
        <f t="shared" si="53"/>
        <v>0</v>
      </c>
      <c r="AE100" s="170">
        <f t="shared" si="53"/>
        <v>15.362974693156795</v>
      </c>
      <c r="AF100" s="171">
        <f t="shared" si="53"/>
        <v>87.121554872755482</v>
      </c>
      <c r="AG100" s="279">
        <f t="shared" si="53"/>
        <v>0</v>
      </c>
      <c r="AH100" s="245">
        <f t="shared" si="53"/>
        <v>0</v>
      </c>
      <c r="AI100" s="390">
        <f t="shared" si="53"/>
        <v>0</v>
      </c>
      <c r="AJ100" s="71">
        <f t="shared" si="63"/>
        <v>61656.738875512237</v>
      </c>
      <c r="AK100" s="65">
        <f t="shared" si="61"/>
        <v>37330</v>
      </c>
      <c r="AL100" s="66">
        <f t="shared" si="61"/>
        <v>0</v>
      </c>
      <c r="AM100" s="447">
        <f t="shared" si="62"/>
        <v>60.548564351358721</v>
      </c>
      <c r="AN100" s="68">
        <f t="shared" si="54"/>
        <v>37330</v>
      </c>
    </row>
    <row r="101" spans="3:40" x14ac:dyDescent="0.2">
      <c r="C101" s="55" t="s">
        <v>48</v>
      </c>
      <c r="D101" s="56">
        <f t="shared" si="55"/>
        <v>14840</v>
      </c>
      <c r="E101" s="57">
        <f t="shared" si="52"/>
        <v>13364.053551784222</v>
      </c>
      <c r="F101" s="57">
        <f t="shared" si="52"/>
        <v>12514.352603711648</v>
      </c>
      <c r="G101" s="57">
        <f t="shared" si="52"/>
        <v>0</v>
      </c>
      <c r="H101" s="57">
        <f t="shared" si="52"/>
        <v>0</v>
      </c>
      <c r="I101" s="57">
        <f t="shared" si="52"/>
        <v>0</v>
      </c>
      <c r="J101" s="57">
        <f t="shared" si="52"/>
        <v>0</v>
      </c>
      <c r="K101" s="57">
        <f t="shared" si="52"/>
        <v>594.59355597167371</v>
      </c>
      <c r="L101" s="57">
        <f t="shared" si="52"/>
        <v>5162.1849153176881</v>
      </c>
      <c r="M101" s="57">
        <f t="shared" si="52"/>
        <v>3449.6548660516014</v>
      </c>
      <c r="N101" s="57">
        <f t="shared" si="52"/>
        <v>570</v>
      </c>
      <c r="O101" s="57">
        <f t="shared" si="56"/>
        <v>7550.9742075485847</v>
      </c>
      <c r="P101" s="57">
        <f t="shared" si="56"/>
        <v>0</v>
      </c>
      <c r="Q101" s="57">
        <f t="shared" si="57"/>
        <v>0</v>
      </c>
      <c r="R101" s="57">
        <f t="shared" si="58"/>
        <v>0</v>
      </c>
      <c r="S101" s="57">
        <f t="shared" si="59"/>
        <v>562.73153757878481</v>
      </c>
      <c r="T101" s="59">
        <f t="shared" si="59"/>
        <v>3031.7936375480385</v>
      </c>
      <c r="U101" s="69">
        <f t="shared" si="60"/>
        <v>132.05819442782308</v>
      </c>
      <c r="V101" s="59">
        <f t="shared" si="53"/>
        <v>2937.5884682349147</v>
      </c>
      <c r="W101" s="169">
        <f t="shared" si="53"/>
        <v>23.856466379426276</v>
      </c>
      <c r="X101" s="170">
        <f t="shared" si="53"/>
        <v>21.080173175641342</v>
      </c>
      <c r="Y101" s="170">
        <f t="shared" si="53"/>
        <v>65.282200635194172</v>
      </c>
      <c r="Z101" s="170">
        <f t="shared" si="53"/>
        <v>4.3388794671541504</v>
      </c>
      <c r="AA101" s="170">
        <f t="shared" si="53"/>
        <v>0</v>
      </c>
      <c r="AB101" s="170">
        <f t="shared" si="53"/>
        <v>234.59431882318623</v>
      </c>
      <c r="AC101" s="170">
        <f t="shared" si="53"/>
        <v>30.345130407033356</v>
      </c>
      <c r="AD101" s="170">
        <f t="shared" si="53"/>
        <v>0</v>
      </c>
      <c r="AE101" s="170">
        <f t="shared" si="53"/>
        <v>15.362974693156795</v>
      </c>
      <c r="AF101" s="171">
        <f t="shared" si="53"/>
        <v>87.121554872755482</v>
      </c>
      <c r="AG101" s="279">
        <f t="shared" si="53"/>
        <v>0</v>
      </c>
      <c r="AH101" s="245">
        <f t="shared" si="53"/>
        <v>0</v>
      </c>
      <c r="AI101" s="390">
        <f t="shared" si="53"/>
        <v>0</v>
      </c>
      <c r="AJ101" s="174">
        <f t="shared" si="63"/>
        <v>61640.338875512243</v>
      </c>
      <c r="AK101" s="65">
        <f t="shared" si="61"/>
        <v>21750</v>
      </c>
      <c r="AL101" s="66">
        <f t="shared" si="61"/>
        <v>0</v>
      </c>
      <c r="AM101" s="447">
        <f t="shared" si="62"/>
        <v>71.657961128996874</v>
      </c>
      <c r="AN101" s="81">
        <f t="shared" si="54"/>
        <v>21750</v>
      </c>
    </row>
    <row r="102" spans="3:40" x14ac:dyDescent="0.2">
      <c r="C102" s="44" t="s">
        <v>49</v>
      </c>
      <c r="D102" s="56">
        <f t="shared" si="55"/>
        <v>14780</v>
      </c>
      <c r="E102" s="57">
        <f t="shared" si="52"/>
        <v>10204.053551784222</v>
      </c>
      <c r="F102" s="57">
        <f t="shared" si="52"/>
        <v>3474.3526037116471</v>
      </c>
      <c r="G102" s="57">
        <f t="shared" si="52"/>
        <v>0</v>
      </c>
      <c r="H102" s="57">
        <f t="shared" si="52"/>
        <v>0</v>
      </c>
      <c r="I102" s="57">
        <f t="shared" si="52"/>
        <v>0</v>
      </c>
      <c r="J102" s="57">
        <f t="shared" si="52"/>
        <v>0</v>
      </c>
      <c r="K102" s="57">
        <f t="shared" si="52"/>
        <v>594.59355597167371</v>
      </c>
      <c r="L102" s="57">
        <f t="shared" si="52"/>
        <v>5132.1849153176881</v>
      </c>
      <c r="M102" s="57">
        <f t="shared" si="52"/>
        <v>3789.6548660516014</v>
      </c>
      <c r="N102" s="57">
        <f t="shared" si="52"/>
        <v>630</v>
      </c>
      <c r="O102" s="57">
        <f t="shared" si="56"/>
        <v>14088.774207548586</v>
      </c>
      <c r="P102" s="57">
        <f t="shared" si="56"/>
        <v>0</v>
      </c>
      <c r="Q102" s="57">
        <f t="shared" si="57"/>
        <v>0</v>
      </c>
      <c r="R102" s="57">
        <f t="shared" si="58"/>
        <v>0</v>
      </c>
      <c r="S102" s="57">
        <f t="shared" si="59"/>
        <v>562.73153757878481</v>
      </c>
      <c r="T102" s="59">
        <f t="shared" si="59"/>
        <v>3019.7936375480385</v>
      </c>
      <c r="U102" s="69">
        <f t="shared" si="60"/>
        <v>132.05819442782308</v>
      </c>
      <c r="V102" s="59">
        <f t="shared" si="53"/>
        <v>2937.5884682349147</v>
      </c>
      <c r="W102" s="169">
        <f t="shared" si="53"/>
        <v>23.856466379426276</v>
      </c>
      <c r="X102" s="170">
        <f t="shared" si="53"/>
        <v>21.080173175641342</v>
      </c>
      <c r="Y102" s="170">
        <f t="shared" si="53"/>
        <v>65.282200635194172</v>
      </c>
      <c r="Z102" s="170">
        <f t="shared" si="53"/>
        <v>4.3388794671541504</v>
      </c>
      <c r="AA102" s="170">
        <f t="shared" si="53"/>
        <v>0</v>
      </c>
      <c r="AB102" s="170">
        <f t="shared" si="53"/>
        <v>234.59431882318623</v>
      </c>
      <c r="AC102" s="170">
        <f t="shared" si="53"/>
        <v>30.345130407033356</v>
      </c>
      <c r="AD102" s="170">
        <f t="shared" si="53"/>
        <v>0</v>
      </c>
      <c r="AE102" s="170">
        <f t="shared" si="53"/>
        <v>15.362974693156795</v>
      </c>
      <c r="AF102" s="171">
        <f t="shared" si="53"/>
        <v>87.121554872755482</v>
      </c>
      <c r="AG102" s="279">
        <f t="shared" si="53"/>
        <v>0</v>
      </c>
      <c r="AH102" s="245">
        <f t="shared" si="53"/>
        <v>0</v>
      </c>
      <c r="AI102" s="390">
        <f t="shared" si="53"/>
        <v>1620</v>
      </c>
      <c r="AJ102" s="71">
        <f t="shared" si="63"/>
        <v>56276.138875512246</v>
      </c>
      <c r="AK102" s="65">
        <f t="shared" si="61"/>
        <v>35020</v>
      </c>
      <c r="AL102" s="66">
        <f t="shared" si="61"/>
        <v>0</v>
      </c>
      <c r="AM102" s="447">
        <f t="shared" si="62"/>
        <v>59.791760280839682</v>
      </c>
      <c r="AN102" s="68">
        <f t="shared" si="54"/>
        <v>35020</v>
      </c>
    </row>
    <row r="103" spans="3:40" x14ac:dyDescent="0.2">
      <c r="C103" s="55" t="s">
        <v>50</v>
      </c>
      <c r="D103" s="56">
        <f t="shared" si="55"/>
        <v>16960</v>
      </c>
      <c r="E103" s="57">
        <f t="shared" si="52"/>
        <v>8124.0535517842218</v>
      </c>
      <c r="F103" s="57">
        <f t="shared" si="52"/>
        <v>9294.352603711648</v>
      </c>
      <c r="G103" s="57">
        <f t="shared" si="52"/>
        <v>0</v>
      </c>
      <c r="H103" s="57">
        <f t="shared" si="52"/>
        <v>0</v>
      </c>
      <c r="I103" s="57">
        <f t="shared" si="52"/>
        <v>0</v>
      </c>
      <c r="J103" s="57">
        <f t="shared" si="52"/>
        <v>0</v>
      </c>
      <c r="K103" s="57">
        <f t="shared" si="52"/>
        <v>594.59355597167371</v>
      </c>
      <c r="L103" s="57">
        <f t="shared" si="52"/>
        <v>6262.1849153176881</v>
      </c>
      <c r="M103" s="57">
        <f t="shared" si="52"/>
        <v>3449.6548660516014</v>
      </c>
      <c r="N103" s="57">
        <f t="shared" si="52"/>
        <v>2230</v>
      </c>
      <c r="O103" s="57">
        <f t="shared" si="56"/>
        <v>9064.1742075485854</v>
      </c>
      <c r="P103" s="57">
        <f t="shared" si="56"/>
        <v>0</v>
      </c>
      <c r="Q103" s="57">
        <f t="shared" si="57"/>
        <v>0</v>
      </c>
      <c r="R103" s="57">
        <f t="shared" si="58"/>
        <v>0</v>
      </c>
      <c r="S103" s="57">
        <f t="shared" si="59"/>
        <v>562.73153757878481</v>
      </c>
      <c r="T103" s="59">
        <f t="shared" si="59"/>
        <v>3187.7936375480385</v>
      </c>
      <c r="U103" s="69">
        <f t="shared" si="60"/>
        <v>132.05819442782308</v>
      </c>
      <c r="V103" s="59">
        <f t="shared" si="53"/>
        <v>2937.5884682349147</v>
      </c>
      <c r="W103" s="169">
        <f t="shared" si="53"/>
        <v>23.856466379426276</v>
      </c>
      <c r="X103" s="170">
        <f t="shared" si="53"/>
        <v>21.080173175641342</v>
      </c>
      <c r="Y103" s="170">
        <f t="shared" si="53"/>
        <v>65.282200635194172</v>
      </c>
      <c r="Z103" s="170">
        <f t="shared" si="53"/>
        <v>4.3388794671541504</v>
      </c>
      <c r="AA103" s="170">
        <f t="shared" si="53"/>
        <v>0</v>
      </c>
      <c r="AB103" s="170">
        <f t="shared" si="53"/>
        <v>234.59431882318623</v>
      </c>
      <c r="AC103" s="170">
        <f t="shared" si="53"/>
        <v>30.345130407033356</v>
      </c>
      <c r="AD103" s="170">
        <f t="shared" si="53"/>
        <v>0</v>
      </c>
      <c r="AE103" s="170">
        <f t="shared" si="53"/>
        <v>15.362974693156795</v>
      </c>
      <c r="AF103" s="171">
        <f t="shared" si="53"/>
        <v>87.121554872755482</v>
      </c>
      <c r="AG103" s="279">
        <f t="shared" si="53"/>
        <v>0</v>
      </c>
      <c r="AH103" s="245">
        <f t="shared" si="53"/>
        <v>0</v>
      </c>
      <c r="AI103" s="390">
        <f t="shared" si="53"/>
        <v>0</v>
      </c>
      <c r="AJ103" s="174">
        <f t="shared" si="63"/>
        <v>59729.53887551224</v>
      </c>
      <c r="AK103" s="65">
        <f t="shared" si="61"/>
        <v>28220</v>
      </c>
      <c r="AL103" s="66">
        <f t="shared" si="61"/>
        <v>0</v>
      </c>
      <c r="AM103" s="447">
        <f t="shared" si="62"/>
        <v>65.83201943063186</v>
      </c>
      <c r="AN103" s="68">
        <f t="shared" si="54"/>
        <v>28220</v>
      </c>
    </row>
    <row r="104" spans="3:40" x14ac:dyDescent="0.2">
      <c r="C104" s="44" t="s">
        <v>51</v>
      </c>
      <c r="D104" s="56">
        <f t="shared" si="55"/>
        <v>13300</v>
      </c>
      <c r="E104" s="57">
        <f t="shared" si="52"/>
        <v>8944.0535517842218</v>
      </c>
      <c r="F104" s="57">
        <f t="shared" si="52"/>
        <v>9744.352603711648</v>
      </c>
      <c r="G104" s="57">
        <f t="shared" si="52"/>
        <v>0</v>
      </c>
      <c r="H104" s="57">
        <f t="shared" si="52"/>
        <v>0</v>
      </c>
      <c r="I104" s="57">
        <f t="shared" si="52"/>
        <v>0</v>
      </c>
      <c r="J104" s="57">
        <f t="shared" si="52"/>
        <v>0</v>
      </c>
      <c r="K104" s="57">
        <f t="shared" si="52"/>
        <v>594.59355597167371</v>
      </c>
      <c r="L104" s="57">
        <f t="shared" si="52"/>
        <v>4612.1849153176881</v>
      </c>
      <c r="M104" s="57">
        <f t="shared" si="52"/>
        <v>3449.6548660516014</v>
      </c>
      <c r="N104" s="57">
        <f t="shared" si="52"/>
        <v>1250</v>
      </c>
      <c r="O104" s="57">
        <f t="shared" si="56"/>
        <v>13351.574207548585</v>
      </c>
      <c r="P104" s="57">
        <f t="shared" si="56"/>
        <v>0</v>
      </c>
      <c r="Q104" s="57">
        <f t="shared" si="57"/>
        <v>0</v>
      </c>
      <c r="R104" s="57">
        <f t="shared" si="58"/>
        <v>0</v>
      </c>
      <c r="S104" s="57">
        <f t="shared" si="59"/>
        <v>562.73153757878481</v>
      </c>
      <c r="T104" s="59">
        <f t="shared" si="59"/>
        <v>3103.7936375480385</v>
      </c>
      <c r="U104" s="69">
        <f t="shared" si="60"/>
        <v>132.05819442782308</v>
      </c>
      <c r="V104" s="59">
        <f t="shared" si="53"/>
        <v>2937.5884682349147</v>
      </c>
      <c r="W104" s="169">
        <f t="shared" si="53"/>
        <v>23.856466379426276</v>
      </c>
      <c r="X104" s="170">
        <f t="shared" si="53"/>
        <v>21.080173175641342</v>
      </c>
      <c r="Y104" s="170">
        <f t="shared" si="53"/>
        <v>65.282200635194172</v>
      </c>
      <c r="Z104" s="170">
        <f t="shared" si="53"/>
        <v>4.3388794671541504</v>
      </c>
      <c r="AA104" s="170">
        <f t="shared" si="53"/>
        <v>0</v>
      </c>
      <c r="AB104" s="170">
        <f t="shared" si="53"/>
        <v>234.59431882318623</v>
      </c>
      <c r="AC104" s="170">
        <f t="shared" si="53"/>
        <v>30.345130407033356</v>
      </c>
      <c r="AD104" s="170">
        <f t="shared" si="53"/>
        <v>0</v>
      </c>
      <c r="AE104" s="170">
        <f t="shared" si="53"/>
        <v>15.362974693156795</v>
      </c>
      <c r="AF104" s="171">
        <f t="shared" si="53"/>
        <v>87.121554872755482</v>
      </c>
      <c r="AG104" s="279">
        <f t="shared" si="53"/>
        <v>0</v>
      </c>
      <c r="AH104" s="245">
        <f t="shared" si="53"/>
        <v>0</v>
      </c>
      <c r="AI104" s="390">
        <f t="shared" si="53"/>
        <v>0</v>
      </c>
      <c r="AJ104" s="71">
        <f t="shared" si="63"/>
        <v>58912.938875512235</v>
      </c>
      <c r="AK104" s="65">
        <f t="shared" si="61"/>
        <v>30700</v>
      </c>
      <c r="AL104" s="66">
        <f t="shared" si="61"/>
        <v>0</v>
      </c>
      <c r="AM104" s="447">
        <f t="shared" si="62"/>
        <v>63.710171934929058</v>
      </c>
      <c r="AN104" s="68">
        <f t="shared" si="54"/>
        <v>30700</v>
      </c>
    </row>
    <row r="105" spans="3:40" x14ac:dyDescent="0.2">
      <c r="C105" s="44" t="s">
        <v>52</v>
      </c>
      <c r="D105" s="56">
        <f t="shared" si="55"/>
        <v>12780</v>
      </c>
      <c r="E105" s="57">
        <f t="shared" si="52"/>
        <v>4644.0535517842218</v>
      </c>
      <c r="F105" s="57">
        <f t="shared" si="52"/>
        <v>10534.352603711648</v>
      </c>
      <c r="G105" s="57">
        <f t="shared" si="52"/>
        <v>0</v>
      </c>
      <c r="H105" s="57">
        <f t="shared" si="52"/>
        <v>0</v>
      </c>
      <c r="I105" s="57">
        <f t="shared" si="52"/>
        <v>0</v>
      </c>
      <c r="J105" s="57">
        <f t="shared" si="52"/>
        <v>0</v>
      </c>
      <c r="K105" s="57">
        <f t="shared" si="52"/>
        <v>594.59355597167371</v>
      </c>
      <c r="L105" s="57">
        <f t="shared" si="52"/>
        <v>4472.1849153176881</v>
      </c>
      <c r="M105" s="57">
        <f t="shared" si="52"/>
        <v>3449.6548660516014</v>
      </c>
      <c r="N105" s="57">
        <f t="shared" si="52"/>
        <v>1410</v>
      </c>
      <c r="O105" s="57">
        <f t="shared" si="56"/>
        <v>7580.074207548585</v>
      </c>
      <c r="P105" s="57">
        <f t="shared" si="56"/>
        <v>0</v>
      </c>
      <c r="Q105" s="57">
        <f t="shared" si="57"/>
        <v>0</v>
      </c>
      <c r="R105" s="57">
        <f t="shared" si="58"/>
        <v>0</v>
      </c>
      <c r="S105" s="57">
        <f t="shared" si="59"/>
        <v>562.73153757878481</v>
      </c>
      <c r="T105" s="59">
        <f t="shared" si="59"/>
        <v>3373.7936375480385</v>
      </c>
      <c r="U105" s="69">
        <f t="shared" si="60"/>
        <v>132.05819442782308</v>
      </c>
      <c r="V105" s="59">
        <f t="shared" si="53"/>
        <v>2937.5884682349147</v>
      </c>
      <c r="W105" s="169">
        <f t="shared" si="53"/>
        <v>23.856466379426276</v>
      </c>
      <c r="X105" s="170">
        <f t="shared" si="53"/>
        <v>21.080173175641342</v>
      </c>
      <c r="Y105" s="170">
        <f t="shared" si="53"/>
        <v>65.282200635194172</v>
      </c>
      <c r="Z105" s="170">
        <f t="shared" si="53"/>
        <v>4.3388794671541504</v>
      </c>
      <c r="AA105" s="170">
        <f t="shared" si="53"/>
        <v>0</v>
      </c>
      <c r="AB105" s="170">
        <f t="shared" si="53"/>
        <v>234.59431882318623</v>
      </c>
      <c r="AC105" s="170">
        <f t="shared" si="53"/>
        <v>30.345130407033356</v>
      </c>
      <c r="AD105" s="170">
        <f t="shared" si="53"/>
        <v>0</v>
      </c>
      <c r="AE105" s="170">
        <f t="shared" si="53"/>
        <v>15.362974693156795</v>
      </c>
      <c r="AF105" s="171">
        <f t="shared" si="53"/>
        <v>87.121554872755482</v>
      </c>
      <c r="AG105" s="279">
        <f t="shared" si="53"/>
        <v>0</v>
      </c>
      <c r="AH105" s="245">
        <f t="shared" si="53"/>
        <v>0</v>
      </c>
      <c r="AI105" s="390">
        <f t="shared" si="53"/>
        <v>580</v>
      </c>
      <c r="AJ105" s="174">
        <f t="shared" si="63"/>
        <v>49401.438875512235</v>
      </c>
      <c r="AK105" s="65">
        <f t="shared" si="61"/>
        <v>29630</v>
      </c>
      <c r="AL105" s="66">
        <f t="shared" si="61"/>
        <v>0</v>
      </c>
      <c r="AM105" s="447">
        <f t="shared" si="62"/>
        <v>60.326417849813367</v>
      </c>
      <c r="AN105" s="68">
        <f t="shared" si="54"/>
        <v>29630</v>
      </c>
    </row>
    <row r="106" spans="3:40" x14ac:dyDescent="0.2">
      <c r="C106" s="55" t="s">
        <v>53</v>
      </c>
      <c r="D106" s="56">
        <f t="shared" si="55"/>
        <v>15360</v>
      </c>
      <c r="E106" s="57">
        <f t="shared" si="52"/>
        <v>4544.0535517842218</v>
      </c>
      <c r="F106" s="57">
        <f t="shared" si="52"/>
        <v>10424.352603711648</v>
      </c>
      <c r="G106" s="57">
        <f t="shared" si="52"/>
        <v>0</v>
      </c>
      <c r="H106" s="57">
        <f t="shared" si="52"/>
        <v>0</v>
      </c>
      <c r="I106" s="57">
        <f t="shared" si="52"/>
        <v>0</v>
      </c>
      <c r="J106" s="57">
        <f t="shared" si="52"/>
        <v>0</v>
      </c>
      <c r="K106" s="57">
        <f t="shared" si="52"/>
        <v>594.59355597167371</v>
      </c>
      <c r="L106" s="57">
        <f t="shared" si="52"/>
        <v>4902.1849153176881</v>
      </c>
      <c r="M106" s="57">
        <f t="shared" si="52"/>
        <v>3449.6548660516014</v>
      </c>
      <c r="N106" s="57">
        <f t="shared" si="52"/>
        <v>1210</v>
      </c>
      <c r="O106" s="57">
        <f t="shared" si="56"/>
        <v>10858.674207548585</v>
      </c>
      <c r="P106" s="57">
        <f t="shared" si="56"/>
        <v>0</v>
      </c>
      <c r="Q106" s="57">
        <f t="shared" si="57"/>
        <v>0</v>
      </c>
      <c r="R106" s="57">
        <f t="shared" si="58"/>
        <v>0</v>
      </c>
      <c r="S106" s="57">
        <f t="shared" si="59"/>
        <v>562.73153757878481</v>
      </c>
      <c r="T106" s="59">
        <f t="shared" si="59"/>
        <v>3079.7936375480385</v>
      </c>
      <c r="U106" s="69">
        <f t="shared" si="60"/>
        <v>132.05819442782308</v>
      </c>
      <c r="V106" s="59">
        <f t="shared" si="53"/>
        <v>2937.5884682349147</v>
      </c>
      <c r="W106" s="169">
        <f t="shared" si="53"/>
        <v>23.856466379426276</v>
      </c>
      <c r="X106" s="170">
        <f t="shared" si="53"/>
        <v>21.080173175641342</v>
      </c>
      <c r="Y106" s="170">
        <f t="shared" si="53"/>
        <v>65.282200635194172</v>
      </c>
      <c r="Z106" s="170">
        <f t="shared" si="53"/>
        <v>4.3388794671541504</v>
      </c>
      <c r="AA106" s="170">
        <f t="shared" si="53"/>
        <v>0</v>
      </c>
      <c r="AB106" s="170">
        <f t="shared" si="53"/>
        <v>234.59431882318623</v>
      </c>
      <c r="AC106" s="170">
        <f t="shared" si="53"/>
        <v>30.345130407033356</v>
      </c>
      <c r="AD106" s="170">
        <f t="shared" si="53"/>
        <v>0</v>
      </c>
      <c r="AE106" s="170">
        <f t="shared" si="53"/>
        <v>15.362974693156795</v>
      </c>
      <c r="AF106" s="171">
        <f t="shared" si="53"/>
        <v>87.121554872755482</v>
      </c>
      <c r="AG106" s="279">
        <f t="shared" si="53"/>
        <v>0</v>
      </c>
      <c r="AH106" s="245">
        <f t="shared" si="53"/>
        <v>0</v>
      </c>
      <c r="AI106" s="390">
        <f t="shared" si="53"/>
        <v>2310</v>
      </c>
      <c r="AJ106" s="174">
        <f t="shared" si="63"/>
        <v>54986.03887551224</v>
      </c>
      <c r="AK106" s="65">
        <f t="shared" si="61"/>
        <v>32040</v>
      </c>
      <c r="AL106" s="66">
        <f t="shared" si="61"/>
        <v>0</v>
      </c>
      <c r="AM106" s="447">
        <f t="shared" si="62"/>
        <v>61.238335596380558</v>
      </c>
      <c r="AN106" s="68">
        <f t="shared" si="54"/>
        <v>32040</v>
      </c>
    </row>
    <row r="107" spans="3:40" ht="13.5" thickBot="1" x14ac:dyDescent="0.25">
      <c r="C107" s="44" t="s">
        <v>54</v>
      </c>
      <c r="D107" s="175">
        <f t="shared" si="55"/>
        <v>12020</v>
      </c>
      <c r="E107" s="176">
        <f t="shared" si="52"/>
        <v>3224.0535517842218</v>
      </c>
      <c r="F107" s="176">
        <f t="shared" si="52"/>
        <v>8954.352603711648</v>
      </c>
      <c r="G107" s="176">
        <f t="shared" si="52"/>
        <v>0</v>
      </c>
      <c r="H107" s="176">
        <f t="shared" si="52"/>
        <v>0</v>
      </c>
      <c r="I107" s="176">
        <f t="shared" si="52"/>
        <v>0</v>
      </c>
      <c r="J107" s="176">
        <f t="shared" si="52"/>
        <v>0</v>
      </c>
      <c r="K107" s="176">
        <f t="shared" si="52"/>
        <v>594.59355597167371</v>
      </c>
      <c r="L107" s="176">
        <f t="shared" si="52"/>
        <v>4622.1849153176881</v>
      </c>
      <c r="M107" s="176">
        <f t="shared" si="52"/>
        <v>3449.6548660516014</v>
      </c>
      <c r="N107" s="176">
        <f t="shared" si="52"/>
        <v>390</v>
      </c>
      <c r="O107" s="176">
        <f t="shared" si="56"/>
        <v>8414.2742075485858</v>
      </c>
      <c r="P107" s="176">
        <f t="shared" si="56"/>
        <v>0</v>
      </c>
      <c r="Q107" s="176">
        <f t="shared" si="57"/>
        <v>0</v>
      </c>
      <c r="R107" s="248">
        <f t="shared" si="58"/>
        <v>0</v>
      </c>
      <c r="S107" s="176">
        <f t="shared" si="59"/>
        <v>562.73153757878481</v>
      </c>
      <c r="T107" s="214">
        <f t="shared" si="59"/>
        <v>3061.7936375480385</v>
      </c>
      <c r="U107" s="88">
        <f t="shared" si="60"/>
        <v>132.05819442782308</v>
      </c>
      <c r="V107" s="214">
        <f t="shared" si="53"/>
        <v>2937.5884682349147</v>
      </c>
      <c r="W107" s="215">
        <f t="shared" si="53"/>
        <v>23.856466379426276</v>
      </c>
      <c r="X107" s="216">
        <f t="shared" si="53"/>
        <v>21.080173175641342</v>
      </c>
      <c r="Y107" s="216">
        <f t="shared" si="53"/>
        <v>65.282200635194172</v>
      </c>
      <c r="Z107" s="216">
        <f t="shared" si="53"/>
        <v>4.3388794671541504</v>
      </c>
      <c r="AA107" s="216">
        <f t="shared" si="53"/>
        <v>0</v>
      </c>
      <c r="AB107" s="216">
        <f t="shared" si="53"/>
        <v>234.59431882318623</v>
      </c>
      <c r="AC107" s="216">
        <f t="shared" si="53"/>
        <v>30.345130407033356</v>
      </c>
      <c r="AD107" s="216">
        <f t="shared" si="53"/>
        <v>0</v>
      </c>
      <c r="AE107" s="216">
        <f t="shared" si="53"/>
        <v>15.362974693156795</v>
      </c>
      <c r="AF107" s="217">
        <f t="shared" si="53"/>
        <v>87.121554872755482</v>
      </c>
      <c r="AG107" s="218">
        <f t="shared" si="53"/>
        <v>0</v>
      </c>
      <c r="AH107" s="219">
        <f t="shared" si="53"/>
        <v>0</v>
      </c>
      <c r="AI107" s="392">
        <f t="shared" si="53"/>
        <v>0</v>
      </c>
      <c r="AJ107" s="71">
        <f t="shared" si="63"/>
        <v>45293.638875512246</v>
      </c>
      <c r="AK107" s="91">
        <f t="shared" si="61"/>
        <v>34920</v>
      </c>
      <c r="AL107" s="92">
        <f t="shared" si="61"/>
        <v>0</v>
      </c>
      <c r="AM107" s="447">
        <f t="shared" si="62"/>
        <v>54.642919922780429</v>
      </c>
      <c r="AN107" s="94">
        <f t="shared" si="54"/>
        <v>34920</v>
      </c>
    </row>
    <row r="108" spans="3:40" ht="13.5" thickBot="1" x14ac:dyDescent="0.25">
      <c r="C108" s="95" t="s">
        <v>55</v>
      </c>
      <c r="D108" s="181">
        <f t="shared" ref="D108:AI108" si="64">SUM(D96:D107)</f>
        <v>168760</v>
      </c>
      <c r="E108" s="182">
        <f t="shared" si="64"/>
        <v>84798.642621410661</v>
      </c>
      <c r="F108" s="182">
        <f t="shared" si="64"/>
        <v>120842.23124453981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64"/>
        <v>0</v>
      </c>
      <c r="K108" s="183">
        <f t="shared" si="64"/>
        <v>7135.1226716600841</v>
      </c>
      <c r="L108" s="183">
        <f t="shared" si="64"/>
        <v>61476.218983812258</v>
      </c>
      <c r="M108" s="183">
        <f t="shared" si="64"/>
        <v>41855.858392619208</v>
      </c>
      <c r="N108" s="183">
        <f t="shared" si="64"/>
        <v>11360</v>
      </c>
      <c r="O108" s="183">
        <f>SUM(O96:O107)</f>
        <v>116374.89049058303</v>
      </c>
      <c r="P108" s="183">
        <f>SUM(P96:P107)</f>
        <v>0</v>
      </c>
      <c r="Q108" s="183">
        <f t="shared" si="64"/>
        <v>0</v>
      </c>
      <c r="R108" s="182">
        <f t="shared" si="64"/>
        <v>0</v>
      </c>
      <c r="S108" s="184">
        <f t="shared" si="64"/>
        <v>6752.7784509454177</v>
      </c>
      <c r="T108" s="220">
        <f t="shared" si="64"/>
        <v>37017.523650576462</v>
      </c>
      <c r="U108" s="221">
        <f t="shared" si="64"/>
        <v>1584.698333133877</v>
      </c>
      <c r="V108" s="99">
        <f t="shared" si="64"/>
        <v>35251.061618818967</v>
      </c>
      <c r="W108" s="222">
        <f t="shared" si="64"/>
        <v>286.2775965531153</v>
      </c>
      <c r="X108" s="223">
        <f t="shared" si="64"/>
        <v>252.96207810769604</v>
      </c>
      <c r="Y108" s="223">
        <f t="shared" si="64"/>
        <v>783.38640762233001</v>
      </c>
      <c r="Z108" s="223">
        <f t="shared" si="64"/>
        <v>52.066553605849805</v>
      </c>
      <c r="AA108" s="223">
        <f t="shared" si="64"/>
        <v>0</v>
      </c>
      <c r="AB108" s="223">
        <f t="shared" si="64"/>
        <v>2815.1318258782353</v>
      </c>
      <c r="AC108" s="223">
        <f t="shared" si="64"/>
        <v>364.14156488440034</v>
      </c>
      <c r="AD108" s="223">
        <f t="shared" si="64"/>
        <v>0</v>
      </c>
      <c r="AE108" s="223">
        <f t="shared" si="64"/>
        <v>184.35569631788152</v>
      </c>
      <c r="AF108" s="223">
        <f t="shared" si="64"/>
        <v>1045.4586584730657</v>
      </c>
      <c r="AG108" s="102">
        <f t="shared" si="64"/>
        <v>0</v>
      </c>
      <c r="AH108" s="187">
        <f t="shared" si="64"/>
        <v>0</v>
      </c>
      <c r="AI108" s="224">
        <f t="shared" si="64"/>
        <v>5040</v>
      </c>
      <c r="AJ108" s="50">
        <f>SUM(AJ96:AJ107)</f>
        <v>656373.26650614687</v>
      </c>
      <c r="AK108" s="107">
        <f>SUM(AK96:AK107)</f>
        <v>381690</v>
      </c>
      <c r="AL108" s="108">
        <f>SUM(AL96:AL107)</f>
        <v>0</v>
      </c>
      <c r="AM108" s="447">
        <f>(AJ108*100)/(AJ85+AN85)</f>
        <v>61.295022305690672</v>
      </c>
      <c r="AN108" s="110">
        <f t="shared" si="54"/>
        <v>381690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049" r:id="rId4">
          <objectPr defaultSize="0" r:id="rId5">
            <anchor moveWithCells="1" sizeWithCells="1">
              <from>
                <xdr:col>2</xdr:col>
                <xdr:colOff>723900</xdr:colOff>
                <xdr:row>0</xdr:row>
                <xdr:rowOff>228600</xdr:rowOff>
              </from>
              <to>
                <xdr:col>3</xdr:col>
                <xdr:colOff>771525</xdr:colOff>
                <xdr:row>3</xdr:row>
                <xdr:rowOff>190500</xdr:rowOff>
              </to>
            </anchor>
          </objectPr>
        </oleObject>
      </mc:Choice>
      <mc:Fallback>
        <oleObject progId="Word.Document.8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32" zoomScale="73" zoomScaleNormal="73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5" width="12.7109375" style="1" customWidth="1"/>
    <col min="16" max="16" width="12.7109375" style="1" hidden="1" customWidth="1"/>
    <col min="17" max="17" width="14.28515625" style="1" hidden="1" customWidth="1"/>
    <col min="18" max="32" width="12.7109375" style="1" customWidth="1"/>
    <col min="33" max="33" width="13.5703125" style="1" customWidth="1"/>
    <col min="34" max="38" width="12.7109375" style="1" customWidth="1"/>
    <col min="39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275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77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32" t="s">
        <v>185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862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39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240</v>
      </c>
      <c r="E8" s="57"/>
      <c r="F8" s="57">
        <v>490</v>
      </c>
      <c r="G8" s="57"/>
      <c r="H8" s="241"/>
      <c r="I8" s="241"/>
      <c r="J8" s="241"/>
      <c r="K8" s="57"/>
      <c r="L8" s="57">
        <v>360</v>
      </c>
      <c r="M8" s="57"/>
      <c r="N8" s="57"/>
      <c r="O8" s="57">
        <v>230</v>
      </c>
      <c r="P8" s="57"/>
      <c r="Q8" s="57"/>
      <c r="R8" s="57"/>
      <c r="S8" s="57"/>
      <c r="T8" s="57">
        <v>360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1680</v>
      </c>
      <c r="AK8" s="51">
        <v>3290</v>
      </c>
      <c r="AL8" s="52">
        <v>0</v>
      </c>
      <c r="AM8" s="53">
        <f t="shared" ref="AM8:AM20" si="2">(AJ8*100)/(AJ8+AN8)</f>
        <v>33.802816901408448</v>
      </c>
      <c r="AN8" s="54">
        <f t="shared" ref="AN8:AN20" si="3">AK8+AL8</f>
        <v>3290</v>
      </c>
    </row>
    <row r="9" spans="3:40" ht="26.25" customHeight="1" x14ac:dyDescent="0.2">
      <c r="C9" s="344" t="s">
        <v>44</v>
      </c>
      <c r="D9" s="57">
        <v>140</v>
      </c>
      <c r="E9" s="57"/>
      <c r="F9" s="57">
        <v>320</v>
      </c>
      <c r="G9" s="57"/>
      <c r="H9" s="241"/>
      <c r="I9" s="241"/>
      <c r="J9" s="241"/>
      <c r="K9" s="57"/>
      <c r="L9" s="57">
        <v>650</v>
      </c>
      <c r="M9" s="57"/>
      <c r="N9" s="57"/>
      <c r="O9" s="57">
        <v>610</v>
      </c>
      <c r="P9" s="57"/>
      <c r="Q9" s="57"/>
      <c r="R9" s="57"/>
      <c r="S9" s="57"/>
      <c r="T9" s="57">
        <v>180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1900</v>
      </c>
      <c r="AK9" s="65">
        <v>2210</v>
      </c>
      <c r="AL9" s="66">
        <v>0</v>
      </c>
      <c r="AM9" s="67">
        <f t="shared" si="2"/>
        <v>46.228710462287104</v>
      </c>
      <c r="AN9" s="68">
        <f t="shared" si="3"/>
        <v>2210</v>
      </c>
    </row>
    <row r="10" spans="3:40" ht="26.25" customHeight="1" x14ac:dyDescent="0.2">
      <c r="C10" s="345" t="s">
        <v>45</v>
      </c>
      <c r="D10" s="57">
        <v>280</v>
      </c>
      <c r="E10" s="57"/>
      <c r="F10" s="57">
        <v>620</v>
      </c>
      <c r="G10" s="57"/>
      <c r="H10" s="241"/>
      <c r="I10" s="241"/>
      <c r="J10" s="241"/>
      <c r="K10" s="57"/>
      <c r="L10" s="57">
        <v>650</v>
      </c>
      <c r="M10" s="57"/>
      <c r="N10" s="57"/>
      <c r="O10" s="57">
        <v>720</v>
      </c>
      <c r="P10" s="57"/>
      <c r="Q10" s="57"/>
      <c r="R10" s="57"/>
      <c r="S10" s="57"/>
      <c r="T10" s="57">
        <v>1160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3430</v>
      </c>
      <c r="AK10" s="65">
        <v>2790</v>
      </c>
      <c r="AL10" s="66">
        <v>0</v>
      </c>
      <c r="AM10" s="67">
        <f t="shared" si="2"/>
        <v>55.144694533762056</v>
      </c>
      <c r="AN10" s="68">
        <f t="shared" si="3"/>
        <v>2790</v>
      </c>
    </row>
    <row r="11" spans="3:40" ht="26.25" customHeight="1" x14ac:dyDescent="0.2">
      <c r="C11" s="345" t="s">
        <v>46</v>
      </c>
      <c r="D11" s="57">
        <v>140</v>
      </c>
      <c r="E11" s="57"/>
      <c r="F11" s="57">
        <v>620</v>
      </c>
      <c r="G11" s="57"/>
      <c r="H11" s="241"/>
      <c r="I11" s="241"/>
      <c r="J11" s="241"/>
      <c r="K11" s="57"/>
      <c r="L11" s="57">
        <v>750</v>
      </c>
      <c r="M11" s="57"/>
      <c r="N11" s="57"/>
      <c r="O11" s="57">
        <v>700</v>
      </c>
      <c r="P11" s="57"/>
      <c r="Q11" s="57"/>
      <c r="R11" s="57"/>
      <c r="S11" s="57"/>
      <c r="T11" s="57">
        <v>2220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4430</v>
      </c>
      <c r="AK11" s="65">
        <v>4230</v>
      </c>
      <c r="AL11" s="66">
        <v>0</v>
      </c>
      <c r="AM11" s="67">
        <f t="shared" si="2"/>
        <v>51.15473441108545</v>
      </c>
      <c r="AN11" s="68">
        <f t="shared" si="3"/>
        <v>4230</v>
      </c>
    </row>
    <row r="12" spans="3:40" ht="26.25" customHeight="1" x14ac:dyDescent="0.2">
      <c r="C12" s="346" t="s">
        <v>47</v>
      </c>
      <c r="D12" s="57">
        <v>320</v>
      </c>
      <c r="E12" s="57"/>
      <c r="F12" s="57">
        <v>1010</v>
      </c>
      <c r="G12" s="57"/>
      <c r="H12" s="241"/>
      <c r="I12" s="241"/>
      <c r="J12" s="241"/>
      <c r="K12" s="57"/>
      <c r="L12" s="57">
        <v>670</v>
      </c>
      <c r="M12" s="57"/>
      <c r="N12" s="57"/>
      <c r="O12" s="57">
        <v>650</v>
      </c>
      <c r="P12" s="57"/>
      <c r="Q12" s="57"/>
      <c r="R12" s="57"/>
      <c r="S12" s="57"/>
      <c r="T12" s="57">
        <v>1400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4050</v>
      </c>
      <c r="AK12" s="65">
        <v>3220</v>
      </c>
      <c r="AL12" s="66">
        <v>0</v>
      </c>
      <c r="AM12" s="67">
        <f t="shared" si="2"/>
        <v>55.708390646492433</v>
      </c>
      <c r="AN12" s="68">
        <f t="shared" si="3"/>
        <v>3220</v>
      </c>
    </row>
    <row r="13" spans="3:40" ht="26.25" customHeight="1" x14ac:dyDescent="0.2">
      <c r="C13" s="344" t="s">
        <v>48</v>
      </c>
      <c r="D13" s="57">
        <v>240</v>
      </c>
      <c r="E13" s="57"/>
      <c r="F13" s="57">
        <v>2210</v>
      </c>
      <c r="G13" s="57"/>
      <c r="H13" s="241"/>
      <c r="I13" s="241"/>
      <c r="J13" s="241"/>
      <c r="K13" s="57"/>
      <c r="L13" s="57">
        <v>1290</v>
      </c>
      <c r="M13" s="57"/>
      <c r="N13" s="57"/>
      <c r="O13" s="57">
        <v>1960</v>
      </c>
      <c r="P13" s="57"/>
      <c r="Q13" s="57"/>
      <c r="R13" s="57"/>
      <c r="S13" s="57"/>
      <c r="T13" s="57">
        <v>3100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8800</v>
      </c>
      <c r="AK13" s="78">
        <v>11030</v>
      </c>
      <c r="AL13" s="79">
        <v>0</v>
      </c>
      <c r="AM13" s="80">
        <f t="shared" si="2"/>
        <v>44.37720625315179</v>
      </c>
      <c r="AN13" s="81">
        <f t="shared" si="3"/>
        <v>11030</v>
      </c>
    </row>
    <row r="14" spans="3:40" ht="26.25" customHeight="1" x14ac:dyDescent="0.2">
      <c r="C14" s="345" t="s">
        <v>49</v>
      </c>
      <c r="D14" s="57">
        <v>540</v>
      </c>
      <c r="E14" s="57"/>
      <c r="F14" s="57">
        <v>3010</v>
      </c>
      <c r="G14" s="57"/>
      <c r="H14" s="241"/>
      <c r="I14" s="241"/>
      <c r="J14" s="241"/>
      <c r="K14" s="57"/>
      <c r="L14" s="57">
        <v>1360</v>
      </c>
      <c r="M14" s="57"/>
      <c r="N14" s="57"/>
      <c r="O14" s="57">
        <v>3040</v>
      </c>
      <c r="P14" s="57"/>
      <c r="Q14" s="57"/>
      <c r="R14" s="57"/>
      <c r="S14" s="57"/>
      <c r="T14" s="57">
        <v>3640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11590</v>
      </c>
      <c r="AK14" s="65">
        <v>15060</v>
      </c>
      <c r="AL14" s="66">
        <v>0</v>
      </c>
      <c r="AM14" s="67">
        <f t="shared" si="2"/>
        <v>43.489681050656664</v>
      </c>
      <c r="AN14" s="68">
        <f t="shared" si="3"/>
        <v>15060</v>
      </c>
    </row>
    <row r="15" spans="3:40" ht="26.25" customHeight="1" x14ac:dyDescent="0.2">
      <c r="C15" s="344" t="s">
        <v>50</v>
      </c>
      <c r="D15" s="57">
        <v>960</v>
      </c>
      <c r="E15" s="57"/>
      <c r="F15" s="57">
        <v>2510</v>
      </c>
      <c r="G15" s="57"/>
      <c r="H15" s="241"/>
      <c r="I15" s="241"/>
      <c r="J15" s="241"/>
      <c r="K15" s="57"/>
      <c r="L15" s="57">
        <v>1110</v>
      </c>
      <c r="M15" s="57"/>
      <c r="N15" s="57"/>
      <c r="O15" s="57">
        <v>3720</v>
      </c>
      <c r="P15" s="57"/>
      <c r="Q15" s="57"/>
      <c r="R15" s="57"/>
      <c r="S15" s="57"/>
      <c r="T15" s="57">
        <v>2300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10600</v>
      </c>
      <c r="AK15" s="65">
        <v>18260</v>
      </c>
      <c r="AL15" s="66">
        <v>0</v>
      </c>
      <c r="AM15" s="67">
        <f t="shared" si="2"/>
        <v>36.729036729036729</v>
      </c>
      <c r="AN15" s="68">
        <f t="shared" si="3"/>
        <v>18260</v>
      </c>
    </row>
    <row r="16" spans="3:40" ht="26.25" customHeight="1" x14ac:dyDescent="0.2">
      <c r="C16" s="345" t="s">
        <v>51</v>
      </c>
      <c r="D16" s="57">
        <v>500</v>
      </c>
      <c r="E16" s="57"/>
      <c r="F16" s="57">
        <v>1560</v>
      </c>
      <c r="G16" s="57"/>
      <c r="H16" s="241"/>
      <c r="I16" s="241"/>
      <c r="J16" s="241"/>
      <c r="K16" s="57"/>
      <c r="L16" s="57">
        <v>640</v>
      </c>
      <c r="M16" s="57"/>
      <c r="N16" s="57"/>
      <c r="O16" s="57">
        <v>680</v>
      </c>
      <c r="P16" s="57"/>
      <c r="Q16" s="57"/>
      <c r="R16" s="57"/>
      <c r="S16" s="57"/>
      <c r="T16" s="57">
        <v>1480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4860</v>
      </c>
      <c r="AK16" s="65">
        <v>4560</v>
      </c>
      <c r="AL16" s="66">
        <v>0</v>
      </c>
      <c r="AM16" s="67">
        <f t="shared" si="2"/>
        <v>51.592356687898089</v>
      </c>
      <c r="AN16" s="68">
        <f t="shared" si="3"/>
        <v>4560</v>
      </c>
    </row>
    <row r="17" spans="3:40" ht="26.25" customHeight="1" x14ac:dyDescent="0.2">
      <c r="C17" s="345" t="s">
        <v>52</v>
      </c>
      <c r="D17" s="57">
        <v>220</v>
      </c>
      <c r="E17" s="57"/>
      <c r="F17" s="57">
        <v>680</v>
      </c>
      <c r="G17" s="57"/>
      <c r="H17" s="241"/>
      <c r="I17" s="241"/>
      <c r="J17" s="241"/>
      <c r="K17" s="57"/>
      <c r="L17" s="57">
        <v>820</v>
      </c>
      <c r="M17" s="57"/>
      <c r="N17" s="57"/>
      <c r="O17" s="57">
        <v>1420</v>
      </c>
      <c r="P17" s="57"/>
      <c r="Q17" s="57"/>
      <c r="R17" s="57"/>
      <c r="S17" s="57"/>
      <c r="T17" s="57">
        <v>3960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7100</v>
      </c>
      <c r="AK17" s="65">
        <v>3440</v>
      </c>
      <c r="AL17" s="66">
        <v>0</v>
      </c>
      <c r="AM17" s="67">
        <f t="shared" si="2"/>
        <v>67.362428842504741</v>
      </c>
      <c r="AN17" s="68">
        <f t="shared" si="3"/>
        <v>3440</v>
      </c>
    </row>
    <row r="18" spans="3:40" ht="26.25" customHeight="1" x14ac:dyDescent="0.2">
      <c r="C18" s="344" t="s">
        <v>53</v>
      </c>
      <c r="D18" s="57">
        <v>380</v>
      </c>
      <c r="E18" s="57"/>
      <c r="F18" s="57">
        <v>1130</v>
      </c>
      <c r="G18" s="57"/>
      <c r="H18" s="241"/>
      <c r="I18" s="241"/>
      <c r="J18" s="241"/>
      <c r="K18" s="57"/>
      <c r="L18" s="57">
        <v>470</v>
      </c>
      <c r="M18" s="57"/>
      <c r="N18" s="57"/>
      <c r="O18" s="57">
        <v>1050</v>
      </c>
      <c r="P18" s="57"/>
      <c r="Q18" s="57"/>
      <c r="R18" s="57"/>
      <c r="S18" s="57"/>
      <c r="T18" s="57">
        <v>980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4010</v>
      </c>
      <c r="AK18" s="65">
        <v>2080</v>
      </c>
      <c r="AL18" s="66">
        <v>0</v>
      </c>
      <c r="AM18" s="67">
        <f t="shared" si="2"/>
        <v>65.8456486042693</v>
      </c>
      <c r="AN18" s="68">
        <f t="shared" si="3"/>
        <v>2080</v>
      </c>
    </row>
    <row r="19" spans="3:40" ht="26.25" customHeight="1" thickBot="1" x14ac:dyDescent="0.25">
      <c r="C19" s="347" t="s">
        <v>54</v>
      </c>
      <c r="D19" s="57">
        <v>300</v>
      </c>
      <c r="E19" s="57"/>
      <c r="F19" s="57">
        <v>940</v>
      </c>
      <c r="G19" s="57"/>
      <c r="H19" s="569"/>
      <c r="I19" s="569"/>
      <c r="J19" s="569"/>
      <c r="K19" s="57"/>
      <c r="L19" s="57">
        <v>370</v>
      </c>
      <c r="M19" s="57"/>
      <c r="N19" s="57"/>
      <c r="O19" s="57">
        <v>1830</v>
      </c>
      <c r="P19" s="57"/>
      <c r="Q19" s="57"/>
      <c r="R19" s="57"/>
      <c r="S19" s="57"/>
      <c r="T19" s="57">
        <v>960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4400</v>
      </c>
      <c r="AK19" s="405">
        <v>4390</v>
      </c>
      <c r="AL19" s="406">
        <v>0</v>
      </c>
      <c r="AM19" s="93">
        <f t="shared" si="2"/>
        <v>50.056882821387944</v>
      </c>
      <c r="AN19" s="94">
        <f t="shared" si="3"/>
        <v>4390</v>
      </c>
    </row>
    <row r="20" spans="3:40" ht="26.25" customHeight="1" thickBot="1" x14ac:dyDescent="0.25">
      <c r="C20" s="95" t="s">
        <v>55</v>
      </c>
      <c r="D20" s="181">
        <f t="shared" ref="D20:AL20" si="5">SUM(D8:D19)</f>
        <v>4260</v>
      </c>
      <c r="E20" s="182">
        <f t="shared" si="5"/>
        <v>0</v>
      </c>
      <c r="F20" s="182">
        <f t="shared" si="5"/>
        <v>15100</v>
      </c>
      <c r="G20" s="182">
        <f t="shared" si="5"/>
        <v>0</v>
      </c>
      <c r="H20" s="407">
        <f t="shared" si="5"/>
        <v>0</v>
      </c>
      <c r="I20" s="407">
        <f t="shared" si="5"/>
        <v>0</v>
      </c>
      <c r="J20" s="407">
        <f t="shared" si="5"/>
        <v>0</v>
      </c>
      <c r="K20" s="182">
        <f t="shared" si="5"/>
        <v>0</v>
      </c>
      <c r="L20" s="182">
        <f t="shared" si="5"/>
        <v>9140</v>
      </c>
      <c r="M20" s="182">
        <f t="shared" si="5"/>
        <v>0</v>
      </c>
      <c r="N20" s="182">
        <f t="shared" si="5"/>
        <v>0</v>
      </c>
      <c r="O20" s="182">
        <f t="shared" si="5"/>
        <v>16610</v>
      </c>
      <c r="P20" s="407">
        <f t="shared" si="5"/>
        <v>0</v>
      </c>
      <c r="Q20" s="407">
        <f t="shared" si="5"/>
        <v>0</v>
      </c>
      <c r="R20" s="182">
        <f t="shared" si="5"/>
        <v>0</v>
      </c>
      <c r="S20" s="182">
        <f t="shared" si="5"/>
        <v>0</v>
      </c>
      <c r="T20" s="184">
        <f t="shared" si="5"/>
        <v>21740</v>
      </c>
      <c r="U20" s="408">
        <f>SUM(U8:U19)</f>
        <v>0</v>
      </c>
      <c r="V20" s="220">
        <f t="shared" si="5"/>
        <v>0</v>
      </c>
      <c r="W20" s="233">
        <f t="shared" si="5"/>
        <v>0</v>
      </c>
      <c r="X20" s="409">
        <f t="shared" si="5"/>
        <v>0</v>
      </c>
      <c r="Y20" s="409">
        <f t="shared" ref="Y20:AE20" si="6">SUM(Y8:Y19)</f>
        <v>0</v>
      </c>
      <c r="Z20" s="409">
        <f t="shared" si="6"/>
        <v>0</v>
      </c>
      <c r="AA20" s="409">
        <f t="shared" si="6"/>
        <v>0</v>
      </c>
      <c r="AB20" s="409">
        <f t="shared" si="6"/>
        <v>0</v>
      </c>
      <c r="AC20" s="409">
        <f t="shared" si="6"/>
        <v>0</v>
      </c>
      <c r="AD20" s="409">
        <f t="shared" si="6"/>
        <v>0</v>
      </c>
      <c r="AE20" s="409">
        <f t="shared" si="6"/>
        <v>0</v>
      </c>
      <c r="AF20" s="409">
        <f t="shared" si="5"/>
        <v>0</v>
      </c>
      <c r="AG20" s="104">
        <f t="shared" si="5"/>
        <v>0</v>
      </c>
      <c r="AH20" s="410">
        <f t="shared" si="5"/>
        <v>0</v>
      </c>
      <c r="AI20" s="191">
        <f t="shared" si="5"/>
        <v>0</v>
      </c>
      <c r="AJ20" s="106">
        <f t="shared" si="5"/>
        <v>66850</v>
      </c>
      <c r="AK20" s="411">
        <f t="shared" si="5"/>
        <v>74560</v>
      </c>
      <c r="AL20" s="547">
        <f t="shared" si="5"/>
        <v>0</v>
      </c>
      <c r="AM20" s="109">
        <f t="shared" si="2"/>
        <v>47.273884449473165</v>
      </c>
      <c r="AN20" s="110">
        <f t="shared" si="3"/>
        <v>74560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 - BALME.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77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thickBot="1" x14ac:dyDescent="0.3">
      <c r="C29" s="458" t="s">
        <v>43</v>
      </c>
      <c r="D29" s="543">
        <f>Foglio2!D5</f>
        <v>0</v>
      </c>
      <c r="E29" s="614"/>
      <c r="F29" s="544"/>
      <c r="G29" s="614"/>
      <c r="H29" s="542"/>
      <c r="I29" s="542"/>
      <c r="J29" s="542"/>
      <c r="K29" s="461"/>
      <c r="L29" s="461"/>
      <c r="M29" s="462"/>
      <c r="N29" s="461"/>
      <c r="O29" s="461"/>
      <c r="P29" s="459"/>
      <c r="Q29" s="459"/>
      <c r="R29" s="464"/>
      <c r="S29" s="624"/>
      <c r="T29" s="625"/>
      <c r="U29" s="636">
        <f>SUM(W29:AF29)</f>
        <v>0</v>
      </c>
      <c r="V29" s="642">
        <v>0</v>
      </c>
      <c r="W29" s="639">
        <v>0</v>
      </c>
      <c r="X29" s="596">
        <v>0</v>
      </c>
      <c r="Y29" s="596">
        <v>0</v>
      </c>
      <c r="Z29" s="596">
        <v>0</v>
      </c>
      <c r="AA29" s="596"/>
      <c r="AB29" s="596">
        <v>0</v>
      </c>
      <c r="AC29" s="596">
        <v>0</v>
      </c>
      <c r="AD29" s="596"/>
      <c r="AE29" s="596">
        <v>0</v>
      </c>
      <c r="AF29" s="615">
        <v>0</v>
      </c>
      <c r="AG29" s="460"/>
      <c r="AH29" s="460"/>
      <c r="AI29" s="550"/>
      <c r="AJ29" s="465">
        <v>0</v>
      </c>
      <c r="AK29" s="466">
        <v>0</v>
      </c>
      <c r="AL29" s="467">
        <v>0</v>
      </c>
      <c r="AM29" s="468"/>
      <c r="AN29" s="469"/>
    </row>
    <row r="30" spans="3:40" ht="26.25" customHeight="1" thickBot="1" x14ac:dyDescent="0.3">
      <c r="C30" s="55" t="s">
        <v>44</v>
      </c>
      <c r="D30" s="459"/>
      <c r="E30" s="457"/>
      <c r="F30" s="460"/>
      <c r="G30" s="457"/>
      <c r="H30" s="460"/>
      <c r="I30" s="460"/>
      <c r="J30" s="460"/>
      <c r="K30" s="461"/>
      <c r="L30" s="461"/>
      <c r="M30" s="462"/>
      <c r="N30" s="461"/>
      <c r="O30" s="461"/>
      <c r="P30" s="460"/>
      <c r="Q30" s="460"/>
      <c r="R30" s="457"/>
      <c r="S30" s="457"/>
      <c r="T30" s="463"/>
      <c r="U30" s="636">
        <f t="shared" ref="U30:U39" si="7">SUM(W30:AF30)</f>
        <v>0</v>
      </c>
      <c r="V30" s="643">
        <v>0</v>
      </c>
      <c r="W30" s="640">
        <v>0</v>
      </c>
      <c r="X30" s="532">
        <v>0</v>
      </c>
      <c r="Y30" s="532">
        <v>0</v>
      </c>
      <c r="Z30" s="532">
        <v>0</v>
      </c>
      <c r="AA30" s="532"/>
      <c r="AB30" s="532">
        <v>0</v>
      </c>
      <c r="AC30" s="532">
        <v>0</v>
      </c>
      <c r="AD30" s="532"/>
      <c r="AE30" s="532">
        <v>0</v>
      </c>
      <c r="AF30" s="532">
        <v>0</v>
      </c>
      <c r="AG30" s="548"/>
      <c r="AH30" s="549"/>
      <c r="AI30" s="551"/>
      <c r="AJ30" s="132">
        <f t="shared" ref="AJ30:AJ39" si="8">SUM(D30:T30)</f>
        <v>0</v>
      </c>
      <c r="AK30" s="133"/>
      <c r="AL30" s="134"/>
      <c r="AM30" s="135" t="e">
        <f t="shared" ref="AM30:AM41" si="9">(AJ30*100)/(AJ30+AN30)</f>
        <v>#DIV/0!</v>
      </c>
      <c r="AN30" s="136">
        <f t="shared" ref="AN30:AN41" si="10">AK30+AL30</f>
        <v>0</v>
      </c>
    </row>
    <row r="31" spans="3:40" ht="26.25" customHeight="1" thickBot="1" x14ac:dyDescent="0.3">
      <c r="C31" s="44" t="s">
        <v>45</v>
      </c>
      <c r="D31" s="459"/>
      <c r="E31" s="457"/>
      <c r="F31" s="460"/>
      <c r="G31" s="457"/>
      <c r="H31" s="460"/>
      <c r="I31" s="460"/>
      <c r="J31" s="460"/>
      <c r="K31" s="461"/>
      <c r="L31" s="461"/>
      <c r="M31" s="462"/>
      <c r="N31" s="461"/>
      <c r="O31" s="461"/>
      <c r="P31" s="460"/>
      <c r="Q31" s="460"/>
      <c r="R31" s="457"/>
      <c r="S31" s="457"/>
      <c r="T31" s="463"/>
      <c r="U31" s="636">
        <f t="shared" si="7"/>
        <v>0</v>
      </c>
      <c r="V31" s="643">
        <v>0</v>
      </c>
      <c r="W31" s="640">
        <v>0</v>
      </c>
      <c r="X31" s="532">
        <v>0</v>
      </c>
      <c r="Y31" s="532">
        <v>0</v>
      </c>
      <c r="Z31" s="532">
        <v>0</v>
      </c>
      <c r="AA31" s="532"/>
      <c r="AB31" s="532">
        <v>0</v>
      </c>
      <c r="AC31" s="532">
        <v>0</v>
      </c>
      <c r="AD31" s="532"/>
      <c r="AE31" s="532">
        <v>0</v>
      </c>
      <c r="AF31" s="532">
        <v>0</v>
      </c>
      <c r="AG31" s="548"/>
      <c r="AH31" s="549"/>
      <c r="AI31" s="551"/>
      <c r="AJ31" s="132">
        <f t="shared" si="8"/>
        <v>0</v>
      </c>
      <c r="AK31" s="133"/>
      <c r="AL31" s="134"/>
      <c r="AM31" s="135" t="e">
        <f t="shared" si="9"/>
        <v>#DIV/0!</v>
      </c>
      <c r="AN31" s="136">
        <f t="shared" si="10"/>
        <v>0</v>
      </c>
    </row>
    <row r="32" spans="3:40" ht="26.25" customHeight="1" thickBot="1" x14ac:dyDescent="0.3">
      <c r="C32" s="44" t="s">
        <v>46</v>
      </c>
      <c r="D32" s="459"/>
      <c r="E32" s="457"/>
      <c r="F32" s="460"/>
      <c r="G32" s="457"/>
      <c r="H32" s="460"/>
      <c r="I32" s="460"/>
      <c r="J32" s="460"/>
      <c r="K32" s="461"/>
      <c r="L32" s="461"/>
      <c r="M32" s="462"/>
      <c r="N32" s="461"/>
      <c r="O32" s="461"/>
      <c r="P32" s="460"/>
      <c r="Q32" s="460"/>
      <c r="R32" s="457"/>
      <c r="S32" s="461"/>
      <c r="T32" s="463"/>
      <c r="U32" s="636">
        <f t="shared" si="7"/>
        <v>0</v>
      </c>
      <c r="V32" s="643">
        <v>0</v>
      </c>
      <c r="W32" s="640">
        <v>0</v>
      </c>
      <c r="X32" s="532">
        <v>0</v>
      </c>
      <c r="Y32" s="532">
        <v>0</v>
      </c>
      <c r="Z32" s="532">
        <v>0</v>
      </c>
      <c r="AA32" s="532"/>
      <c r="AB32" s="532">
        <v>0</v>
      </c>
      <c r="AC32" s="532">
        <v>0</v>
      </c>
      <c r="AD32" s="532"/>
      <c r="AE32" s="532">
        <v>0</v>
      </c>
      <c r="AF32" s="532">
        <v>0</v>
      </c>
      <c r="AG32" s="548"/>
      <c r="AH32" s="549"/>
      <c r="AI32" s="551"/>
      <c r="AJ32" s="132">
        <f t="shared" si="8"/>
        <v>0</v>
      </c>
      <c r="AK32" s="133"/>
      <c r="AL32" s="134"/>
      <c r="AM32" s="135" t="e">
        <f t="shared" si="9"/>
        <v>#DIV/0!</v>
      </c>
      <c r="AN32" s="136">
        <f t="shared" si="10"/>
        <v>0</v>
      </c>
    </row>
    <row r="33" spans="2:41" ht="26.25" customHeight="1" thickBot="1" x14ac:dyDescent="0.3">
      <c r="C33" s="72" t="s">
        <v>47</v>
      </c>
      <c r="D33" s="459"/>
      <c r="E33" s="457"/>
      <c r="F33" s="460"/>
      <c r="G33" s="457"/>
      <c r="H33" s="460"/>
      <c r="I33" s="460"/>
      <c r="J33" s="460"/>
      <c r="K33" s="461"/>
      <c r="L33" s="461"/>
      <c r="M33" s="462"/>
      <c r="N33" s="461"/>
      <c r="O33" s="461"/>
      <c r="P33" s="460"/>
      <c r="Q33" s="460"/>
      <c r="R33" s="457"/>
      <c r="S33" s="461"/>
      <c r="T33" s="463"/>
      <c r="U33" s="636">
        <f t="shared" si="7"/>
        <v>0</v>
      </c>
      <c r="V33" s="643">
        <v>0</v>
      </c>
      <c r="W33" s="640">
        <v>0</v>
      </c>
      <c r="X33" s="532">
        <v>0</v>
      </c>
      <c r="Y33" s="532">
        <v>0</v>
      </c>
      <c r="Z33" s="532">
        <v>0</v>
      </c>
      <c r="AA33" s="532"/>
      <c r="AB33" s="532">
        <v>0</v>
      </c>
      <c r="AC33" s="532">
        <v>0</v>
      </c>
      <c r="AD33" s="532"/>
      <c r="AE33" s="532">
        <v>0</v>
      </c>
      <c r="AF33" s="532">
        <v>0</v>
      </c>
      <c r="AG33" s="548"/>
      <c r="AH33" s="549"/>
      <c r="AI33" s="551"/>
      <c r="AJ33" s="132">
        <f t="shared" si="8"/>
        <v>0</v>
      </c>
      <c r="AK33" s="133"/>
      <c r="AL33" s="134"/>
      <c r="AM33" s="135" t="e">
        <f t="shared" si="9"/>
        <v>#DIV/0!</v>
      </c>
      <c r="AN33" s="136">
        <f t="shared" si="10"/>
        <v>0</v>
      </c>
    </row>
    <row r="34" spans="2:41" ht="26.25" customHeight="1" thickBot="1" x14ac:dyDescent="0.3">
      <c r="C34" s="73" t="s">
        <v>48</v>
      </c>
      <c r="D34" s="459"/>
      <c r="E34" s="457"/>
      <c r="F34" s="460"/>
      <c r="G34" s="457"/>
      <c r="H34" s="460"/>
      <c r="I34" s="460"/>
      <c r="J34" s="460"/>
      <c r="K34" s="461"/>
      <c r="L34" s="461"/>
      <c r="M34" s="462"/>
      <c r="N34" s="461"/>
      <c r="O34" s="461"/>
      <c r="P34" s="460"/>
      <c r="Q34" s="460"/>
      <c r="R34" s="457"/>
      <c r="S34" s="461"/>
      <c r="T34" s="463"/>
      <c r="U34" s="636">
        <f t="shared" si="7"/>
        <v>0</v>
      </c>
      <c r="V34" s="643">
        <v>0</v>
      </c>
      <c r="W34" s="640">
        <v>0</v>
      </c>
      <c r="X34" s="532">
        <v>0</v>
      </c>
      <c r="Y34" s="532">
        <v>0</v>
      </c>
      <c r="Z34" s="532">
        <v>0</v>
      </c>
      <c r="AA34" s="532"/>
      <c r="AB34" s="532">
        <v>0</v>
      </c>
      <c r="AC34" s="532">
        <v>0</v>
      </c>
      <c r="AD34" s="532"/>
      <c r="AE34" s="532">
        <v>0</v>
      </c>
      <c r="AF34" s="532">
        <v>0</v>
      </c>
      <c r="AG34" s="548"/>
      <c r="AH34" s="549"/>
      <c r="AI34" s="551"/>
      <c r="AJ34" s="132">
        <f t="shared" si="8"/>
        <v>0</v>
      </c>
      <c r="AK34" s="138"/>
      <c r="AL34" s="139"/>
      <c r="AM34" s="140" t="e">
        <f t="shared" si="9"/>
        <v>#DIV/0!</v>
      </c>
      <c r="AN34" s="141">
        <f t="shared" si="10"/>
        <v>0</v>
      </c>
    </row>
    <row r="35" spans="2:41" ht="26.25" customHeight="1" thickBot="1" x14ac:dyDescent="0.3">
      <c r="C35" s="44" t="s">
        <v>49</v>
      </c>
      <c r="D35" s="459"/>
      <c r="E35" s="457"/>
      <c r="F35" s="460"/>
      <c r="G35" s="457"/>
      <c r="H35" s="460"/>
      <c r="I35" s="460"/>
      <c r="J35" s="460"/>
      <c r="K35" s="461"/>
      <c r="L35" s="461"/>
      <c r="M35" s="462"/>
      <c r="N35" s="461"/>
      <c r="O35" s="461"/>
      <c r="P35" s="460"/>
      <c r="Q35" s="460"/>
      <c r="R35" s="457"/>
      <c r="S35" s="461"/>
      <c r="T35" s="463"/>
      <c r="U35" s="636">
        <f t="shared" si="7"/>
        <v>0</v>
      </c>
      <c r="V35" s="643">
        <v>0</v>
      </c>
      <c r="W35" s="640">
        <v>0</v>
      </c>
      <c r="X35" s="532">
        <v>0</v>
      </c>
      <c r="Y35" s="532">
        <v>0</v>
      </c>
      <c r="Z35" s="532">
        <v>0</v>
      </c>
      <c r="AA35" s="532"/>
      <c r="AB35" s="532">
        <v>0</v>
      </c>
      <c r="AC35" s="532">
        <v>0</v>
      </c>
      <c r="AD35" s="532"/>
      <c r="AE35" s="532">
        <v>0</v>
      </c>
      <c r="AF35" s="532">
        <v>0</v>
      </c>
      <c r="AG35" s="548"/>
      <c r="AH35" s="549"/>
      <c r="AI35" s="551"/>
      <c r="AJ35" s="132">
        <f t="shared" si="8"/>
        <v>0</v>
      </c>
      <c r="AK35" s="133"/>
      <c r="AL35" s="134"/>
      <c r="AM35" s="135" t="e">
        <f t="shared" si="9"/>
        <v>#DIV/0!</v>
      </c>
      <c r="AN35" s="136">
        <f t="shared" si="10"/>
        <v>0</v>
      </c>
    </row>
    <row r="36" spans="2:41" ht="26.25" customHeight="1" thickBot="1" x14ac:dyDescent="0.3">
      <c r="C36" s="55" t="s">
        <v>50</v>
      </c>
      <c r="D36" s="459"/>
      <c r="E36" s="457"/>
      <c r="F36" s="460"/>
      <c r="G36" s="457"/>
      <c r="H36" s="460"/>
      <c r="I36" s="460"/>
      <c r="J36" s="460"/>
      <c r="K36" s="461"/>
      <c r="L36" s="461"/>
      <c r="M36" s="462"/>
      <c r="N36" s="461"/>
      <c r="O36" s="461"/>
      <c r="P36" s="460"/>
      <c r="Q36" s="460"/>
      <c r="R36" s="457"/>
      <c r="S36" s="461"/>
      <c r="T36" s="463"/>
      <c r="U36" s="636">
        <f t="shared" si="7"/>
        <v>0</v>
      </c>
      <c r="V36" s="643">
        <v>0</v>
      </c>
      <c r="W36" s="640">
        <v>0</v>
      </c>
      <c r="X36" s="532">
        <v>0</v>
      </c>
      <c r="Y36" s="532">
        <v>0</v>
      </c>
      <c r="Z36" s="532">
        <v>0</v>
      </c>
      <c r="AA36" s="532"/>
      <c r="AB36" s="532">
        <v>0</v>
      </c>
      <c r="AC36" s="532">
        <v>0</v>
      </c>
      <c r="AD36" s="532"/>
      <c r="AE36" s="532">
        <v>0</v>
      </c>
      <c r="AF36" s="532">
        <v>0</v>
      </c>
      <c r="AG36" s="548"/>
      <c r="AH36" s="549"/>
      <c r="AI36" s="551"/>
      <c r="AJ36" s="132">
        <f t="shared" si="8"/>
        <v>0</v>
      </c>
      <c r="AK36" s="133"/>
      <c r="AL36" s="134"/>
      <c r="AM36" s="135" t="e">
        <f>(AJ36*100)/(AJ36+AN36)</f>
        <v>#DIV/0!</v>
      </c>
      <c r="AN36" s="136">
        <f t="shared" si="10"/>
        <v>0</v>
      </c>
    </row>
    <row r="37" spans="2:41" ht="26.25" customHeight="1" thickBot="1" x14ac:dyDescent="0.3">
      <c r="C37" s="44" t="s">
        <v>51</v>
      </c>
      <c r="D37" s="459"/>
      <c r="E37" s="457"/>
      <c r="F37" s="460"/>
      <c r="G37" s="457"/>
      <c r="H37" s="460"/>
      <c r="I37" s="460"/>
      <c r="J37" s="460"/>
      <c r="K37" s="461"/>
      <c r="L37" s="461"/>
      <c r="M37" s="462"/>
      <c r="N37" s="461"/>
      <c r="O37" s="461"/>
      <c r="P37" s="460"/>
      <c r="Q37" s="460"/>
      <c r="R37" s="457"/>
      <c r="S37" s="461"/>
      <c r="T37" s="463"/>
      <c r="U37" s="636">
        <f t="shared" si="7"/>
        <v>0</v>
      </c>
      <c r="V37" s="643">
        <v>0</v>
      </c>
      <c r="W37" s="640">
        <v>0</v>
      </c>
      <c r="X37" s="532">
        <v>0</v>
      </c>
      <c r="Y37" s="532">
        <v>0</v>
      </c>
      <c r="Z37" s="532">
        <v>0</v>
      </c>
      <c r="AA37" s="532"/>
      <c r="AB37" s="532">
        <v>0</v>
      </c>
      <c r="AC37" s="532">
        <v>0</v>
      </c>
      <c r="AD37" s="532"/>
      <c r="AE37" s="532">
        <v>0</v>
      </c>
      <c r="AF37" s="532">
        <v>0</v>
      </c>
      <c r="AG37" s="548"/>
      <c r="AH37" s="549"/>
      <c r="AI37" s="551"/>
      <c r="AJ37" s="132">
        <f t="shared" si="8"/>
        <v>0</v>
      </c>
      <c r="AK37" s="133"/>
      <c r="AL37" s="134"/>
      <c r="AM37" s="135" t="e">
        <f>(AJ37*100)/(AJ37+AN37)</f>
        <v>#DIV/0!</v>
      </c>
      <c r="AN37" s="136">
        <f>AK37+AL37</f>
        <v>0</v>
      </c>
    </row>
    <row r="38" spans="2:41" ht="26.25" customHeight="1" thickBot="1" x14ac:dyDescent="0.3">
      <c r="C38" s="44" t="s">
        <v>52</v>
      </c>
      <c r="D38" s="459"/>
      <c r="E38" s="457"/>
      <c r="F38" s="460"/>
      <c r="G38" s="457"/>
      <c r="H38" s="460"/>
      <c r="I38" s="460"/>
      <c r="J38" s="460"/>
      <c r="K38" s="461"/>
      <c r="L38" s="461"/>
      <c r="M38" s="462"/>
      <c r="N38" s="461"/>
      <c r="O38" s="461"/>
      <c r="P38" s="460"/>
      <c r="Q38" s="460"/>
      <c r="R38" s="457"/>
      <c r="S38" s="461"/>
      <c r="T38" s="463"/>
      <c r="U38" s="636">
        <f t="shared" si="7"/>
        <v>0</v>
      </c>
      <c r="V38" s="643">
        <v>0</v>
      </c>
      <c r="W38" s="640">
        <v>0</v>
      </c>
      <c r="X38" s="532">
        <v>0</v>
      </c>
      <c r="Y38" s="532">
        <v>0</v>
      </c>
      <c r="Z38" s="532">
        <v>0</v>
      </c>
      <c r="AA38" s="532"/>
      <c r="AB38" s="532">
        <v>0</v>
      </c>
      <c r="AC38" s="532">
        <v>0</v>
      </c>
      <c r="AD38" s="532"/>
      <c r="AE38" s="532">
        <v>0</v>
      </c>
      <c r="AF38" s="532">
        <v>0</v>
      </c>
      <c r="AG38" s="548"/>
      <c r="AH38" s="549"/>
      <c r="AI38" s="551"/>
      <c r="AJ38" s="132">
        <f t="shared" si="8"/>
        <v>0</v>
      </c>
      <c r="AK38" s="133"/>
      <c r="AL38" s="134"/>
      <c r="AM38" s="135" t="e">
        <f t="shared" si="9"/>
        <v>#DIV/0!</v>
      </c>
      <c r="AN38" s="136">
        <f t="shared" si="10"/>
        <v>0</v>
      </c>
    </row>
    <row r="39" spans="2:41" ht="26.25" customHeight="1" thickBot="1" x14ac:dyDescent="0.3">
      <c r="C39" s="55" t="s">
        <v>53</v>
      </c>
      <c r="D39" s="459"/>
      <c r="E39" s="457"/>
      <c r="F39" s="460"/>
      <c r="G39" s="457"/>
      <c r="H39" s="460"/>
      <c r="I39" s="460"/>
      <c r="J39" s="460"/>
      <c r="K39" s="461"/>
      <c r="L39" s="461"/>
      <c r="M39" s="462"/>
      <c r="N39" s="461"/>
      <c r="O39" s="461"/>
      <c r="P39" s="663"/>
      <c r="Q39" s="663"/>
      <c r="R39" s="461"/>
      <c r="S39" s="461"/>
      <c r="T39" s="463"/>
      <c r="U39" s="636">
        <f t="shared" si="7"/>
        <v>0</v>
      </c>
      <c r="V39" s="643">
        <v>0</v>
      </c>
      <c r="W39" s="640">
        <v>0</v>
      </c>
      <c r="X39" s="532">
        <v>0</v>
      </c>
      <c r="Y39" s="532">
        <v>0</v>
      </c>
      <c r="Z39" s="532">
        <v>0</v>
      </c>
      <c r="AA39" s="532"/>
      <c r="AB39" s="532">
        <v>0</v>
      </c>
      <c r="AC39" s="532">
        <v>0</v>
      </c>
      <c r="AD39" s="532"/>
      <c r="AE39" s="532">
        <v>0</v>
      </c>
      <c r="AF39" s="532">
        <v>0</v>
      </c>
      <c r="AG39" s="548"/>
      <c r="AH39" s="549"/>
      <c r="AI39" s="551"/>
      <c r="AJ39" s="132">
        <f t="shared" si="8"/>
        <v>0</v>
      </c>
      <c r="AK39" s="133"/>
      <c r="AL39" s="134"/>
      <c r="AM39" s="135" t="e">
        <f t="shared" si="9"/>
        <v>#DIV/0!</v>
      </c>
      <c r="AN39" s="136">
        <f>AK39+AL39</f>
        <v>0</v>
      </c>
    </row>
    <row r="40" spans="2:41" ht="26.25" customHeight="1" thickBot="1" x14ac:dyDescent="0.3">
      <c r="C40" s="72" t="s">
        <v>54</v>
      </c>
      <c r="D40" s="626"/>
      <c r="E40" s="627"/>
      <c r="F40" s="628"/>
      <c r="G40" s="627"/>
      <c r="H40" s="628"/>
      <c r="I40" s="628"/>
      <c r="J40" s="628"/>
      <c r="K40" s="629"/>
      <c r="L40" s="629"/>
      <c r="M40" s="630"/>
      <c r="N40" s="629"/>
      <c r="O40" s="629"/>
      <c r="P40" s="664"/>
      <c r="Q40" s="664"/>
      <c r="R40" s="629"/>
      <c r="S40" s="629"/>
      <c r="T40" s="631"/>
      <c r="U40" s="636">
        <f>SUM(W40:AF40)</f>
        <v>0</v>
      </c>
      <c r="V40" s="644">
        <v>0</v>
      </c>
      <c r="W40" s="641">
        <v>0</v>
      </c>
      <c r="X40" s="632">
        <v>0</v>
      </c>
      <c r="Y40" s="632">
        <v>0</v>
      </c>
      <c r="Z40" s="632">
        <v>0</v>
      </c>
      <c r="AA40" s="632"/>
      <c r="AB40" s="632">
        <v>0</v>
      </c>
      <c r="AC40" s="632">
        <v>0</v>
      </c>
      <c r="AD40" s="632"/>
      <c r="AE40" s="632">
        <v>0</v>
      </c>
      <c r="AF40" s="632">
        <v>0</v>
      </c>
      <c r="AG40" s="633"/>
      <c r="AH40" s="634"/>
      <c r="AI40" s="635"/>
      <c r="AJ40" s="137">
        <f>SUM(D40:T40)</f>
        <v>0</v>
      </c>
      <c r="AK40" s="286"/>
      <c r="AL40" s="287"/>
      <c r="AM40" s="142" t="e">
        <f t="shared" si="9"/>
        <v>#DIV/0!</v>
      </c>
      <c r="AN40" s="143">
        <f t="shared" si="10"/>
        <v>0</v>
      </c>
    </row>
    <row r="41" spans="2:41" ht="26.25" customHeight="1" thickBot="1" x14ac:dyDescent="0.25">
      <c r="C41" s="374" t="s">
        <v>55</v>
      </c>
      <c r="D41" s="288">
        <f t="shared" ref="D41:AI41" si="11">SUM(D29:D40)</f>
        <v>0</v>
      </c>
      <c r="E41" s="289">
        <f t="shared" si="11"/>
        <v>0</v>
      </c>
      <c r="F41" s="400">
        <f t="shared" si="11"/>
        <v>0</v>
      </c>
      <c r="G41" s="289">
        <f t="shared" si="11"/>
        <v>0</v>
      </c>
      <c r="H41" s="400">
        <f t="shared" si="11"/>
        <v>0</v>
      </c>
      <c r="I41" s="400">
        <f t="shared" si="11"/>
        <v>0</v>
      </c>
      <c r="J41" s="400">
        <f t="shared" si="11"/>
        <v>0</v>
      </c>
      <c r="K41" s="289">
        <f t="shared" si="11"/>
        <v>0</v>
      </c>
      <c r="L41" s="289">
        <f t="shared" si="11"/>
        <v>0</v>
      </c>
      <c r="M41" s="289">
        <f t="shared" si="11"/>
        <v>0</v>
      </c>
      <c r="N41" s="289">
        <f t="shared" si="11"/>
        <v>0</v>
      </c>
      <c r="O41" s="375">
        <f t="shared" si="11"/>
        <v>0</v>
      </c>
      <c r="P41" s="400">
        <f t="shared" si="11"/>
        <v>0</v>
      </c>
      <c r="Q41" s="400">
        <f t="shared" si="11"/>
        <v>0</v>
      </c>
      <c r="R41" s="289">
        <f>SUM(R29:R40)</f>
        <v>0</v>
      </c>
      <c r="S41" s="289">
        <f t="shared" si="11"/>
        <v>0</v>
      </c>
      <c r="T41" s="290">
        <f t="shared" si="11"/>
        <v>0</v>
      </c>
      <c r="U41" s="291">
        <f>SUM(U29:U40)</f>
        <v>0</v>
      </c>
      <c r="V41" s="292">
        <f t="shared" si="11"/>
        <v>0</v>
      </c>
      <c r="W41" s="386">
        <f t="shared" si="11"/>
        <v>0</v>
      </c>
      <c r="X41" s="293">
        <f t="shared" si="11"/>
        <v>0</v>
      </c>
      <c r="Y41" s="293">
        <f t="shared" si="11"/>
        <v>0</v>
      </c>
      <c r="Z41" s="293">
        <f t="shared" si="11"/>
        <v>0</v>
      </c>
      <c r="AA41" s="293">
        <f t="shared" si="11"/>
        <v>0</v>
      </c>
      <c r="AB41" s="293">
        <f t="shared" si="11"/>
        <v>0</v>
      </c>
      <c r="AC41" s="293">
        <f t="shared" si="11"/>
        <v>0</v>
      </c>
      <c r="AD41" s="293">
        <f t="shared" si="11"/>
        <v>0</v>
      </c>
      <c r="AE41" s="293">
        <f t="shared" si="11"/>
        <v>0</v>
      </c>
      <c r="AF41" s="384">
        <f t="shared" si="11"/>
        <v>0</v>
      </c>
      <c r="AG41" s="383">
        <f t="shared" si="11"/>
        <v>0</v>
      </c>
      <c r="AH41" s="294">
        <f t="shared" si="11"/>
        <v>0</v>
      </c>
      <c r="AI41" s="295">
        <f t="shared" si="11"/>
        <v>0</v>
      </c>
      <c r="AJ41" s="144">
        <f>SUM(D41:T41)</f>
        <v>0</v>
      </c>
      <c r="AK41" s="296">
        <f>SUM(AK29:AK40)</f>
        <v>0</v>
      </c>
      <c r="AL41" s="297">
        <f>SUM(AL29:AL40)</f>
        <v>0</v>
      </c>
      <c r="AM41" s="145" t="e">
        <f t="shared" si="9"/>
        <v>#DIV/0!</v>
      </c>
      <c r="AN41" s="298">
        <f t="shared" si="10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C24</f>
        <v>RACCOLTA DIFFERENZIATA ANNO 2017  - BALME.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77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468"/>
      <c r="AN50" s="469"/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12">SUM(D51:T51)</f>
        <v>0</v>
      </c>
      <c r="AK51" s="133"/>
      <c r="AL51" s="134"/>
      <c r="AM51" s="135" t="e">
        <f t="shared" ref="AM51:AM56" si="13">(AJ51*100)/(AJ51+AN51)</f>
        <v>#DIV/0!</v>
      </c>
      <c r="AN51" s="136">
        <f t="shared" ref="AN51:AN57" si="14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12"/>
        <v>0</v>
      </c>
      <c r="AK52" s="133"/>
      <c r="AL52" s="134"/>
      <c r="AM52" s="135" t="e">
        <f t="shared" si="13"/>
        <v>#DIV/0!</v>
      </c>
      <c r="AN52" s="136">
        <f t="shared" si="14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12"/>
        <v>0</v>
      </c>
      <c r="AK53" s="133"/>
      <c r="AL53" s="134"/>
      <c r="AM53" s="135" t="e">
        <f t="shared" si="13"/>
        <v>#DIV/0!</v>
      </c>
      <c r="AN53" s="136">
        <f t="shared" si="14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12"/>
        <v>0</v>
      </c>
      <c r="AK54" s="133"/>
      <c r="AL54" s="134"/>
      <c r="AM54" s="135" t="e">
        <f t="shared" si="13"/>
        <v>#DIV/0!</v>
      </c>
      <c r="AN54" s="136">
        <f t="shared" si="14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12"/>
        <v>0</v>
      </c>
      <c r="AK55" s="138"/>
      <c r="AL55" s="139"/>
      <c r="AM55" s="140" t="e">
        <f t="shared" si="13"/>
        <v>#DIV/0!</v>
      </c>
      <c r="AN55" s="141">
        <f t="shared" si="14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12"/>
        <v>0</v>
      </c>
      <c r="AK56" s="133"/>
      <c r="AL56" s="134"/>
      <c r="AM56" s="135" t="e">
        <f t="shared" si="13"/>
        <v>#DIV/0!</v>
      </c>
      <c r="AN56" s="136">
        <f t="shared" si="14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12"/>
        <v>0</v>
      </c>
      <c r="AK57" s="133"/>
      <c r="AL57" s="134"/>
      <c r="AM57" s="135" t="e">
        <f>(AJ57*100)/(AJ57+AN57)</f>
        <v>#DIV/0!</v>
      </c>
      <c r="AN57" s="136">
        <f t="shared" si="14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1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12"/>
        <v>0</v>
      </c>
      <c r="AK59" s="133"/>
      <c r="AL59" s="134"/>
      <c r="AM59" s="135" t="e">
        <f t="shared" ref="AM59:AM62" si="15">(AJ59*100)/(AJ59+AN59)</f>
        <v>#DIV/0!</v>
      </c>
      <c r="AN59" s="136">
        <f t="shared" ref="AN59" si="16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12"/>
        <v>0</v>
      </c>
      <c r="AK60" s="133"/>
      <c r="AL60" s="134"/>
      <c r="AM60" s="135" t="e">
        <f t="shared" si="15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15"/>
        <v>#DIV/0!</v>
      </c>
      <c r="AN61" s="143">
        <f t="shared" ref="AN61:AN62" si="17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18">SUM(D50:D61)</f>
        <v>0</v>
      </c>
      <c r="E62" s="289">
        <f t="shared" si="18"/>
        <v>0</v>
      </c>
      <c r="F62" s="400">
        <f t="shared" si="18"/>
        <v>0</v>
      </c>
      <c r="G62" s="289">
        <f t="shared" si="18"/>
        <v>0</v>
      </c>
      <c r="H62" s="400">
        <f t="shared" si="18"/>
        <v>0</v>
      </c>
      <c r="I62" s="400">
        <f t="shared" si="18"/>
        <v>0</v>
      </c>
      <c r="J62" s="400">
        <f t="shared" si="18"/>
        <v>0</v>
      </c>
      <c r="K62" s="289">
        <f t="shared" si="18"/>
        <v>0</v>
      </c>
      <c r="L62" s="289">
        <f t="shared" si="18"/>
        <v>0</v>
      </c>
      <c r="M62" s="289">
        <f t="shared" si="18"/>
        <v>0</v>
      </c>
      <c r="N62" s="289">
        <f t="shared" si="18"/>
        <v>0</v>
      </c>
      <c r="O62" s="375">
        <f t="shared" si="18"/>
        <v>0</v>
      </c>
      <c r="P62" s="400">
        <f t="shared" si="18"/>
        <v>0</v>
      </c>
      <c r="Q62" s="400">
        <f t="shared" si="18"/>
        <v>0</v>
      </c>
      <c r="R62" s="289">
        <f>SUM(R50:R61)</f>
        <v>0</v>
      </c>
      <c r="S62" s="289">
        <f t="shared" ref="S62:T62" si="19">SUM(S50:S61)</f>
        <v>0</v>
      </c>
      <c r="T62" s="290">
        <f t="shared" si="19"/>
        <v>0</v>
      </c>
      <c r="U62" s="291">
        <f>SUM(U50:U61)</f>
        <v>0</v>
      </c>
      <c r="V62" s="292">
        <f t="shared" ref="V62:AI62" si="20">SUM(V50:V61)</f>
        <v>0</v>
      </c>
      <c r="W62" s="386">
        <f t="shared" si="20"/>
        <v>0</v>
      </c>
      <c r="X62" s="293">
        <f t="shared" si="20"/>
        <v>0</v>
      </c>
      <c r="Y62" s="293">
        <f t="shared" si="20"/>
        <v>0</v>
      </c>
      <c r="Z62" s="293">
        <f t="shared" si="20"/>
        <v>0</v>
      </c>
      <c r="AA62" s="293">
        <f t="shared" si="20"/>
        <v>0</v>
      </c>
      <c r="AB62" s="293">
        <f t="shared" si="20"/>
        <v>0</v>
      </c>
      <c r="AC62" s="293">
        <f t="shared" si="20"/>
        <v>0</v>
      </c>
      <c r="AD62" s="293">
        <f t="shared" si="20"/>
        <v>0</v>
      </c>
      <c r="AE62" s="293">
        <f t="shared" si="20"/>
        <v>0</v>
      </c>
      <c r="AF62" s="384">
        <f t="shared" si="20"/>
        <v>0</v>
      </c>
      <c r="AG62" s="383">
        <f t="shared" si="20"/>
        <v>0</v>
      </c>
      <c r="AH62" s="294">
        <f t="shared" si="20"/>
        <v>0</v>
      </c>
      <c r="AI62" s="295">
        <f t="shared" si="20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15"/>
        <v>#DIV/0!</v>
      </c>
      <c r="AN62" s="298">
        <f t="shared" si="17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 - BALME.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77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240</v>
      </c>
      <c r="E73" s="248">
        <f t="shared" ref="E73:T73" si="21">E29+E8+E50</f>
        <v>0</v>
      </c>
      <c r="F73" s="248">
        <f t="shared" si="21"/>
        <v>490</v>
      </c>
      <c r="G73" s="248">
        <f t="shared" si="21"/>
        <v>0</v>
      </c>
      <c r="H73" s="659">
        <f t="shared" si="21"/>
        <v>0</v>
      </c>
      <c r="I73" s="659">
        <f t="shared" si="21"/>
        <v>0</v>
      </c>
      <c r="J73" s="659">
        <f t="shared" si="21"/>
        <v>0</v>
      </c>
      <c r="K73" s="248">
        <f t="shared" si="21"/>
        <v>0</v>
      </c>
      <c r="L73" s="248">
        <f t="shared" si="21"/>
        <v>360</v>
      </c>
      <c r="M73" s="248">
        <f t="shared" si="21"/>
        <v>0</v>
      </c>
      <c r="N73" s="248">
        <f t="shared" si="21"/>
        <v>0</v>
      </c>
      <c r="O73" s="248">
        <f t="shared" si="21"/>
        <v>230</v>
      </c>
      <c r="P73" s="248">
        <f t="shared" si="21"/>
        <v>0</v>
      </c>
      <c r="Q73" s="248">
        <f t="shared" si="21"/>
        <v>0</v>
      </c>
      <c r="R73" s="248">
        <f t="shared" si="21"/>
        <v>0</v>
      </c>
      <c r="S73" s="248">
        <f t="shared" si="21"/>
        <v>0</v>
      </c>
      <c r="T73" s="605">
        <f t="shared" si="21"/>
        <v>360</v>
      </c>
      <c r="U73" s="213">
        <f>SUM(W73:AF73)</f>
        <v>0</v>
      </c>
      <c r="V73" s="49">
        <f>V29+V8+V50</f>
        <v>0</v>
      </c>
      <c r="W73" s="606">
        <f>W29+W8+W50</f>
        <v>0</v>
      </c>
      <c r="X73" s="602">
        <f t="shared" ref="X73:AF73" si="22">X29+X8+X50</f>
        <v>0</v>
      </c>
      <c r="Y73" s="602">
        <f t="shared" si="22"/>
        <v>0</v>
      </c>
      <c r="Z73" s="602">
        <f t="shared" si="22"/>
        <v>0</v>
      </c>
      <c r="AA73" s="602">
        <f t="shared" si="22"/>
        <v>0</v>
      </c>
      <c r="AB73" s="602">
        <f t="shared" si="22"/>
        <v>0</v>
      </c>
      <c r="AC73" s="602">
        <f t="shared" si="22"/>
        <v>0</v>
      </c>
      <c r="AD73" s="602">
        <f t="shared" si="22"/>
        <v>0</v>
      </c>
      <c r="AE73" s="602">
        <f t="shared" si="22"/>
        <v>0</v>
      </c>
      <c r="AF73" s="602">
        <f t="shared" si="22"/>
        <v>0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1680</v>
      </c>
      <c r="AK73" s="609">
        <f>AK8</f>
        <v>3290</v>
      </c>
      <c r="AL73" s="52">
        <f>AL8</f>
        <v>0</v>
      </c>
      <c r="AM73" s="610">
        <f t="shared" ref="AM73:AM85" si="23">(AJ73*100)/(AJ73+AN73)</f>
        <v>33.802816901408448</v>
      </c>
      <c r="AN73" s="612">
        <f t="shared" ref="AN73:AN85" si="24">AK73+AL73</f>
        <v>3290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25">D30+D9+D51</f>
        <v>140</v>
      </c>
      <c r="E74" s="57">
        <f t="shared" si="25"/>
        <v>0</v>
      </c>
      <c r="F74" s="57">
        <f t="shared" si="25"/>
        <v>320</v>
      </c>
      <c r="G74" s="57">
        <f t="shared" si="25"/>
        <v>0</v>
      </c>
      <c r="H74" s="569">
        <f t="shared" si="25"/>
        <v>0</v>
      </c>
      <c r="I74" s="569">
        <f t="shared" si="25"/>
        <v>0</v>
      </c>
      <c r="J74" s="569">
        <f t="shared" si="25"/>
        <v>0</v>
      </c>
      <c r="K74" s="57">
        <f t="shared" si="25"/>
        <v>0</v>
      </c>
      <c r="L74" s="57">
        <f t="shared" si="25"/>
        <v>650</v>
      </c>
      <c r="M74" s="57">
        <f t="shared" si="25"/>
        <v>0</v>
      </c>
      <c r="N74" s="57">
        <f t="shared" si="25"/>
        <v>0</v>
      </c>
      <c r="O74" s="57">
        <f t="shared" si="25"/>
        <v>610</v>
      </c>
      <c r="P74" s="57">
        <f t="shared" si="25"/>
        <v>0</v>
      </c>
      <c r="Q74" s="57">
        <f t="shared" si="25"/>
        <v>0</v>
      </c>
      <c r="R74" s="57">
        <f t="shared" si="25"/>
        <v>0</v>
      </c>
      <c r="S74" s="57">
        <f t="shared" si="25"/>
        <v>0</v>
      </c>
      <c r="T74" s="59">
        <f t="shared" si="25"/>
        <v>180</v>
      </c>
      <c r="U74" s="69">
        <f t="shared" ref="U74:U84" si="26">SUM(W74:AF74)</f>
        <v>0</v>
      </c>
      <c r="V74" s="61">
        <f t="shared" ref="V74:AI84" si="27">V30+V9+V51</f>
        <v>0</v>
      </c>
      <c r="W74" s="607">
        <f t="shared" si="27"/>
        <v>0</v>
      </c>
      <c r="X74" s="170">
        <f t="shared" si="27"/>
        <v>0</v>
      </c>
      <c r="Y74" s="170">
        <f t="shared" si="27"/>
        <v>0</v>
      </c>
      <c r="Z74" s="170">
        <f t="shared" si="27"/>
        <v>0</v>
      </c>
      <c r="AA74" s="170">
        <f t="shared" si="27"/>
        <v>0</v>
      </c>
      <c r="AB74" s="170">
        <f t="shared" si="27"/>
        <v>0</v>
      </c>
      <c r="AC74" s="170">
        <f t="shared" si="27"/>
        <v>0</v>
      </c>
      <c r="AD74" s="170">
        <f t="shared" si="27"/>
        <v>0</v>
      </c>
      <c r="AE74" s="170">
        <f t="shared" si="27"/>
        <v>0</v>
      </c>
      <c r="AF74" s="170">
        <f t="shared" si="27"/>
        <v>0</v>
      </c>
      <c r="AG74" s="245">
        <f t="shared" si="27"/>
        <v>0</v>
      </c>
      <c r="AH74" s="245">
        <f t="shared" si="27"/>
        <v>0</v>
      </c>
      <c r="AI74" s="395">
        <f t="shared" si="27"/>
        <v>0</v>
      </c>
      <c r="AJ74" s="64">
        <f t="shared" ref="AJ74:AJ84" si="28">SUM(D74:T74)</f>
        <v>1900</v>
      </c>
      <c r="AK74" s="256">
        <f t="shared" ref="AK74:AL84" si="29">AK9</f>
        <v>2210</v>
      </c>
      <c r="AL74" s="66">
        <f t="shared" si="29"/>
        <v>0</v>
      </c>
      <c r="AM74" s="611">
        <f t="shared" si="23"/>
        <v>46.228710462287104</v>
      </c>
      <c r="AN74" s="613">
        <f t="shared" si="24"/>
        <v>2210</v>
      </c>
      <c r="AO74" s="209"/>
    </row>
    <row r="75" spans="2:41" ht="26.25" customHeight="1" x14ac:dyDescent="0.2">
      <c r="B75" s="208"/>
      <c r="C75" s="345" t="s">
        <v>45</v>
      </c>
      <c r="D75" s="242">
        <f t="shared" si="25"/>
        <v>280</v>
      </c>
      <c r="E75" s="57">
        <f t="shared" si="25"/>
        <v>0</v>
      </c>
      <c r="F75" s="57">
        <f t="shared" si="25"/>
        <v>620</v>
      </c>
      <c r="G75" s="57">
        <f t="shared" si="25"/>
        <v>0</v>
      </c>
      <c r="H75" s="569">
        <f t="shared" si="25"/>
        <v>0</v>
      </c>
      <c r="I75" s="569">
        <f t="shared" si="25"/>
        <v>0</v>
      </c>
      <c r="J75" s="569">
        <f t="shared" si="25"/>
        <v>0</v>
      </c>
      <c r="K75" s="57">
        <f t="shared" si="25"/>
        <v>0</v>
      </c>
      <c r="L75" s="57">
        <f t="shared" si="25"/>
        <v>650</v>
      </c>
      <c r="M75" s="57">
        <f t="shared" si="25"/>
        <v>0</v>
      </c>
      <c r="N75" s="57">
        <f t="shared" si="25"/>
        <v>0</v>
      </c>
      <c r="O75" s="57">
        <f t="shared" si="25"/>
        <v>720</v>
      </c>
      <c r="P75" s="57">
        <f t="shared" si="25"/>
        <v>0</v>
      </c>
      <c r="Q75" s="57">
        <f t="shared" si="25"/>
        <v>0</v>
      </c>
      <c r="R75" s="57">
        <f t="shared" si="25"/>
        <v>0</v>
      </c>
      <c r="S75" s="57">
        <f t="shared" si="25"/>
        <v>0</v>
      </c>
      <c r="T75" s="59">
        <f t="shared" si="25"/>
        <v>1160</v>
      </c>
      <c r="U75" s="69">
        <f t="shared" si="26"/>
        <v>0</v>
      </c>
      <c r="V75" s="61">
        <f t="shared" si="27"/>
        <v>0</v>
      </c>
      <c r="W75" s="607">
        <f t="shared" si="27"/>
        <v>0</v>
      </c>
      <c r="X75" s="170">
        <f t="shared" si="27"/>
        <v>0</v>
      </c>
      <c r="Y75" s="170">
        <f t="shared" si="27"/>
        <v>0</v>
      </c>
      <c r="Z75" s="170">
        <f t="shared" si="27"/>
        <v>0</v>
      </c>
      <c r="AA75" s="170">
        <f t="shared" si="27"/>
        <v>0</v>
      </c>
      <c r="AB75" s="170">
        <f t="shared" si="27"/>
        <v>0</v>
      </c>
      <c r="AC75" s="170">
        <f t="shared" si="27"/>
        <v>0</v>
      </c>
      <c r="AD75" s="170">
        <f t="shared" si="27"/>
        <v>0</v>
      </c>
      <c r="AE75" s="170">
        <f t="shared" si="27"/>
        <v>0</v>
      </c>
      <c r="AF75" s="170">
        <f t="shared" si="27"/>
        <v>0</v>
      </c>
      <c r="AG75" s="245">
        <f t="shared" si="27"/>
        <v>0</v>
      </c>
      <c r="AH75" s="245">
        <f t="shared" si="27"/>
        <v>0</v>
      </c>
      <c r="AI75" s="395">
        <f t="shared" si="27"/>
        <v>0</v>
      </c>
      <c r="AJ75" s="64">
        <f t="shared" si="28"/>
        <v>3430</v>
      </c>
      <c r="AK75" s="256">
        <f t="shared" si="29"/>
        <v>2790</v>
      </c>
      <c r="AL75" s="66">
        <f t="shared" si="29"/>
        <v>0</v>
      </c>
      <c r="AM75" s="611">
        <f t="shared" si="23"/>
        <v>55.144694533762056</v>
      </c>
      <c r="AN75" s="613">
        <f t="shared" si="24"/>
        <v>2790</v>
      </c>
      <c r="AO75" s="209"/>
    </row>
    <row r="76" spans="2:41" ht="26.25" customHeight="1" x14ac:dyDescent="0.2">
      <c r="B76" s="208"/>
      <c r="C76" s="345" t="s">
        <v>46</v>
      </c>
      <c r="D76" s="242">
        <f t="shared" si="25"/>
        <v>140</v>
      </c>
      <c r="E76" s="57">
        <f t="shared" si="25"/>
        <v>0</v>
      </c>
      <c r="F76" s="57">
        <f t="shared" si="25"/>
        <v>620</v>
      </c>
      <c r="G76" s="57">
        <f t="shared" si="25"/>
        <v>0</v>
      </c>
      <c r="H76" s="569">
        <f t="shared" si="25"/>
        <v>0</v>
      </c>
      <c r="I76" s="569">
        <f t="shared" si="25"/>
        <v>0</v>
      </c>
      <c r="J76" s="569">
        <f t="shared" si="25"/>
        <v>0</v>
      </c>
      <c r="K76" s="57">
        <f t="shared" si="25"/>
        <v>0</v>
      </c>
      <c r="L76" s="57">
        <f t="shared" si="25"/>
        <v>750</v>
      </c>
      <c r="M76" s="57">
        <f t="shared" si="25"/>
        <v>0</v>
      </c>
      <c r="N76" s="57">
        <f t="shared" si="25"/>
        <v>0</v>
      </c>
      <c r="O76" s="57">
        <f t="shared" si="25"/>
        <v>700</v>
      </c>
      <c r="P76" s="57">
        <f t="shared" si="25"/>
        <v>0</v>
      </c>
      <c r="Q76" s="57">
        <f t="shared" si="25"/>
        <v>0</v>
      </c>
      <c r="R76" s="57">
        <f t="shared" si="25"/>
        <v>0</v>
      </c>
      <c r="S76" s="57">
        <f t="shared" si="25"/>
        <v>0</v>
      </c>
      <c r="T76" s="59">
        <f t="shared" si="25"/>
        <v>2220</v>
      </c>
      <c r="U76" s="69">
        <f t="shared" si="26"/>
        <v>0</v>
      </c>
      <c r="V76" s="61">
        <f t="shared" si="27"/>
        <v>0</v>
      </c>
      <c r="W76" s="607">
        <f t="shared" si="27"/>
        <v>0</v>
      </c>
      <c r="X76" s="170">
        <f t="shared" si="27"/>
        <v>0</v>
      </c>
      <c r="Y76" s="170">
        <f t="shared" si="27"/>
        <v>0</v>
      </c>
      <c r="Z76" s="170">
        <f t="shared" si="27"/>
        <v>0</v>
      </c>
      <c r="AA76" s="170">
        <f t="shared" si="27"/>
        <v>0</v>
      </c>
      <c r="AB76" s="170">
        <f t="shared" si="27"/>
        <v>0</v>
      </c>
      <c r="AC76" s="170">
        <f t="shared" si="27"/>
        <v>0</v>
      </c>
      <c r="AD76" s="170">
        <f t="shared" si="27"/>
        <v>0</v>
      </c>
      <c r="AE76" s="170">
        <f t="shared" si="27"/>
        <v>0</v>
      </c>
      <c r="AF76" s="170">
        <f t="shared" si="27"/>
        <v>0</v>
      </c>
      <c r="AG76" s="245">
        <f t="shared" si="27"/>
        <v>0</v>
      </c>
      <c r="AH76" s="245">
        <f t="shared" si="27"/>
        <v>0</v>
      </c>
      <c r="AI76" s="395">
        <f t="shared" si="27"/>
        <v>0</v>
      </c>
      <c r="AJ76" s="64">
        <f t="shared" si="28"/>
        <v>4430</v>
      </c>
      <c r="AK76" s="256">
        <f t="shared" si="29"/>
        <v>4230</v>
      </c>
      <c r="AL76" s="66">
        <f t="shared" si="29"/>
        <v>0</v>
      </c>
      <c r="AM76" s="611">
        <f t="shared" si="23"/>
        <v>51.15473441108545</v>
      </c>
      <c r="AN76" s="613">
        <f t="shared" si="24"/>
        <v>4230</v>
      </c>
      <c r="AO76" s="209"/>
    </row>
    <row r="77" spans="2:41" ht="26.25" customHeight="1" x14ac:dyDescent="0.2">
      <c r="B77" s="208"/>
      <c r="C77" s="346" t="s">
        <v>47</v>
      </c>
      <c r="D77" s="242">
        <f t="shared" si="25"/>
        <v>320</v>
      </c>
      <c r="E77" s="57">
        <f t="shared" si="25"/>
        <v>0</v>
      </c>
      <c r="F77" s="57">
        <f t="shared" si="25"/>
        <v>1010</v>
      </c>
      <c r="G77" s="57">
        <f t="shared" si="25"/>
        <v>0</v>
      </c>
      <c r="H77" s="569">
        <f t="shared" si="25"/>
        <v>0</v>
      </c>
      <c r="I77" s="569">
        <f t="shared" si="25"/>
        <v>0</v>
      </c>
      <c r="J77" s="569">
        <f t="shared" si="25"/>
        <v>0</v>
      </c>
      <c r="K77" s="57">
        <f t="shared" si="25"/>
        <v>0</v>
      </c>
      <c r="L77" s="57">
        <f t="shared" si="25"/>
        <v>670</v>
      </c>
      <c r="M77" s="57">
        <f t="shared" si="25"/>
        <v>0</v>
      </c>
      <c r="N77" s="57">
        <f t="shared" si="25"/>
        <v>0</v>
      </c>
      <c r="O77" s="57">
        <f t="shared" si="25"/>
        <v>650</v>
      </c>
      <c r="P77" s="57">
        <f t="shared" si="25"/>
        <v>0</v>
      </c>
      <c r="Q77" s="57">
        <f t="shared" si="25"/>
        <v>0</v>
      </c>
      <c r="R77" s="57">
        <f t="shared" si="25"/>
        <v>0</v>
      </c>
      <c r="S77" s="57">
        <f t="shared" si="25"/>
        <v>0</v>
      </c>
      <c r="T77" s="59">
        <f t="shared" si="25"/>
        <v>1400</v>
      </c>
      <c r="U77" s="69">
        <f t="shared" si="26"/>
        <v>0</v>
      </c>
      <c r="V77" s="61">
        <f t="shared" si="27"/>
        <v>0</v>
      </c>
      <c r="W77" s="607">
        <f t="shared" si="27"/>
        <v>0</v>
      </c>
      <c r="X77" s="170">
        <f t="shared" si="27"/>
        <v>0</v>
      </c>
      <c r="Y77" s="170">
        <f t="shared" si="27"/>
        <v>0</v>
      </c>
      <c r="Z77" s="170">
        <f t="shared" si="27"/>
        <v>0</v>
      </c>
      <c r="AA77" s="170">
        <f t="shared" si="27"/>
        <v>0</v>
      </c>
      <c r="AB77" s="170">
        <f t="shared" si="27"/>
        <v>0</v>
      </c>
      <c r="AC77" s="170">
        <f t="shared" si="27"/>
        <v>0</v>
      </c>
      <c r="AD77" s="170">
        <f t="shared" si="27"/>
        <v>0</v>
      </c>
      <c r="AE77" s="170">
        <f t="shared" si="27"/>
        <v>0</v>
      </c>
      <c r="AF77" s="170">
        <f t="shared" si="27"/>
        <v>0</v>
      </c>
      <c r="AG77" s="245">
        <f t="shared" si="27"/>
        <v>0</v>
      </c>
      <c r="AH77" s="245">
        <f t="shared" si="27"/>
        <v>0</v>
      </c>
      <c r="AI77" s="395">
        <f t="shared" si="27"/>
        <v>0</v>
      </c>
      <c r="AJ77" s="64">
        <f t="shared" si="28"/>
        <v>4050</v>
      </c>
      <c r="AK77" s="256">
        <f t="shared" si="29"/>
        <v>3220</v>
      </c>
      <c r="AL77" s="66">
        <f t="shared" si="29"/>
        <v>0</v>
      </c>
      <c r="AM77" s="611">
        <f t="shared" si="23"/>
        <v>55.708390646492433</v>
      </c>
      <c r="AN77" s="613">
        <f t="shared" si="24"/>
        <v>3220</v>
      </c>
      <c r="AO77" s="209"/>
    </row>
    <row r="78" spans="2:41" ht="26.25" customHeight="1" x14ac:dyDescent="0.2">
      <c r="B78" s="208"/>
      <c r="C78" s="344" t="s">
        <v>48</v>
      </c>
      <c r="D78" s="242">
        <f t="shared" si="25"/>
        <v>240</v>
      </c>
      <c r="E78" s="57">
        <f t="shared" si="25"/>
        <v>0</v>
      </c>
      <c r="F78" s="57">
        <f t="shared" si="25"/>
        <v>2210</v>
      </c>
      <c r="G78" s="57">
        <f t="shared" si="25"/>
        <v>0</v>
      </c>
      <c r="H78" s="569">
        <f t="shared" si="25"/>
        <v>0</v>
      </c>
      <c r="I78" s="569">
        <f t="shared" si="25"/>
        <v>0</v>
      </c>
      <c r="J78" s="569">
        <f t="shared" si="25"/>
        <v>0</v>
      </c>
      <c r="K78" s="57">
        <f t="shared" si="25"/>
        <v>0</v>
      </c>
      <c r="L78" s="57">
        <f t="shared" si="25"/>
        <v>1290</v>
      </c>
      <c r="M78" s="57">
        <f t="shared" si="25"/>
        <v>0</v>
      </c>
      <c r="N78" s="57">
        <f t="shared" si="25"/>
        <v>0</v>
      </c>
      <c r="O78" s="57">
        <f t="shared" si="25"/>
        <v>1960</v>
      </c>
      <c r="P78" s="57">
        <f t="shared" si="25"/>
        <v>0</v>
      </c>
      <c r="Q78" s="57">
        <f t="shared" si="25"/>
        <v>0</v>
      </c>
      <c r="R78" s="57">
        <f t="shared" si="25"/>
        <v>0</v>
      </c>
      <c r="S78" s="57">
        <f t="shared" si="25"/>
        <v>0</v>
      </c>
      <c r="T78" s="59">
        <f t="shared" si="25"/>
        <v>3100</v>
      </c>
      <c r="U78" s="69">
        <f t="shared" si="26"/>
        <v>0</v>
      </c>
      <c r="V78" s="61">
        <f t="shared" si="27"/>
        <v>0</v>
      </c>
      <c r="W78" s="607">
        <f t="shared" si="27"/>
        <v>0</v>
      </c>
      <c r="X78" s="170">
        <f t="shared" si="27"/>
        <v>0</v>
      </c>
      <c r="Y78" s="170">
        <f t="shared" si="27"/>
        <v>0</v>
      </c>
      <c r="Z78" s="170">
        <f t="shared" si="27"/>
        <v>0</v>
      </c>
      <c r="AA78" s="170">
        <f t="shared" si="27"/>
        <v>0</v>
      </c>
      <c r="AB78" s="170">
        <f t="shared" si="27"/>
        <v>0</v>
      </c>
      <c r="AC78" s="170">
        <f t="shared" si="27"/>
        <v>0</v>
      </c>
      <c r="AD78" s="170">
        <f t="shared" si="27"/>
        <v>0</v>
      </c>
      <c r="AE78" s="170">
        <f t="shared" si="27"/>
        <v>0</v>
      </c>
      <c r="AF78" s="170">
        <f t="shared" si="27"/>
        <v>0</v>
      </c>
      <c r="AG78" s="245">
        <f t="shared" si="27"/>
        <v>0</v>
      </c>
      <c r="AH78" s="245">
        <f t="shared" si="27"/>
        <v>0</v>
      </c>
      <c r="AI78" s="395">
        <f t="shared" si="27"/>
        <v>0</v>
      </c>
      <c r="AJ78" s="64">
        <f t="shared" si="28"/>
        <v>8800</v>
      </c>
      <c r="AK78" s="256">
        <f t="shared" si="29"/>
        <v>11030</v>
      </c>
      <c r="AL78" s="66">
        <f t="shared" si="29"/>
        <v>0</v>
      </c>
      <c r="AM78" s="611">
        <f t="shared" si="23"/>
        <v>44.37720625315179</v>
      </c>
      <c r="AN78" s="613">
        <f t="shared" si="24"/>
        <v>11030</v>
      </c>
      <c r="AO78" s="209"/>
    </row>
    <row r="79" spans="2:41" ht="26.25" customHeight="1" x14ac:dyDescent="0.2">
      <c r="B79" s="208"/>
      <c r="C79" s="345" t="s">
        <v>49</v>
      </c>
      <c r="D79" s="242">
        <f t="shared" si="25"/>
        <v>540</v>
      </c>
      <c r="E79" s="57">
        <f t="shared" si="25"/>
        <v>0</v>
      </c>
      <c r="F79" s="57">
        <f t="shared" si="25"/>
        <v>3010</v>
      </c>
      <c r="G79" s="57">
        <f t="shared" si="25"/>
        <v>0</v>
      </c>
      <c r="H79" s="569">
        <f t="shared" si="25"/>
        <v>0</v>
      </c>
      <c r="I79" s="569">
        <f t="shared" si="25"/>
        <v>0</v>
      </c>
      <c r="J79" s="569">
        <f t="shared" si="25"/>
        <v>0</v>
      </c>
      <c r="K79" s="57">
        <f t="shared" si="25"/>
        <v>0</v>
      </c>
      <c r="L79" s="57">
        <f t="shared" si="25"/>
        <v>1360</v>
      </c>
      <c r="M79" s="57">
        <f t="shared" si="25"/>
        <v>0</v>
      </c>
      <c r="N79" s="57">
        <f t="shared" si="25"/>
        <v>0</v>
      </c>
      <c r="O79" s="57">
        <f t="shared" si="25"/>
        <v>3040</v>
      </c>
      <c r="P79" s="57">
        <f t="shared" si="25"/>
        <v>0</v>
      </c>
      <c r="Q79" s="57">
        <f t="shared" si="25"/>
        <v>0</v>
      </c>
      <c r="R79" s="57">
        <f t="shared" si="25"/>
        <v>0</v>
      </c>
      <c r="S79" s="57">
        <f t="shared" si="25"/>
        <v>0</v>
      </c>
      <c r="T79" s="59">
        <f t="shared" si="25"/>
        <v>3640</v>
      </c>
      <c r="U79" s="69">
        <f t="shared" si="26"/>
        <v>0</v>
      </c>
      <c r="V79" s="61">
        <f t="shared" si="27"/>
        <v>0</v>
      </c>
      <c r="W79" s="607">
        <f t="shared" si="27"/>
        <v>0</v>
      </c>
      <c r="X79" s="170">
        <f t="shared" si="27"/>
        <v>0</v>
      </c>
      <c r="Y79" s="170">
        <f t="shared" si="27"/>
        <v>0</v>
      </c>
      <c r="Z79" s="170">
        <f t="shared" si="27"/>
        <v>0</v>
      </c>
      <c r="AA79" s="170">
        <f t="shared" si="27"/>
        <v>0</v>
      </c>
      <c r="AB79" s="170">
        <f t="shared" si="27"/>
        <v>0</v>
      </c>
      <c r="AC79" s="170">
        <f t="shared" si="27"/>
        <v>0</v>
      </c>
      <c r="AD79" s="170">
        <f t="shared" si="27"/>
        <v>0</v>
      </c>
      <c r="AE79" s="170">
        <f t="shared" si="27"/>
        <v>0</v>
      </c>
      <c r="AF79" s="170">
        <f t="shared" si="27"/>
        <v>0</v>
      </c>
      <c r="AG79" s="245">
        <f t="shared" si="27"/>
        <v>0</v>
      </c>
      <c r="AH79" s="245">
        <f t="shared" si="27"/>
        <v>0</v>
      </c>
      <c r="AI79" s="395">
        <f t="shared" si="27"/>
        <v>0</v>
      </c>
      <c r="AJ79" s="64">
        <f t="shared" si="28"/>
        <v>11590</v>
      </c>
      <c r="AK79" s="256">
        <f t="shared" si="29"/>
        <v>15060</v>
      </c>
      <c r="AL79" s="66">
        <f t="shared" si="29"/>
        <v>0</v>
      </c>
      <c r="AM79" s="611">
        <f t="shared" si="23"/>
        <v>43.489681050656664</v>
      </c>
      <c r="AN79" s="613">
        <f t="shared" si="24"/>
        <v>15060</v>
      </c>
      <c r="AO79" s="209"/>
    </row>
    <row r="80" spans="2:41" ht="26.25" customHeight="1" x14ac:dyDescent="0.2">
      <c r="B80" s="208"/>
      <c r="C80" s="344" t="s">
        <v>50</v>
      </c>
      <c r="D80" s="242">
        <f t="shared" si="25"/>
        <v>960</v>
      </c>
      <c r="E80" s="57">
        <f t="shared" si="25"/>
        <v>0</v>
      </c>
      <c r="F80" s="57">
        <f t="shared" si="25"/>
        <v>2510</v>
      </c>
      <c r="G80" s="57">
        <f t="shared" si="25"/>
        <v>0</v>
      </c>
      <c r="H80" s="569">
        <f t="shared" si="25"/>
        <v>0</v>
      </c>
      <c r="I80" s="569">
        <f t="shared" si="25"/>
        <v>0</v>
      </c>
      <c r="J80" s="569">
        <f t="shared" si="25"/>
        <v>0</v>
      </c>
      <c r="K80" s="57">
        <f t="shared" si="25"/>
        <v>0</v>
      </c>
      <c r="L80" s="57">
        <f t="shared" si="25"/>
        <v>1110</v>
      </c>
      <c r="M80" s="57">
        <f t="shared" si="25"/>
        <v>0</v>
      </c>
      <c r="N80" s="57">
        <f t="shared" si="25"/>
        <v>0</v>
      </c>
      <c r="O80" s="57">
        <f t="shared" si="25"/>
        <v>3720</v>
      </c>
      <c r="P80" s="57">
        <f t="shared" si="25"/>
        <v>0</v>
      </c>
      <c r="Q80" s="57">
        <f t="shared" si="25"/>
        <v>0</v>
      </c>
      <c r="R80" s="57">
        <f t="shared" si="25"/>
        <v>0</v>
      </c>
      <c r="S80" s="57">
        <f t="shared" si="25"/>
        <v>0</v>
      </c>
      <c r="T80" s="59">
        <f t="shared" si="25"/>
        <v>2300</v>
      </c>
      <c r="U80" s="69">
        <f t="shared" si="26"/>
        <v>0</v>
      </c>
      <c r="V80" s="61">
        <f t="shared" si="27"/>
        <v>0</v>
      </c>
      <c r="W80" s="607">
        <f t="shared" si="27"/>
        <v>0</v>
      </c>
      <c r="X80" s="170">
        <f t="shared" si="27"/>
        <v>0</v>
      </c>
      <c r="Y80" s="170">
        <f t="shared" si="27"/>
        <v>0</v>
      </c>
      <c r="Z80" s="170">
        <f t="shared" si="27"/>
        <v>0</v>
      </c>
      <c r="AA80" s="170">
        <f t="shared" si="27"/>
        <v>0</v>
      </c>
      <c r="AB80" s="170">
        <f t="shared" si="27"/>
        <v>0</v>
      </c>
      <c r="AC80" s="170">
        <f t="shared" si="27"/>
        <v>0</v>
      </c>
      <c r="AD80" s="170">
        <f t="shared" si="27"/>
        <v>0</v>
      </c>
      <c r="AE80" s="170">
        <f t="shared" si="27"/>
        <v>0</v>
      </c>
      <c r="AF80" s="170">
        <f t="shared" si="27"/>
        <v>0</v>
      </c>
      <c r="AG80" s="245">
        <f t="shared" si="27"/>
        <v>0</v>
      </c>
      <c r="AH80" s="245">
        <f t="shared" si="27"/>
        <v>0</v>
      </c>
      <c r="AI80" s="395">
        <f t="shared" si="27"/>
        <v>0</v>
      </c>
      <c r="AJ80" s="64">
        <f t="shared" si="28"/>
        <v>10600</v>
      </c>
      <c r="AK80" s="256">
        <f t="shared" si="29"/>
        <v>18260</v>
      </c>
      <c r="AL80" s="66">
        <f t="shared" si="29"/>
        <v>0</v>
      </c>
      <c r="AM80" s="611">
        <f t="shared" si="23"/>
        <v>36.729036729036729</v>
      </c>
      <c r="AN80" s="613">
        <f t="shared" si="24"/>
        <v>18260</v>
      </c>
      <c r="AO80" s="209"/>
    </row>
    <row r="81" spans="2:41" ht="26.25" customHeight="1" x14ac:dyDescent="0.2">
      <c r="B81" s="208"/>
      <c r="C81" s="345" t="s">
        <v>51</v>
      </c>
      <c r="D81" s="242">
        <f t="shared" si="25"/>
        <v>500</v>
      </c>
      <c r="E81" s="57">
        <f t="shared" si="25"/>
        <v>0</v>
      </c>
      <c r="F81" s="57">
        <f t="shared" si="25"/>
        <v>1560</v>
      </c>
      <c r="G81" s="57">
        <f t="shared" si="25"/>
        <v>0</v>
      </c>
      <c r="H81" s="569">
        <f t="shared" si="25"/>
        <v>0</v>
      </c>
      <c r="I81" s="569">
        <f t="shared" si="25"/>
        <v>0</v>
      </c>
      <c r="J81" s="569">
        <f t="shared" si="25"/>
        <v>0</v>
      </c>
      <c r="K81" s="57">
        <f t="shared" si="25"/>
        <v>0</v>
      </c>
      <c r="L81" s="57">
        <f t="shared" si="25"/>
        <v>640</v>
      </c>
      <c r="M81" s="57">
        <f t="shared" si="25"/>
        <v>0</v>
      </c>
      <c r="N81" s="57">
        <f t="shared" si="25"/>
        <v>0</v>
      </c>
      <c r="O81" s="57">
        <f t="shared" si="25"/>
        <v>680</v>
      </c>
      <c r="P81" s="57">
        <f t="shared" si="25"/>
        <v>0</v>
      </c>
      <c r="Q81" s="57">
        <f t="shared" si="25"/>
        <v>0</v>
      </c>
      <c r="R81" s="57">
        <f t="shared" si="25"/>
        <v>0</v>
      </c>
      <c r="S81" s="57">
        <f t="shared" si="25"/>
        <v>0</v>
      </c>
      <c r="T81" s="59">
        <f t="shared" si="25"/>
        <v>1480</v>
      </c>
      <c r="U81" s="69">
        <f t="shared" si="26"/>
        <v>0</v>
      </c>
      <c r="V81" s="61">
        <f t="shared" si="27"/>
        <v>0</v>
      </c>
      <c r="W81" s="607">
        <f t="shared" si="27"/>
        <v>0</v>
      </c>
      <c r="X81" s="170">
        <f t="shared" si="27"/>
        <v>0</v>
      </c>
      <c r="Y81" s="170">
        <f t="shared" si="27"/>
        <v>0</v>
      </c>
      <c r="Z81" s="170">
        <f t="shared" si="27"/>
        <v>0</v>
      </c>
      <c r="AA81" s="170">
        <f t="shared" si="27"/>
        <v>0</v>
      </c>
      <c r="AB81" s="170">
        <f t="shared" si="27"/>
        <v>0</v>
      </c>
      <c r="AC81" s="170">
        <f t="shared" si="27"/>
        <v>0</v>
      </c>
      <c r="AD81" s="170">
        <f t="shared" si="27"/>
        <v>0</v>
      </c>
      <c r="AE81" s="170">
        <f t="shared" si="27"/>
        <v>0</v>
      </c>
      <c r="AF81" s="170">
        <f t="shared" si="27"/>
        <v>0</v>
      </c>
      <c r="AG81" s="245">
        <f t="shared" si="27"/>
        <v>0</v>
      </c>
      <c r="AH81" s="245">
        <f t="shared" si="27"/>
        <v>0</v>
      </c>
      <c r="AI81" s="395">
        <f t="shared" si="27"/>
        <v>0</v>
      </c>
      <c r="AJ81" s="64">
        <f t="shared" si="28"/>
        <v>4860</v>
      </c>
      <c r="AK81" s="256">
        <f t="shared" si="29"/>
        <v>4560</v>
      </c>
      <c r="AL81" s="66">
        <f t="shared" si="29"/>
        <v>0</v>
      </c>
      <c r="AM81" s="611">
        <f t="shared" si="23"/>
        <v>51.592356687898089</v>
      </c>
      <c r="AN81" s="613">
        <f>AK81+AL81</f>
        <v>4560</v>
      </c>
      <c r="AO81" s="209"/>
    </row>
    <row r="82" spans="2:41" ht="26.25" customHeight="1" x14ac:dyDescent="0.2">
      <c r="B82" s="208"/>
      <c r="C82" s="345" t="s">
        <v>52</v>
      </c>
      <c r="D82" s="242">
        <f t="shared" si="25"/>
        <v>220</v>
      </c>
      <c r="E82" s="57">
        <f t="shared" si="25"/>
        <v>0</v>
      </c>
      <c r="F82" s="57">
        <f t="shared" si="25"/>
        <v>680</v>
      </c>
      <c r="G82" s="57">
        <f t="shared" si="25"/>
        <v>0</v>
      </c>
      <c r="H82" s="569">
        <f t="shared" si="25"/>
        <v>0</v>
      </c>
      <c r="I82" s="569">
        <f t="shared" si="25"/>
        <v>0</v>
      </c>
      <c r="J82" s="569">
        <f t="shared" si="25"/>
        <v>0</v>
      </c>
      <c r="K82" s="57">
        <f t="shared" si="25"/>
        <v>0</v>
      </c>
      <c r="L82" s="57">
        <f t="shared" si="25"/>
        <v>820</v>
      </c>
      <c r="M82" s="57">
        <f t="shared" si="25"/>
        <v>0</v>
      </c>
      <c r="N82" s="57">
        <f t="shared" si="25"/>
        <v>0</v>
      </c>
      <c r="O82" s="57">
        <f t="shared" si="25"/>
        <v>1420</v>
      </c>
      <c r="P82" s="57">
        <f t="shared" si="25"/>
        <v>0</v>
      </c>
      <c r="Q82" s="57">
        <f t="shared" si="25"/>
        <v>0</v>
      </c>
      <c r="R82" s="57">
        <f t="shared" si="25"/>
        <v>0</v>
      </c>
      <c r="S82" s="57">
        <f t="shared" si="25"/>
        <v>0</v>
      </c>
      <c r="T82" s="59">
        <f t="shared" si="25"/>
        <v>3960</v>
      </c>
      <c r="U82" s="69">
        <f t="shared" si="26"/>
        <v>0</v>
      </c>
      <c r="V82" s="61">
        <f t="shared" si="27"/>
        <v>0</v>
      </c>
      <c r="W82" s="607">
        <f t="shared" si="27"/>
        <v>0</v>
      </c>
      <c r="X82" s="170">
        <f t="shared" si="27"/>
        <v>0</v>
      </c>
      <c r="Y82" s="170">
        <f t="shared" si="27"/>
        <v>0</v>
      </c>
      <c r="Z82" s="170">
        <f t="shared" si="27"/>
        <v>0</v>
      </c>
      <c r="AA82" s="170">
        <f t="shared" si="27"/>
        <v>0</v>
      </c>
      <c r="AB82" s="170">
        <f t="shared" si="27"/>
        <v>0</v>
      </c>
      <c r="AC82" s="170">
        <f t="shared" si="27"/>
        <v>0</v>
      </c>
      <c r="AD82" s="170">
        <f t="shared" si="27"/>
        <v>0</v>
      </c>
      <c r="AE82" s="170">
        <f t="shared" si="27"/>
        <v>0</v>
      </c>
      <c r="AF82" s="170">
        <f t="shared" si="27"/>
        <v>0</v>
      </c>
      <c r="AG82" s="245">
        <f t="shared" si="27"/>
        <v>0</v>
      </c>
      <c r="AH82" s="245">
        <f t="shared" si="27"/>
        <v>0</v>
      </c>
      <c r="AI82" s="395">
        <f t="shared" si="27"/>
        <v>0</v>
      </c>
      <c r="AJ82" s="64">
        <f t="shared" si="28"/>
        <v>7100</v>
      </c>
      <c r="AK82" s="256">
        <f t="shared" si="29"/>
        <v>3440</v>
      </c>
      <c r="AL82" s="66">
        <f t="shared" si="29"/>
        <v>0</v>
      </c>
      <c r="AM82" s="611">
        <f t="shared" si="23"/>
        <v>67.362428842504741</v>
      </c>
      <c r="AN82" s="613">
        <f t="shared" si="24"/>
        <v>3440</v>
      </c>
      <c r="AO82" s="209"/>
    </row>
    <row r="83" spans="2:41" ht="26.25" customHeight="1" x14ac:dyDescent="0.2">
      <c r="B83" s="208"/>
      <c r="C83" s="344" t="s">
        <v>53</v>
      </c>
      <c r="D83" s="242">
        <f t="shared" si="25"/>
        <v>380</v>
      </c>
      <c r="E83" s="57">
        <f t="shared" si="25"/>
        <v>0</v>
      </c>
      <c r="F83" s="57">
        <f t="shared" si="25"/>
        <v>1130</v>
      </c>
      <c r="G83" s="57">
        <f t="shared" si="25"/>
        <v>0</v>
      </c>
      <c r="H83" s="569">
        <f t="shared" si="25"/>
        <v>0</v>
      </c>
      <c r="I83" s="569">
        <f t="shared" si="25"/>
        <v>0</v>
      </c>
      <c r="J83" s="569">
        <f t="shared" si="25"/>
        <v>0</v>
      </c>
      <c r="K83" s="57">
        <f t="shared" si="25"/>
        <v>0</v>
      </c>
      <c r="L83" s="57">
        <f t="shared" si="25"/>
        <v>470</v>
      </c>
      <c r="M83" s="57">
        <f t="shared" si="25"/>
        <v>0</v>
      </c>
      <c r="N83" s="57">
        <f t="shared" si="25"/>
        <v>0</v>
      </c>
      <c r="O83" s="57">
        <f t="shared" si="25"/>
        <v>1050</v>
      </c>
      <c r="P83" s="57">
        <f t="shared" si="25"/>
        <v>0</v>
      </c>
      <c r="Q83" s="57">
        <f t="shared" si="25"/>
        <v>0</v>
      </c>
      <c r="R83" s="57">
        <f t="shared" si="25"/>
        <v>0</v>
      </c>
      <c r="S83" s="57">
        <f t="shared" si="25"/>
        <v>0</v>
      </c>
      <c r="T83" s="59">
        <f t="shared" si="25"/>
        <v>980</v>
      </c>
      <c r="U83" s="69">
        <f t="shared" si="26"/>
        <v>0</v>
      </c>
      <c r="V83" s="61">
        <f t="shared" si="27"/>
        <v>0</v>
      </c>
      <c r="W83" s="607">
        <f t="shared" si="27"/>
        <v>0</v>
      </c>
      <c r="X83" s="170">
        <f t="shared" si="27"/>
        <v>0</v>
      </c>
      <c r="Y83" s="170">
        <f t="shared" si="27"/>
        <v>0</v>
      </c>
      <c r="Z83" s="170">
        <f t="shared" si="27"/>
        <v>0</v>
      </c>
      <c r="AA83" s="170">
        <f t="shared" si="27"/>
        <v>0</v>
      </c>
      <c r="AB83" s="170">
        <f t="shared" si="27"/>
        <v>0</v>
      </c>
      <c r="AC83" s="170">
        <f t="shared" si="27"/>
        <v>0</v>
      </c>
      <c r="AD83" s="170">
        <f t="shared" si="27"/>
        <v>0</v>
      </c>
      <c r="AE83" s="170">
        <f t="shared" si="27"/>
        <v>0</v>
      </c>
      <c r="AF83" s="170">
        <f t="shared" si="27"/>
        <v>0</v>
      </c>
      <c r="AG83" s="245">
        <f t="shared" si="27"/>
        <v>0</v>
      </c>
      <c r="AH83" s="245">
        <f t="shared" si="27"/>
        <v>0</v>
      </c>
      <c r="AI83" s="395">
        <f t="shared" si="27"/>
        <v>0</v>
      </c>
      <c r="AJ83" s="64">
        <f t="shared" si="28"/>
        <v>4010</v>
      </c>
      <c r="AK83" s="256">
        <f t="shared" si="29"/>
        <v>2080</v>
      </c>
      <c r="AL83" s="66">
        <f t="shared" si="29"/>
        <v>0</v>
      </c>
      <c r="AM83" s="611">
        <f t="shared" si="23"/>
        <v>65.8456486042693</v>
      </c>
      <c r="AN83" s="613">
        <f t="shared" si="24"/>
        <v>2080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25"/>
        <v>300</v>
      </c>
      <c r="E84" s="176">
        <f t="shared" si="25"/>
        <v>0</v>
      </c>
      <c r="F84" s="176">
        <f t="shared" si="25"/>
        <v>940</v>
      </c>
      <c r="G84" s="176">
        <f t="shared" si="25"/>
        <v>0</v>
      </c>
      <c r="H84" s="660">
        <f t="shared" si="25"/>
        <v>0</v>
      </c>
      <c r="I84" s="660">
        <f t="shared" si="25"/>
        <v>0</v>
      </c>
      <c r="J84" s="660">
        <f t="shared" si="25"/>
        <v>0</v>
      </c>
      <c r="K84" s="176">
        <f t="shared" si="25"/>
        <v>0</v>
      </c>
      <c r="L84" s="176">
        <f t="shared" si="25"/>
        <v>370</v>
      </c>
      <c r="M84" s="176">
        <f t="shared" si="25"/>
        <v>0</v>
      </c>
      <c r="N84" s="176">
        <f t="shared" si="25"/>
        <v>0</v>
      </c>
      <c r="O84" s="176">
        <f t="shared" si="25"/>
        <v>1830</v>
      </c>
      <c r="P84" s="176">
        <f t="shared" si="25"/>
        <v>0</v>
      </c>
      <c r="Q84" s="176">
        <f t="shared" si="25"/>
        <v>0</v>
      </c>
      <c r="R84" s="176">
        <f t="shared" si="25"/>
        <v>0</v>
      </c>
      <c r="S84" s="176">
        <f t="shared" si="25"/>
        <v>0</v>
      </c>
      <c r="T84" s="178">
        <f t="shared" si="25"/>
        <v>960</v>
      </c>
      <c r="U84" s="60">
        <f t="shared" si="26"/>
        <v>0</v>
      </c>
      <c r="V84" s="646">
        <f t="shared" si="27"/>
        <v>0</v>
      </c>
      <c r="W84" s="647">
        <f t="shared" si="27"/>
        <v>0</v>
      </c>
      <c r="X84" s="179">
        <f t="shared" si="27"/>
        <v>0</v>
      </c>
      <c r="Y84" s="179">
        <f t="shared" si="27"/>
        <v>0</v>
      </c>
      <c r="Z84" s="179">
        <f t="shared" si="27"/>
        <v>0</v>
      </c>
      <c r="AA84" s="179">
        <f t="shared" si="27"/>
        <v>0</v>
      </c>
      <c r="AB84" s="179">
        <f t="shared" si="27"/>
        <v>0</v>
      </c>
      <c r="AC84" s="179">
        <f t="shared" si="27"/>
        <v>0</v>
      </c>
      <c r="AD84" s="179">
        <f t="shared" si="27"/>
        <v>0</v>
      </c>
      <c r="AE84" s="179">
        <f t="shared" si="27"/>
        <v>0</v>
      </c>
      <c r="AF84" s="179">
        <f t="shared" si="27"/>
        <v>0</v>
      </c>
      <c r="AG84" s="180">
        <f t="shared" si="27"/>
        <v>0</v>
      </c>
      <c r="AH84" s="180">
        <f t="shared" si="27"/>
        <v>0</v>
      </c>
      <c r="AI84" s="648">
        <f t="shared" si="27"/>
        <v>0</v>
      </c>
      <c r="AJ84" s="649">
        <f t="shared" si="28"/>
        <v>4400</v>
      </c>
      <c r="AK84" s="650">
        <f t="shared" si="29"/>
        <v>4390</v>
      </c>
      <c r="AL84" s="406">
        <f t="shared" si="29"/>
        <v>0</v>
      </c>
      <c r="AM84" s="651">
        <f t="shared" si="23"/>
        <v>50.056882821387944</v>
      </c>
      <c r="AN84" s="652">
        <f t="shared" si="24"/>
        <v>4390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30">SUM(D73:D84)</f>
        <v>4260</v>
      </c>
      <c r="E85" s="182">
        <f t="shared" si="30"/>
        <v>0</v>
      </c>
      <c r="F85" s="182">
        <f t="shared" si="30"/>
        <v>15100</v>
      </c>
      <c r="G85" s="182">
        <f t="shared" si="30"/>
        <v>0</v>
      </c>
      <c r="H85" s="661">
        <f t="shared" si="30"/>
        <v>0</v>
      </c>
      <c r="I85" s="661">
        <f t="shared" si="30"/>
        <v>0</v>
      </c>
      <c r="J85" s="661">
        <f t="shared" si="30"/>
        <v>0</v>
      </c>
      <c r="K85" s="183">
        <f t="shared" si="30"/>
        <v>0</v>
      </c>
      <c r="L85" s="183">
        <f t="shared" si="30"/>
        <v>9140</v>
      </c>
      <c r="M85" s="183">
        <f t="shared" si="30"/>
        <v>0</v>
      </c>
      <c r="N85" s="183">
        <f t="shared" si="30"/>
        <v>0</v>
      </c>
      <c r="O85" s="183">
        <f t="shared" si="30"/>
        <v>16610</v>
      </c>
      <c r="P85" s="183">
        <f t="shared" si="30"/>
        <v>0</v>
      </c>
      <c r="Q85" s="183">
        <f t="shared" si="30"/>
        <v>0</v>
      </c>
      <c r="R85" s="182">
        <f t="shared" si="30"/>
        <v>0</v>
      </c>
      <c r="S85" s="182">
        <f t="shared" si="30"/>
        <v>0</v>
      </c>
      <c r="T85" s="184">
        <f t="shared" si="30"/>
        <v>21740</v>
      </c>
      <c r="U85" s="185">
        <f t="shared" si="30"/>
        <v>0</v>
      </c>
      <c r="V85" s="220">
        <f t="shared" si="30"/>
        <v>0</v>
      </c>
      <c r="W85" s="653">
        <f t="shared" si="30"/>
        <v>0</v>
      </c>
      <c r="X85" s="187">
        <f t="shared" si="30"/>
        <v>0</v>
      </c>
      <c r="Y85" s="187">
        <f t="shared" si="30"/>
        <v>0</v>
      </c>
      <c r="Z85" s="187">
        <f t="shared" si="30"/>
        <v>0</v>
      </c>
      <c r="AA85" s="187">
        <f t="shared" si="30"/>
        <v>0</v>
      </c>
      <c r="AB85" s="187">
        <f t="shared" si="30"/>
        <v>0</v>
      </c>
      <c r="AC85" s="187">
        <f t="shared" si="30"/>
        <v>0</v>
      </c>
      <c r="AD85" s="187">
        <f t="shared" si="30"/>
        <v>0</v>
      </c>
      <c r="AE85" s="187">
        <f t="shared" si="30"/>
        <v>0</v>
      </c>
      <c r="AF85" s="188">
        <f t="shared" si="30"/>
        <v>0</v>
      </c>
      <c r="AG85" s="189">
        <f t="shared" si="30"/>
        <v>0</v>
      </c>
      <c r="AH85" s="190">
        <f t="shared" si="30"/>
        <v>0</v>
      </c>
      <c r="AI85" s="409">
        <f t="shared" si="30"/>
        <v>0</v>
      </c>
      <c r="AJ85" s="106">
        <f>SUM(D85:T85)</f>
        <v>66850</v>
      </c>
      <c r="AK85" s="654">
        <f>SUM(AK73:AK84)</f>
        <v>74560</v>
      </c>
      <c r="AL85" s="547">
        <f>SUM(AL73:AL84)</f>
        <v>0</v>
      </c>
      <c r="AM85" s="109">
        <f t="shared" si="23"/>
        <v>47.273884449473165</v>
      </c>
      <c r="AN85" s="413">
        <f t="shared" si="24"/>
        <v>74560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 - BALME.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77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/>
      <c r="D96" s="45">
        <f>D73</f>
        <v>240</v>
      </c>
      <c r="E96" s="46">
        <f t="shared" ref="E96:N107" si="31">E73</f>
        <v>0</v>
      </c>
      <c r="F96" s="46">
        <f t="shared" si="31"/>
        <v>490</v>
      </c>
      <c r="G96" s="46">
        <f t="shared" si="31"/>
        <v>0</v>
      </c>
      <c r="H96" s="46">
        <f t="shared" si="31"/>
        <v>0</v>
      </c>
      <c r="I96" s="46">
        <f t="shared" si="31"/>
        <v>0</v>
      </c>
      <c r="J96" s="46">
        <f t="shared" si="31"/>
        <v>0</v>
      </c>
      <c r="K96" s="46">
        <f t="shared" si="31"/>
        <v>0</v>
      </c>
      <c r="L96" s="46">
        <f t="shared" si="31"/>
        <v>360</v>
      </c>
      <c r="M96" s="46">
        <f t="shared" si="31"/>
        <v>0</v>
      </c>
      <c r="N96" s="46">
        <f t="shared" si="31"/>
        <v>0</v>
      </c>
      <c r="O96" s="46">
        <f>O73*0.97</f>
        <v>223.1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0</v>
      </c>
      <c r="T96" s="48">
        <f>T73*0.6</f>
        <v>216</v>
      </c>
      <c r="U96" s="213">
        <f>W96+X96+AF96</f>
        <v>0</v>
      </c>
      <c r="V96" s="48">
        <f t="shared" ref="V96:AI107" si="32">V73</f>
        <v>0</v>
      </c>
      <c r="W96" s="164">
        <f t="shared" si="32"/>
        <v>0</v>
      </c>
      <c r="X96" s="165">
        <f t="shared" si="32"/>
        <v>0</v>
      </c>
      <c r="Y96" s="165">
        <f t="shared" si="32"/>
        <v>0</v>
      </c>
      <c r="Z96" s="165">
        <f t="shared" si="32"/>
        <v>0</v>
      </c>
      <c r="AA96" s="165">
        <f t="shared" si="32"/>
        <v>0</v>
      </c>
      <c r="AB96" s="165">
        <f t="shared" si="32"/>
        <v>0</v>
      </c>
      <c r="AC96" s="165">
        <f t="shared" si="32"/>
        <v>0</v>
      </c>
      <c r="AD96" s="165">
        <f t="shared" si="32"/>
        <v>0</v>
      </c>
      <c r="AE96" s="165">
        <f t="shared" si="32"/>
        <v>0</v>
      </c>
      <c r="AF96" s="166">
        <f t="shared" si="32"/>
        <v>0</v>
      </c>
      <c r="AG96" s="167">
        <f t="shared" si="32"/>
        <v>0</v>
      </c>
      <c r="AH96" s="168">
        <f t="shared" si="32"/>
        <v>0</v>
      </c>
      <c r="AI96" s="389">
        <f t="shared" si="32"/>
        <v>0</v>
      </c>
      <c r="AJ96" s="50">
        <f>SUM(D96:T96)</f>
        <v>1529.1</v>
      </c>
      <c r="AK96" s="51">
        <f>AK73</f>
        <v>3290</v>
      </c>
      <c r="AL96" s="52">
        <f>AL73</f>
        <v>0</v>
      </c>
      <c r="AM96" s="447">
        <f>(AJ96*100)/(AJ73+AN73)</f>
        <v>30.766599597585515</v>
      </c>
      <c r="AN96" s="54">
        <f t="shared" ref="AN96:AN108" si="33">AK96+AL96</f>
        <v>3290</v>
      </c>
    </row>
    <row r="97" spans="3:40" x14ac:dyDescent="0.2">
      <c r="C97" s="55" t="s">
        <v>44</v>
      </c>
      <c r="D97" s="56">
        <f t="shared" ref="D97:D107" si="34">D74</f>
        <v>140</v>
      </c>
      <c r="E97" s="57">
        <f t="shared" si="31"/>
        <v>0</v>
      </c>
      <c r="F97" s="57">
        <f t="shared" si="31"/>
        <v>320</v>
      </c>
      <c r="G97" s="57">
        <f t="shared" si="31"/>
        <v>0</v>
      </c>
      <c r="H97" s="57">
        <f t="shared" si="31"/>
        <v>0</v>
      </c>
      <c r="I97" s="57">
        <f t="shared" si="31"/>
        <v>0</v>
      </c>
      <c r="J97" s="57">
        <f t="shared" si="31"/>
        <v>0</v>
      </c>
      <c r="K97" s="57">
        <f t="shared" si="31"/>
        <v>0</v>
      </c>
      <c r="L97" s="57">
        <f t="shared" si="31"/>
        <v>650</v>
      </c>
      <c r="M97" s="57">
        <f t="shared" si="31"/>
        <v>0</v>
      </c>
      <c r="N97" s="57">
        <f t="shared" si="31"/>
        <v>0</v>
      </c>
      <c r="O97" s="57">
        <f t="shared" ref="O97:P107" si="35">O74*0.97</f>
        <v>591.69999999999993</v>
      </c>
      <c r="P97" s="57">
        <f t="shared" si="35"/>
        <v>0</v>
      </c>
      <c r="Q97" s="57">
        <f t="shared" ref="Q97:Q107" si="36">Q74*0.93</f>
        <v>0</v>
      </c>
      <c r="R97" s="57">
        <f t="shared" ref="R97:R107" si="37">(AG97+AH97)*0.8</f>
        <v>0</v>
      </c>
      <c r="S97" s="57">
        <f t="shared" ref="S97:T107" si="38">S74*0.6</f>
        <v>0</v>
      </c>
      <c r="T97" s="59">
        <f t="shared" si="38"/>
        <v>108</v>
      </c>
      <c r="U97" s="69">
        <f t="shared" ref="U97:U107" si="39">W97+X97+AF97</f>
        <v>0</v>
      </c>
      <c r="V97" s="59">
        <f t="shared" si="32"/>
        <v>0</v>
      </c>
      <c r="W97" s="169">
        <f t="shared" si="32"/>
        <v>0</v>
      </c>
      <c r="X97" s="170">
        <f t="shared" si="32"/>
        <v>0</v>
      </c>
      <c r="Y97" s="170">
        <f t="shared" si="32"/>
        <v>0</v>
      </c>
      <c r="Z97" s="170">
        <f t="shared" si="32"/>
        <v>0</v>
      </c>
      <c r="AA97" s="170">
        <f t="shared" si="32"/>
        <v>0</v>
      </c>
      <c r="AB97" s="170">
        <f t="shared" si="32"/>
        <v>0</v>
      </c>
      <c r="AC97" s="170">
        <f t="shared" si="32"/>
        <v>0</v>
      </c>
      <c r="AD97" s="170">
        <f t="shared" si="32"/>
        <v>0</v>
      </c>
      <c r="AE97" s="170">
        <f t="shared" si="32"/>
        <v>0</v>
      </c>
      <c r="AF97" s="171">
        <f t="shared" si="32"/>
        <v>0</v>
      </c>
      <c r="AG97" s="279">
        <f t="shared" si="32"/>
        <v>0</v>
      </c>
      <c r="AH97" s="245">
        <f t="shared" si="32"/>
        <v>0</v>
      </c>
      <c r="AI97" s="390">
        <f t="shared" si="32"/>
        <v>0</v>
      </c>
      <c r="AJ97" s="174">
        <f>SUM(D97:T97)</f>
        <v>1809.6999999999998</v>
      </c>
      <c r="AK97" s="65">
        <f t="shared" ref="AK97:AL107" si="40">AK74</f>
        <v>2210</v>
      </c>
      <c r="AL97" s="66">
        <f t="shared" si="40"/>
        <v>0</v>
      </c>
      <c r="AM97" s="447">
        <f t="shared" ref="AM97:AM107" si="41">(AJ97*100)/(AJ74+AN74)</f>
        <v>44.031630170316298</v>
      </c>
      <c r="AN97" s="68">
        <f t="shared" si="33"/>
        <v>2210</v>
      </c>
    </row>
    <row r="98" spans="3:40" x14ac:dyDescent="0.2">
      <c r="C98" s="44" t="s">
        <v>45</v>
      </c>
      <c r="D98" s="56">
        <f t="shared" si="34"/>
        <v>280</v>
      </c>
      <c r="E98" s="57">
        <f t="shared" si="31"/>
        <v>0</v>
      </c>
      <c r="F98" s="57">
        <f t="shared" si="31"/>
        <v>620</v>
      </c>
      <c r="G98" s="57">
        <f t="shared" si="31"/>
        <v>0</v>
      </c>
      <c r="H98" s="57">
        <f t="shared" si="31"/>
        <v>0</v>
      </c>
      <c r="I98" s="57">
        <f t="shared" si="31"/>
        <v>0</v>
      </c>
      <c r="J98" s="57">
        <f t="shared" si="31"/>
        <v>0</v>
      </c>
      <c r="K98" s="57">
        <f t="shared" si="31"/>
        <v>0</v>
      </c>
      <c r="L98" s="57">
        <f t="shared" si="31"/>
        <v>650</v>
      </c>
      <c r="M98" s="57">
        <f t="shared" si="31"/>
        <v>0</v>
      </c>
      <c r="N98" s="57">
        <f t="shared" si="31"/>
        <v>0</v>
      </c>
      <c r="O98" s="57">
        <f t="shared" si="35"/>
        <v>698.4</v>
      </c>
      <c r="P98" s="57">
        <f t="shared" si="35"/>
        <v>0</v>
      </c>
      <c r="Q98" s="57">
        <f t="shared" si="36"/>
        <v>0</v>
      </c>
      <c r="R98" s="57">
        <f t="shared" si="37"/>
        <v>0</v>
      </c>
      <c r="S98" s="57">
        <f t="shared" si="38"/>
        <v>0</v>
      </c>
      <c r="T98" s="59">
        <f t="shared" si="38"/>
        <v>696</v>
      </c>
      <c r="U98" s="69">
        <f t="shared" si="39"/>
        <v>0</v>
      </c>
      <c r="V98" s="59">
        <f t="shared" si="32"/>
        <v>0</v>
      </c>
      <c r="W98" s="169">
        <f t="shared" si="32"/>
        <v>0</v>
      </c>
      <c r="X98" s="170">
        <f t="shared" si="32"/>
        <v>0</v>
      </c>
      <c r="Y98" s="170">
        <f t="shared" si="32"/>
        <v>0</v>
      </c>
      <c r="Z98" s="170">
        <f t="shared" si="32"/>
        <v>0</v>
      </c>
      <c r="AA98" s="170">
        <f t="shared" si="32"/>
        <v>0</v>
      </c>
      <c r="AB98" s="170">
        <f t="shared" si="32"/>
        <v>0</v>
      </c>
      <c r="AC98" s="170">
        <f t="shared" si="32"/>
        <v>0</v>
      </c>
      <c r="AD98" s="170">
        <f t="shared" si="32"/>
        <v>0</v>
      </c>
      <c r="AE98" s="170">
        <f t="shared" si="32"/>
        <v>0</v>
      </c>
      <c r="AF98" s="171">
        <f t="shared" si="32"/>
        <v>0</v>
      </c>
      <c r="AG98" s="279">
        <f t="shared" si="32"/>
        <v>0</v>
      </c>
      <c r="AH98" s="245">
        <f t="shared" si="32"/>
        <v>0</v>
      </c>
      <c r="AI98" s="390">
        <f t="shared" si="32"/>
        <v>0</v>
      </c>
      <c r="AJ98" s="71">
        <f t="shared" ref="AJ98:AJ107" si="42">SUM(D98:T98)</f>
        <v>2944.4</v>
      </c>
      <c r="AK98" s="65">
        <f t="shared" si="40"/>
        <v>2790</v>
      </c>
      <c r="AL98" s="66">
        <f t="shared" si="40"/>
        <v>0</v>
      </c>
      <c r="AM98" s="447">
        <f t="shared" si="41"/>
        <v>47.337620578778136</v>
      </c>
      <c r="AN98" s="68">
        <f t="shared" si="33"/>
        <v>2790</v>
      </c>
    </row>
    <row r="99" spans="3:40" x14ac:dyDescent="0.2">
      <c r="C99" s="44" t="s">
        <v>46</v>
      </c>
      <c r="D99" s="56">
        <f t="shared" si="34"/>
        <v>140</v>
      </c>
      <c r="E99" s="57">
        <f t="shared" si="31"/>
        <v>0</v>
      </c>
      <c r="F99" s="57">
        <f t="shared" si="31"/>
        <v>620</v>
      </c>
      <c r="G99" s="57">
        <f t="shared" si="31"/>
        <v>0</v>
      </c>
      <c r="H99" s="57">
        <f t="shared" si="31"/>
        <v>0</v>
      </c>
      <c r="I99" s="57">
        <f t="shared" si="31"/>
        <v>0</v>
      </c>
      <c r="J99" s="57">
        <f t="shared" si="31"/>
        <v>0</v>
      </c>
      <c r="K99" s="57">
        <f t="shared" si="31"/>
        <v>0</v>
      </c>
      <c r="L99" s="57">
        <f t="shared" si="31"/>
        <v>750</v>
      </c>
      <c r="M99" s="57">
        <f t="shared" si="31"/>
        <v>0</v>
      </c>
      <c r="N99" s="57">
        <f t="shared" si="31"/>
        <v>0</v>
      </c>
      <c r="O99" s="57">
        <f t="shared" si="35"/>
        <v>679</v>
      </c>
      <c r="P99" s="57">
        <f t="shared" si="35"/>
        <v>0</v>
      </c>
      <c r="Q99" s="57">
        <f t="shared" si="36"/>
        <v>0</v>
      </c>
      <c r="R99" s="57">
        <f t="shared" si="37"/>
        <v>0</v>
      </c>
      <c r="S99" s="57">
        <f t="shared" si="38"/>
        <v>0</v>
      </c>
      <c r="T99" s="59">
        <f t="shared" si="38"/>
        <v>1332</v>
      </c>
      <c r="U99" s="69">
        <f>W99+X99+AF99</f>
        <v>0</v>
      </c>
      <c r="V99" s="59">
        <f t="shared" si="32"/>
        <v>0</v>
      </c>
      <c r="W99" s="169">
        <f t="shared" si="32"/>
        <v>0</v>
      </c>
      <c r="X99" s="170">
        <f t="shared" si="32"/>
        <v>0</v>
      </c>
      <c r="Y99" s="170">
        <f t="shared" si="32"/>
        <v>0</v>
      </c>
      <c r="Z99" s="170">
        <f t="shared" si="32"/>
        <v>0</v>
      </c>
      <c r="AA99" s="170">
        <f t="shared" si="32"/>
        <v>0</v>
      </c>
      <c r="AB99" s="170">
        <f t="shared" si="32"/>
        <v>0</v>
      </c>
      <c r="AC99" s="170">
        <f t="shared" si="32"/>
        <v>0</v>
      </c>
      <c r="AD99" s="170">
        <f t="shared" si="32"/>
        <v>0</v>
      </c>
      <c r="AE99" s="170">
        <f t="shared" si="32"/>
        <v>0</v>
      </c>
      <c r="AF99" s="171">
        <f t="shared" si="32"/>
        <v>0</v>
      </c>
      <c r="AG99" s="279">
        <f t="shared" si="32"/>
        <v>0</v>
      </c>
      <c r="AH99" s="245">
        <f t="shared" si="32"/>
        <v>0</v>
      </c>
      <c r="AI99" s="390">
        <f t="shared" si="32"/>
        <v>0</v>
      </c>
      <c r="AJ99" s="174">
        <f t="shared" si="42"/>
        <v>3521</v>
      </c>
      <c r="AK99" s="65">
        <f t="shared" si="40"/>
        <v>4230</v>
      </c>
      <c r="AL99" s="66">
        <f t="shared" si="40"/>
        <v>0</v>
      </c>
      <c r="AM99" s="447">
        <f t="shared" si="41"/>
        <v>40.658198614318707</v>
      </c>
      <c r="AN99" s="68">
        <f t="shared" si="33"/>
        <v>4230</v>
      </c>
    </row>
    <row r="100" spans="3:40" x14ac:dyDescent="0.2">
      <c r="C100" s="72" t="s">
        <v>47</v>
      </c>
      <c r="D100" s="56">
        <f t="shared" si="34"/>
        <v>320</v>
      </c>
      <c r="E100" s="57">
        <f t="shared" si="31"/>
        <v>0</v>
      </c>
      <c r="F100" s="57">
        <f t="shared" si="31"/>
        <v>1010</v>
      </c>
      <c r="G100" s="57">
        <f t="shared" si="31"/>
        <v>0</v>
      </c>
      <c r="H100" s="57">
        <f t="shared" si="31"/>
        <v>0</v>
      </c>
      <c r="I100" s="57">
        <f t="shared" si="31"/>
        <v>0</v>
      </c>
      <c r="J100" s="57">
        <f t="shared" si="31"/>
        <v>0</v>
      </c>
      <c r="K100" s="57">
        <f t="shared" si="31"/>
        <v>0</v>
      </c>
      <c r="L100" s="57">
        <f t="shared" si="31"/>
        <v>670</v>
      </c>
      <c r="M100" s="57">
        <f t="shared" si="31"/>
        <v>0</v>
      </c>
      <c r="N100" s="57">
        <f t="shared" si="31"/>
        <v>0</v>
      </c>
      <c r="O100" s="57">
        <f t="shared" si="35"/>
        <v>630.5</v>
      </c>
      <c r="P100" s="57">
        <f t="shared" si="35"/>
        <v>0</v>
      </c>
      <c r="Q100" s="57">
        <f t="shared" si="36"/>
        <v>0</v>
      </c>
      <c r="R100" s="57">
        <f t="shared" si="37"/>
        <v>0</v>
      </c>
      <c r="S100" s="57">
        <f t="shared" si="38"/>
        <v>0</v>
      </c>
      <c r="T100" s="59">
        <f t="shared" si="38"/>
        <v>840</v>
      </c>
      <c r="U100" s="69">
        <f t="shared" si="39"/>
        <v>0</v>
      </c>
      <c r="V100" s="59">
        <f t="shared" si="32"/>
        <v>0</v>
      </c>
      <c r="W100" s="169">
        <f t="shared" si="32"/>
        <v>0</v>
      </c>
      <c r="X100" s="170">
        <f t="shared" si="32"/>
        <v>0</v>
      </c>
      <c r="Y100" s="170">
        <f t="shared" si="32"/>
        <v>0</v>
      </c>
      <c r="Z100" s="170">
        <f t="shared" si="32"/>
        <v>0</v>
      </c>
      <c r="AA100" s="170">
        <f t="shared" si="32"/>
        <v>0</v>
      </c>
      <c r="AB100" s="170">
        <f t="shared" si="32"/>
        <v>0</v>
      </c>
      <c r="AC100" s="170">
        <f t="shared" si="32"/>
        <v>0</v>
      </c>
      <c r="AD100" s="170">
        <f t="shared" si="32"/>
        <v>0</v>
      </c>
      <c r="AE100" s="170">
        <f t="shared" si="32"/>
        <v>0</v>
      </c>
      <c r="AF100" s="171">
        <f t="shared" si="32"/>
        <v>0</v>
      </c>
      <c r="AG100" s="279">
        <f t="shared" si="32"/>
        <v>0</v>
      </c>
      <c r="AH100" s="245">
        <f t="shared" si="32"/>
        <v>0</v>
      </c>
      <c r="AI100" s="390">
        <f t="shared" si="32"/>
        <v>0</v>
      </c>
      <c r="AJ100" s="71">
        <f t="shared" si="42"/>
        <v>3470.5</v>
      </c>
      <c r="AK100" s="65">
        <f t="shared" si="40"/>
        <v>3220</v>
      </c>
      <c r="AL100" s="66">
        <f t="shared" si="40"/>
        <v>0</v>
      </c>
      <c r="AM100" s="447">
        <f t="shared" si="41"/>
        <v>47.737276478679505</v>
      </c>
      <c r="AN100" s="68">
        <f t="shared" si="33"/>
        <v>3220</v>
      </c>
    </row>
    <row r="101" spans="3:40" x14ac:dyDescent="0.2">
      <c r="C101" s="55" t="s">
        <v>48</v>
      </c>
      <c r="D101" s="56">
        <f t="shared" si="34"/>
        <v>240</v>
      </c>
      <c r="E101" s="57">
        <f t="shared" si="31"/>
        <v>0</v>
      </c>
      <c r="F101" s="57">
        <f t="shared" si="31"/>
        <v>2210</v>
      </c>
      <c r="G101" s="57">
        <f t="shared" si="31"/>
        <v>0</v>
      </c>
      <c r="H101" s="57">
        <f t="shared" si="31"/>
        <v>0</v>
      </c>
      <c r="I101" s="57">
        <f t="shared" si="31"/>
        <v>0</v>
      </c>
      <c r="J101" s="57">
        <f t="shared" si="31"/>
        <v>0</v>
      </c>
      <c r="K101" s="57">
        <f t="shared" si="31"/>
        <v>0</v>
      </c>
      <c r="L101" s="57">
        <f t="shared" si="31"/>
        <v>1290</v>
      </c>
      <c r="M101" s="57">
        <f t="shared" si="31"/>
        <v>0</v>
      </c>
      <c r="N101" s="57">
        <f t="shared" si="31"/>
        <v>0</v>
      </c>
      <c r="O101" s="57">
        <f t="shared" si="35"/>
        <v>1901.2</v>
      </c>
      <c r="P101" s="57">
        <f t="shared" si="35"/>
        <v>0</v>
      </c>
      <c r="Q101" s="57">
        <f t="shared" si="36"/>
        <v>0</v>
      </c>
      <c r="R101" s="57">
        <f t="shared" si="37"/>
        <v>0</v>
      </c>
      <c r="S101" s="57">
        <f t="shared" si="38"/>
        <v>0</v>
      </c>
      <c r="T101" s="59">
        <f t="shared" si="38"/>
        <v>1860</v>
      </c>
      <c r="U101" s="69">
        <f t="shared" si="39"/>
        <v>0</v>
      </c>
      <c r="V101" s="59">
        <f t="shared" si="32"/>
        <v>0</v>
      </c>
      <c r="W101" s="169">
        <f t="shared" si="32"/>
        <v>0</v>
      </c>
      <c r="X101" s="170">
        <f t="shared" si="32"/>
        <v>0</v>
      </c>
      <c r="Y101" s="170">
        <f t="shared" si="32"/>
        <v>0</v>
      </c>
      <c r="Z101" s="170">
        <f t="shared" si="32"/>
        <v>0</v>
      </c>
      <c r="AA101" s="170">
        <f t="shared" si="32"/>
        <v>0</v>
      </c>
      <c r="AB101" s="170">
        <f t="shared" si="32"/>
        <v>0</v>
      </c>
      <c r="AC101" s="170">
        <f t="shared" si="32"/>
        <v>0</v>
      </c>
      <c r="AD101" s="170">
        <f t="shared" si="32"/>
        <v>0</v>
      </c>
      <c r="AE101" s="170">
        <f t="shared" si="32"/>
        <v>0</v>
      </c>
      <c r="AF101" s="171">
        <f t="shared" si="32"/>
        <v>0</v>
      </c>
      <c r="AG101" s="279">
        <f t="shared" si="32"/>
        <v>0</v>
      </c>
      <c r="AH101" s="245">
        <f t="shared" si="32"/>
        <v>0</v>
      </c>
      <c r="AI101" s="390">
        <f t="shared" si="32"/>
        <v>0</v>
      </c>
      <c r="AJ101" s="174">
        <f t="shared" si="42"/>
        <v>7501.2</v>
      </c>
      <c r="AK101" s="65">
        <f t="shared" si="40"/>
        <v>11030</v>
      </c>
      <c r="AL101" s="66">
        <f t="shared" si="40"/>
        <v>0</v>
      </c>
      <c r="AM101" s="447">
        <f t="shared" si="41"/>
        <v>37.827534039334338</v>
      </c>
      <c r="AN101" s="81">
        <f t="shared" si="33"/>
        <v>11030</v>
      </c>
    </row>
    <row r="102" spans="3:40" x14ac:dyDescent="0.2">
      <c r="C102" s="44" t="s">
        <v>49</v>
      </c>
      <c r="D102" s="56">
        <f t="shared" si="34"/>
        <v>540</v>
      </c>
      <c r="E102" s="57">
        <f t="shared" si="31"/>
        <v>0</v>
      </c>
      <c r="F102" s="57">
        <f t="shared" si="31"/>
        <v>3010</v>
      </c>
      <c r="G102" s="57">
        <f t="shared" si="31"/>
        <v>0</v>
      </c>
      <c r="H102" s="57">
        <f t="shared" si="31"/>
        <v>0</v>
      </c>
      <c r="I102" s="57">
        <f t="shared" si="31"/>
        <v>0</v>
      </c>
      <c r="J102" s="57">
        <f t="shared" si="31"/>
        <v>0</v>
      </c>
      <c r="K102" s="57">
        <f t="shared" si="31"/>
        <v>0</v>
      </c>
      <c r="L102" s="57">
        <f t="shared" si="31"/>
        <v>1360</v>
      </c>
      <c r="M102" s="57">
        <f t="shared" si="31"/>
        <v>0</v>
      </c>
      <c r="N102" s="57">
        <f t="shared" si="31"/>
        <v>0</v>
      </c>
      <c r="O102" s="57">
        <f t="shared" si="35"/>
        <v>2948.7999999999997</v>
      </c>
      <c r="P102" s="57">
        <f t="shared" si="35"/>
        <v>0</v>
      </c>
      <c r="Q102" s="57">
        <f t="shared" si="36"/>
        <v>0</v>
      </c>
      <c r="R102" s="57">
        <f t="shared" si="37"/>
        <v>0</v>
      </c>
      <c r="S102" s="57">
        <f t="shared" si="38"/>
        <v>0</v>
      </c>
      <c r="T102" s="59">
        <f t="shared" si="38"/>
        <v>2184</v>
      </c>
      <c r="U102" s="69">
        <f t="shared" si="39"/>
        <v>0</v>
      </c>
      <c r="V102" s="59">
        <f t="shared" si="32"/>
        <v>0</v>
      </c>
      <c r="W102" s="169">
        <f t="shared" si="32"/>
        <v>0</v>
      </c>
      <c r="X102" s="170">
        <f t="shared" si="32"/>
        <v>0</v>
      </c>
      <c r="Y102" s="170">
        <f t="shared" si="32"/>
        <v>0</v>
      </c>
      <c r="Z102" s="170">
        <f t="shared" si="32"/>
        <v>0</v>
      </c>
      <c r="AA102" s="170">
        <f t="shared" si="32"/>
        <v>0</v>
      </c>
      <c r="AB102" s="170">
        <f t="shared" si="32"/>
        <v>0</v>
      </c>
      <c r="AC102" s="170">
        <f t="shared" si="32"/>
        <v>0</v>
      </c>
      <c r="AD102" s="170">
        <f t="shared" si="32"/>
        <v>0</v>
      </c>
      <c r="AE102" s="170">
        <f t="shared" si="32"/>
        <v>0</v>
      </c>
      <c r="AF102" s="171">
        <f t="shared" si="32"/>
        <v>0</v>
      </c>
      <c r="AG102" s="279">
        <f t="shared" si="32"/>
        <v>0</v>
      </c>
      <c r="AH102" s="245">
        <f t="shared" si="32"/>
        <v>0</v>
      </c>
      <c r="AI102" s="390">
        <f t="shared" si="32"/>
        <v>0</v>
      </c>
      <c r="AJ102" s="71">
        <f t="shared" si="42"/>
        <v>10042.799999999999</v>
      </c>
      <c r="AK102" s="65">
        <f t="shared" si="40"/>
        <v>15060</v>
      </c>
      <c r="AL102" s="66">
        <f t="shared" si="40"/>
        <v>0</v>
      </c>
      <c r="AM102" s="447">
        <f t="shared" si="41"/>
        <v>37.684052532833014</v>
      </c>
      <c r="AN102" s="68">
        <f t="shared" si="33"/>
        <v>15060</v>
      </c>
    </row>
    <row r="103" spans="3:40" x14ac:dyDescent="0.2">
      <c r="C103" s="55" t="s">
        <v>50</v>
      </c>
      <c r="D103" s="56">
        <f t="shared" si="34"/>
        <v>960</v>
      </c>
      <c r="E103" s="57">
        <f t="shared" si="31"/>
        <v>0</v>
      </c>
      <c r="F103" s="57">
        <f t="shared" si="31"/>
        <v>2510</v>
      </c>
      <c r="G103" s="57">
        <f t="shared" si="31"/>
        <v>0</v>
      </c>
      <c r="H103" s="57">
        <f t="shared" si="31"/>
        <v>0</v>
      </c>
      <c r="I103" s="57">
        <f t="shared" si="31"/>
        <v>0</v>
      </c>
      <c r="J103" s="57">
        <f t="shared" si="31"/>
        <v>0</v>
      </c>
      <c r="K103" s="57">
        <f t="shared" si="31"/>
        <v>0</v>
      </c>
      <c r="L103" s="57">
        <f t="shared" si="31"/>
        <v>1110</v>
      </c>
      <c r="M103" s="57">
        <f t="shared" si="31"/>
        <v>0</v>
      </c>
      <c r="N103" s="57">
        <f t="shared" si="31"/>
        <v>0</v>
      </c>
      <c r="O103" s="57">
        <f t="shared" si="35"/>
        <v>3608.4</v>
      </c>
      <c r="P103" s="57">
        <f t="shared" si="35"/>
        <v>0</v>
      </c>
      <c r="Q103" s="57">
        <f t="shared" si="36"/>
        <v>0</v>
      </c>
      <c r="R103" s="57">
        <f t="shared" si="37"/>
        <v>0</v>
      </c>
      <c r="S103" s="57">
        <f t="shared" si="38"/>
        <v>0</v>
      </c>
      <c r="T103" s="59">
        <f t="shared" si="38"/>
        <v>1380</v>
      </c>
      <c r="U103" s="69">
        <f t="shared" si="39"/>
        <v>0</v>
      </c>
      <c r="V103" s="59">
        <f t="shared" si="32"/>
        <v>0</v>
      </c>
      <c r="W103" s="169">
        <f t="shared" si="32"/>
        <v>0</v>
      </c>
      <c r="X103" s="170">
        <f t="shared" si="32"/>
        <v>0</v>
      </c>
      <c r="Y103" s="170">
        <f t="shared" si="32"/>
        <v>0</v>
      </c>
      <c r="Z103" s="170">
        <f t="shared" si="32"/>
        <v>0</v>
      </c>
      <c r="AA103" s="170">
        <f t="shared" si="32"/>
        <v>0</v>
      </c>
      <c r="AB103" s="170">
        <f t="shared" si="32"/>
        <v>0</v>
      </c>
      <c r="AC103" s="170">
        <f t="shared" si="32"/>
        <v>0</v>
      </c>
      <c r="AD103" s="170">
        <f t="shared" si="32"/>
        <v>0</v>
      </c>
      <c r="AE103" s="170">
        <f t="shared" si="32"/>
        <v>0</v>
      </c>
      <c r="AF103" s="171">
        <f t="shared" si="32"/>
        <v>0</v>
      </c>
      <c r="AG103" s="279">
        <f t="shared" si="32"/>
        <v>0</v>
      </c>
      <c r="AH103" s="245">
        <f t="shared" si="32"/>
        <v>0</v>
      </c>
      <c r="AI103" s="390">
        <f t="shared" si="32"/>
        <v>0</v>
      </c>
      <c r="AJ103" s="174">
        <f t="shared" si="42"/>
        <v>9568.4</v>
      </c>
      <c r="AK103" s="65">
        <f t="shared" si="40"/>
        <v>18260</v>
      </c>
      <c r="AL103" s="66">
        <f t="shared" si="40"/>
        <v>0</v>
      </c>
      <c r="AM103" s="447">
        <f t="shared" si="41"/>
        <v>33.154539154539151</v>
      </c>
      <c r="AN103" s="68">
        <f t="shared" si="33"/>
        <v>18260</v>
      </c>
    </row>
    <row r="104" spans="3:40" x14ac:dyDescent="0.2">
      <c r="C104" s="44" t="s">
        <v>51</v>
      </c>
      <c r="D104" s="56">
        <f t="shared" si="34"/>
        <v>500</v>
      </c>
      <c r="E104" s="57">
        <f t="shared" si="31"/>
        <v>0</v>
      </c>
      <c r="F104" s="57">
        <f t="shared" si="31"/>
        <v>1560</v>
      </c>
      <c r="G104" s="57">
        <f t="shared" si="31"/>
        <v>0</v>
      </c>
      <c r="H104" s="57">
        <f t="shared" si="31"/>
        <v>0</v>
      </c>
      <c r="I104" s="57">
        <f t="shared" si="31"/>
        <v>0</v>
      </c>
      <c r="J104" s="57">
        <f t="shared" si="31"/>
        <v>0</v>
      </c>
      <c r="K104" s="57">
        <f t="shared" si="31"/>
        <v>0</v>
      </c>
      <c r="L104" s="57">
        <f t="shared" si="31"/>
        <v>640</v>
      </c>
      <c r="M104" s="57">
        <f t="shared" si="31"/>
        <v>0</v>
      </c>
      <c r="N104" s="57">
        <f t="shared" si="31"/>
        <v>0</v>
      </c>
      <c r="O104" s="57">
        <f t="shared" si="35"/>
        <v>659.6</v>
      </c>
      <c r="P104" s="57">
        <f t="shared" si="35"/>
        <v>0</v>
      </c>
      <c r="Q104" s="57">
        <f t="shared" si="36"/>
        <v>0</v>
      </c>
      <c r="R104" s="57">
        <f t="shared" si="37"/>
        <v>0</v>
      </c>
      <c r="S104" s="57">
        <f t="shared" si="38"/>
        <v>0</v>
      </c>
      <c r="T104" s="59">
        <f t="shared" si="38"/>
        <v>888</v>
      </c>
      <c r="U104" s="69">
        <f t="shared" si="39"/>
        <v>0</v>
      </c>
      <c r="V104" s="59">
        <f t="shared" si="32"/>
        <v>0</v>
      </c>
      <c r="W104" s="169">
        <f t="shared" si="32"/>
        <v>0</v>
      </c>
      <c r="X104" s="170">
        <f t="shared" si="32"/>
        <v>0</v>
      </c>
      <c r="Y104" s="170">
        <f t="shared" si="32"/>
        <v>0</v>
      </c>
      <c r="Z104" s="170">
        <f t="shared" si="32"/>
        <v>0</v>
      </c>
      <c r="AA104" s="170">
        <f t="shared" si="32"/>
        <v>0</v>
      </c>
      <c r="AB104" s="170">
        <f t="shared" si="32"/>
        <v>0</v>
      </c>
      <c r="AC104" s="170">
        <f t="shared" si="32"/>
        <v>0</v>
      </c>
      <c r="AD104" s="170">
        <f t="shared" si="32"/>
        <v>0</v>
      </c>
      <c r="AE104" s="170">
        <f t="shared" si="32"/>
        <v>0</v>
      </c>
      <c r="AF104" s="171">
        <f t="shared" si="32"/>
        <v>0</v>
      </c>
      <c r="AG104" s="279">
        <f t="shared" si="32"/>
        <v>0</v>
      </c>
      <c r="AH104" s="245">
        <f t="shared" si="32"/>
        <v>0</v>
      </c>
      <c r="AI104" s="390">
        <f t="shared" si="32"/>
        <v>0</v>
      </c>
      <c r="AJ104" s="71">
        <f t="shared" si="42"/>
        <v>4247.6000000000004</v>
      </c>
      <c r="AK104" s="65">
        <f t="shared" si="40"/>
        <v>4560</v>
      </c>
      <c r="AL104" s="66">
        <f t="shared" si="40"/>
        <v>0</v>
      </c>
      <c r="AM104" s="447">
        <f t="shared" si="41"/>
        <v>45.091295116772827</v>
      </c>
      <c r="AN104" s="68">
        <f t="shared" si="33"/>
        <v>4560</v>
      </c>
    </row>
    <row r="105" spans="3:40" x14ac:dyDescent="0.2">
      <c r="C105" s="44" t="s">
        <v>52</v>
      </c>
      <c r="D105" s="56">
        <f t="shared" si="34"/>
        <v>220</v>
      </c>
      <c r="E105" s="57">
        <f t="shared" si="31"/>
        <v>0</v>
      </c>
      <c r="F105" s="57">
        <f t="shared" si="31"/>
        <v>680</v>
      </c>
      <c r="G105" s="57">
        <f t="shared" si="31"/>
        <v>0</v>
      </c>
      <c r="H105" s="57">
        <f t="shared" si="31"/>
        <v>0</v>
      </c>
      <c r="I105" s="57">
        <f t="shared" si="31"/>
        <v>0</v>
      </c>
      <c r="J105" s="57">
        <f t="shared" si="31"/>
        <v>0</v>
      </c>
      <c r="K105" s="57">
        <f t="shared" si="31"/>
        <v>0</v>
      </c>
      <c r="L105" s="57">
        <f t="shared" si="31"/>
        <v>820</v>
      </c>
      <c r="M105" s="57">
        <f t="shared" si="31"/>
        <v>0</v>
      </c>
      <c r="N105" s="57">
        <f t="shared" si="31"/>
        <v>0</v>
      </c>
      <c r="O105" s="57">
        <f t="shared" si="35"/>
        <v>1377.3999999999999</v>
      </c>
      <c r="P105" s="57">
        <f t="shared" si="35"/>
        <v>0</v>
      </c>
      <c r="Q105" s="57">
        <f t="shared" si="36"/>
        <v>0</v>
      </c>
      <c r="R105" s="57">
        <f t="shared" si="37"/>
        <v>0</v>
      </c>
      <c r="S105" s="57">
        <f t="shared" si="38"/>
        <v>0</v>
      </c>
      <c r="T105" s="59">
        <f t="shared" si="38"/>
        <v>2376</v>
      </c>
      <c r="U105" s="69">
        <f t="shared" si="39"/>
        <v>0</v>
      </c>
      <c r="V105" s="59">
        <f t="shared" si="32"/>
        <v>0</v>
      </c>
      <c r="W105" s="169">
        <f t="shared" si="32"/>
        <v>0</v>
      </c>
      <c r="X105" s="170">
        <f t="shared" si="32"/>
        <v>0</v>
      </c>
      <c r="Y105" s="170">
        <f t="shared" si="32"/>
        <v>0</v>
      </c>
      <c r="Z105" s="170">
        <f t="shared" si="32"/>
        <v>0</v>
      </c>
      <c r="AA105" s="170">
        <f t="shared" si="32"/>
        <v>0</v>
      </c>
      <c r="AB105" s="170">
        <f t="shared" si="32"/>
        <v>0</v>
      </c>
      <c r="AC105" s="170">
        <f t="shared" si="32"/>
        <v>0</v>
      </c>
      <c r="AD105" s="170">
        <f t="shared" si="32"/>
        <v>0</v>
      </c>
      <c r="AE105" s="170">
        <f t="shared" si="32"/>
        <v>0</v>
      </c>
      <c r="AF105" s="171">
        <f t="shared" si="32"/>
        <v>0</v>
      </c>
      <c r="AG105" s="279">
        <f t="shared" si="32"/>
        <v>0</v>
      </c>
      <c r="AH105" s="245">
        <f t="shared" si="32"/>
        <v>0</v>
      </c>
      <c r="AI105" s="390">
        <f t="shared" si="32"/>
        <v>0</v>
      </c>
      <c r="AJ105" s="174">
        <f t="shared" si="42"/>
        <v>5473.4</v>
      </c>
      <c r="AK105" s="65">
        <f t="shared" si="40"/>
        <v>3440</v>
      </c>
      <c r="AL105" s="66">
        <f t="shared" si="40"/>
        <v>0</v>
      </c>
      <c r="AM105" s="447">
        <f t="shared" si="41"/>
        <v>51.929791271347248</v>
      </c>
      <c r="AN105" s="68">
        <f t="shared" si="33"/>
        <v>3440</v>
      </c>
    </row>
    <row r="106" spans="3:40" x14ac:dyDescent="0.2">
      <c r="C106" s="55" t="s">
        <v>53</v>
      </c>
      <c r="D106" s="56">
        <f t="shared" si="34"/>
        <v>380</v>
      </c>
      <c r="E106" s="57">
        <f t="shared" si="31"/>
        <v>0</v>
      </c>
      <c r="F106" s="57">
        <f t="shared" si="31"/>
        <v>1130</v>
      </c>
      <c r="G106" s="57">
        <f t="shared" si="31"/>
        <v>0</v>
      </c>
      <c r="H106" s="57">
        <f t="shared" si="31"/>
        <v>0</v>
      </c>
      <c r="I106" s="57">
        <f t="shared" si="31"/>
        <v>0</v>
      </c>
      <c r="J106" s="57">
        <f t="shared" si="31"/>
        <v>0</v>
      </c>
      <c r="K106" s="57">
        <f t="shared" si="31"/>
        <v>0</v>
      </c>
      <c r="L106" s="57">
        <f t="shared" si="31"/>
        <v>470</v>
      </c>
      <c r="M106" s="57">
        <f t="shared" si="31"/>
        <v>0</v>
      </c>
      <c r="N106" s="57">
        <f t="shared" si="31"/>
        <v>0</v>
      </c>
      <c r="O106" s="57">
        <f t="shared" si="35"/>
        <v>1018.5</v>
      </c>
      <c r="P106" s="57">
        <f t="shared" si="35"/>
        <v>0</v>
      </c>
      <c r="Q106" s="57">
        <f t="shared" si="36"/>
        <v>0</v>
      </c>
      <c r="R106" s="57">
        <f t="shared" si="37"/>
        <v>0</v>
      </c>
      <c r="S106" s="57">
        <f t="shared" si="38"/>
        <v>0</v>
      </c>
      <c r="T106" s="59">
        <f t="shared" si="38"/>
        <v>588</v>
      </c>
      <c r="U106" s="69">
        <f t="shared" si="39"/>
        <v>0</v>
      </c>
      <c r="V106" s="59">
        <f t="shared" si="32"/>
        <v>0</v>
      </c>
      <c r="W106" s="169">
        <f t="shared" si="32"/>
        <v>0</v>
      </c>
      <c r="X106" s="170">
        <f t="shared" si="32"/>
        <v>0</v>
      </c>
      <c r="Y106" s="170">
        <f t="shared" si="32"/>
        <v>0</v>
      </c>
      <c r="Z106" s="170">
        <f t="shared" si="32"/>
        <v>0</v>
      </c>
      <c r="AA106" s="170">
        <f t="shared" si="32"/>
        <v>0</v>
      </c>
      <c r="AB106" s="170">
        <f t="shared" si="32"/>
        <v>0</v>
      </c>
      <c r="AC106" s="170">
        <f t="shared" si="32"/>
        <v>0</v>
      </c>
      <c r="AD106" s="170">
        <f t="shared" si="32"/>
        <v>0</v>
      </c>
      <c r="AE106" s="170">
        <f t="shared" si="32"/>
        <v>0</v>
      </c>
      <c r="AF106" s="171">
        <f t="shared" si="32"/>
        <v>0</v>
      </c>
      <c r="AG106" s="279">
        <f t="shared" si="32"/>
        <v>0</v>
      </c>
      <c r="AH106" s="245">
        <f t="shared" si="32"/>
        <v>0</v>
      </c>
      <c r="AI106" s="390">
        <f t="shared" si="32"/>
        <v>0</v>
      </c>
      <c r="AJ106" s="174">
        <f t="shared" si="42"/>
        <v>3586.5</v>
      </c>
      <c r="AK106" s="65">
        <f t="shared" si="40"/>
        <v>2080</v>
      </c>
      <c r="AL106" s="66">
        <f t="shared" si="40"/>
        <v>0</v>
      </c>
      <c r="AM106" s="447">
        <f t="shared" si="41"/>
        <v>58.891625615763544</v>
      </c>
      <c r="AN106" s="68">
        <f t="shared" si="33"/>
        <v>2080</v>
      </c>
    </row>
    <row r="107" spans="3:40" ht="13.5" thickBot="1" x14ac:dyDescent="0.25">
      <c r="C107" s="44" t="s">
        <v>54</v>
      </c>
      <c r="D107" s="175">
        <f t="shared" si="34"/>
        <v>300</v>
      </c>
      <c r="E107" s="176">
        <f t="shared" si="31"/>
        <v>0</v>
      </c>
      <c r="F107" s="176">
        <f t="shared" si="31"/>
        <v>940</v>
      </c>
      <c r="G107" s="176">
        <f t="shared" si="31"/>
        <v>0</v>
      </c>
      <c r="H107" s="176">
        <f t="shared" si="31"/>
        <v>0</v>
      </c>
      <c r="I107" s="176">
        <f t="shared" si="31"/>
        <v>0</v>
      </c>
      <c r="J107" s="176">
        <f t="shared" si="31"/>
        <v>0</v>
      </c>
      <c r="K107" s="176">
        <f t="shared" si="31"/>
        <v>0</v>
      </c>
      <c r="L107" s="176">
        <f t="shared" si="31"/>
        <v>370</v>
      </c>
      <c r="M107" s="176">
        <f t="shared" si="31"/>
        <v>0</v>
      </c>
      <c r="N107" s="176">
        <f t="shared" si="31"/>
        <v>0</v>
      </c>
      <c r="O107" s="176">
        <f t="shared" si="35"/>
        <v>1775.1</v>
      </c>
      <c r="P107" s="176">
        <f t="shared" si="35"/>
        <v>0</v>
      </c>
      <c r="Q107" s="176">
        <f t="shared" si="36"/>
        <v>0</v>
      </c>
      <c r="R107" s="248">
        <f t="shared" si="37"/>
        <v>0</v>
      </c>
      <c r="S107" s="176">
        <f t="shared" si="38"/>
        <v>0</v>
      </c>
      <c r="T107" s="214">
        <f t="shared" si="38"/>
        <v>576</v>
      </c>
      <c r="U107" s="88">
        <f t="shared" si="39"/>
        <v>0</v>
      </c>
      <c r="V107" s="214">
        <f t="shared" si="32"/>
        <v>0</v>
      </c>
      <c r="W107" s="215">
        <f t="shared" si="32"/>
        <v>0</v>
      </c>
      <c r="X107" s="216">
        <f t="shared" si="32"/>
        <v>0</v>
      </c>
      <c r="Y107" s="216">
        <f t="shared" si="32"/>
        <v>0</v>
      </c>
      <c r="Z107" s="216">
        <f t="shared" si="32"/>
        <v>0</v>
      </c>
      <c r="AA107" s="216">
        <f t="shared" si="32"/>
        <v>0</v>
      </c>
      <c r="AB107" s="216">
        <f t="shared" si="32"/>
        <v>0</v>
      </c>
      <c r="AC107" s="216">
        <f t="shared" si="32"/>
        <v>0</v>
      </c>
      <c r="AD107" s="216">
        <f t="shared" si="32"/>
        <v>0</v>
      </c>
      <c r="AE107" s="216">
        <f t="shared" si="32"/>
        <v>0</v>
      </c>
      <c r="AF107" s="217">
        <f t="shared" si="32"/>
        <v>0</v>
      </c>
      <c r="AG107" s="218">
        <f t="shared" si="32"/>
        <v>0</v>
      </c>
      <c r="AH107" s="219">
        <f t="shared" si="32"/>
        <v>0</v>
      </c>
      <c r="AI107" s="392">
        <f t="shared" si="32"/>
        <v>0</v>
      </c>
      <c r="AJ107" s="71">
        <f t="shared" si="42"/>
        <v>3961.1</v>
      </c>
      <c r="AK107" s="91">
        <f t="shared" si="40"/>
        <v>4390</v>
      </c>
      <c r="AL107" s="92">
        <f t="shared" si="40"/>
        <v>0</v>
      </c>
      <c r="AM107" s="447">
        <f t="shared" si="41"/>
        <v>45.063708759954494</v>
      </c>
      <c r="AN107" s="94">
        <f t="shared" si="33"/>
        <v>4390</v>
      </c>
    </row>
    <row r="108" spans="3:40" ht="13.5" thickBot="1" x14ac:dyDescent="0.25">
      <c r="C108" s="95" t="s">
        <v>55</v>
      </c>
      <c r="D108" s="181">
        <f t="shared" ref="D108:AI108" si="43">SUM(D96:D107)</f>
        <v>4260</v>
      </c>
      <c r="E108" s="182">
        <f t="shared" si="43"/>
        <v>0</v>
      </c>
      <c r="F108" s="182">
        <f t="shared" si="43"/>
        <v>15100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43"/>
        <v>0</v>
      </c>
      <c r="K108" s="183">
        <f t="shared" si="43"/>
        <v>0</v>
      </c>
      <c r="L108" s="183">
        <f t="shared" si="43"/>
        <v>9140</v>
      </c>
      <c r="M108" s="183">
        <f t="shared" si="43"/>
        <v>0</v>
      </c>
      <c r="N108" s="183">
        <f t="shared" si="43"/>
        <v>0</v>
      </c>
      <c r="O108" s="183">
        <f>SUM(O96:O107)</f>
        <v>16111.699999999999</v>
      </c>
      <c r="P108" s="183">
        <f>SUM(P96:P107)</f>
        <v>0</v>
      </c>
      <c r="Q108" s="183">
        <f t="shared" si="43"/>
        <v>0</v>
      </c>
      <c r="R108" s="182">
        <f t="shared" si="43"/>
        <v>0</v>
      </c>
      <c r="S108" s="184">
        <f t="shared" si="43"/>
        <v>0</v>
      </c>
      <c r="T108" s="220">
        <f t="shared" si="43"/>
        <v>13044</v>
      </c>
      <c r="U108" s="221">
        <f t="shared" si="43"/>
        <v>0</v>
      </c>
      <c r="V108" s="99">
        <f t="shared" si="43"/>
        <v>0</v>
      </c>
      <c r="W108" s="222">
        <f t="shared" si="43"/>
        <v>0</v>
      </c>
      <c r="X108" s="223">
        <f t="shared" si="43"/>
        <v>0</v>
      </c>
      <c r="Y108" s="223">
        <f t="shared" si="43"/>
        <v>0</v>
      </c>
      <c r="Z108" s="223">
        <f t="shared" si="43"/>
        <v>0</v>
      </c>
      <c r="AA108" s="223">
        <f t="shared" si="43"/>
        <v>0</v>
      </c>
      <c r="AB108" s="223">
        <f t="shared" si="43"/>
        <v>0</v>
      </c>
      <c r="AC108" s="223">
        <f t="shared" si="43"/>
        <v>0</v>
      </c>
      <c r="AD108" s="223">
        <f t="shared" si="43"/>
        <v>0</v>
      </c>
      <c r="AE108" s="223">
        <f t="shared" si="43"/>
        <v>0</v>
      </c>
      <c r="AF108" s="223">
        <f t="shared" si="43"/>
        <v>0</v>
      </c>
      <c r="AG108" s="102">
        <f t="shared" si="43"/>
        <v>0</v>
      </c>
      <c r="AH108" s="187">
        <f t="shared" si="43"/>
        <v>0</v>
      </c>
      <c r="AI108" s="224">
        <f t="shared" si="43"/>
        <v>0</v>
      </c>
      <c r="AJ108" s="50">
        <f>SUM(AJ96:AJ107)</f>
        <v>57655.7</v>
      </c>
      <c r="AK108" s="107">
        <f>SUM(AK96:AK107)</f>
        <v>74560</v>
      </c>
      <c r="AL108" s="108">
        <f>SUM(AL96:AL107)</f>
        <v>0</v>
      </c>
      <c r="AM108" s="447">
        <f>(AJ108*100)/(AJ85+AN85)</f>
        <v>40.772010466020788</v>
      </c>
      <c r="AN108" s="110">
        <f t="shared" si="33"/>
        <v>74560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11811023622047245" right="0.11811023622047245" top="0.74803149606299213" bottom="0.74803149606299213" header="0.31496062992125984" footer="0.31496062992125984"/>
  <pageSetup paperSize="9" scale="50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8" shapeId="11265" r:id="rId4">
          <objectPr defaultSize="0" r:id="rId5">
            <anchor moveWithCells="1" sizeWithCells="1">
              <from>
                <xdr:col>2</xdr:col>
                <xdr:colOff>762000</xdr:colOff>
                <xdr:row>0</xdr:row>
                <xdr:rowOff>219075</xdr:rowOff>
              </from>
              <to>
                <xdr:col>3</xdr:col>
                <xdr:colOff>809625</xdr:colOff>
                <xdr:row>3</xdr:row>
                <xdr:rowOff>180975</xdr:rowOff>
              </to>
            </anchor>
          </objectPr>
        </oleObject>
      </mc:Choice>
      <mc:Fallback>
        <oleObject progId="Word.Document.8" shapeId="1126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7" zoomScale="67" zoomScaleNormal="67" workbookViewId="0">
      <selection activeCell="D39" sqref="D39:AF4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276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78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32" t="s">
        <v>185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6740</v>
      </c>
      <c r="E8" s="57">
        <v>460</v>
      </c>
      <c r="F8" s="57">
        <v>4150</v>
      </c>
      <c r="G8" s="57"/>
      <c r="H8" s="241"/>
      <c r="I8" s="241"/>
      <c r="J8" s="241"/>
      <c r="K8" s="57"/>
      <c r="L8" s="57">
        <v>2280</v>
      </c>
      <c r="M8" s="57"/>
      <c r="N8" s="57">
        <v>210</v>
      </c>
      <c r="O8" s="57">
        <v>5660</v>
      </c>
      <c r="P8" s="241"/>
      <c r="Q8" s="241"/>
      <c r="R8" s="57">
        <f>SUM(AG8:AH8)</f>
        <v>0</v>
      </c>
      <c r="S8" s="57"/>
      <c r="T8" s="57">
        <v>600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20100</v>
      </c>
      <c r="AK8" s="254">
        <v>11730</v>
      </c>
      <c r="AL8" s="52">
        <v>0</v>
      </c>
      <c r="AM8" s="53">
        <f t="shared" ref="AM8:AM20" si="2">(AJ8*100)/(AJ8+AN8)</f>
        <v>63.147973609802072</v>
      </c>
      <c r="AN8" s="54">
        <f t="shared" ref="AN8:AN20" si="3">AK8+AL8</f>
        <v>11730</v>
      </c>
    </row>
    <row r="9" spans="3:40" ht="26.25" customHeight="1" x14ac:dyDescent="0.2">
      <c r="C9" s="344" t="s">
        <v>44</v>
      </c>
      <c r="D9" s="57">
        <v>5460</v>
      </c>
      <c r="E9" s="57">
        <v>1380</v>
      </c>
      <c r="F9" s="57">
        <v>4400</v>
      </c>
      <c r="G9" s="57"/>
      <c r="H9" s="241"/>
      <c r="I9" s="241"/>
      <c r="J9" s="241"/>
      <c r="K9" s="57"/>
      <c r="L9" s="57">
        <v>2420</v>
      </c>
      <c r="M9" s="57"/>
      <c r="N9" s="57">
        <v>80</v>
      </c>
      <c r="O9" s="57">
        <v>4260</v>
      </c>
      <c r="P9" s="241"/>
      <c r="Q9" s="241"/>
      <c r="R9" s="57">
        <f t="shared" ref="R9:R19" si="4">SUM(AG9:AH9)</f>
        <v>0</v>
      </c>
      <c r="S9" s="57"/>
      <c r="T9" s="57">
        <v>220</v>
      </c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18220</v>
      </c>
      <c r="AK9" s="255">
        <v>10780</v>
      </c>
      <c r="AL9" s="66">
        <v>0</v>
      </c>
      <c r="AM9" s="67">
        <f t="shared" si="2"/>
        <v>62.827586206896555</v>
      </c>
      <c r="AN9" s="68">
        <f t="shared" si="3"/>
        <v>10780</v>
      </c>
    </row>
    <row r="10" spans="3:40" ht="26.25" customHeight="1" x14ac:dyDescent="0.2">
      <c r="C10" s="345" t="s">
        <v>45</v>
      </c>
      <c r="D10" s="57">
        <v>5100</v>
      </c>
      <c r="E10" s="57">
        <v>2160</v>
      </c>
      <c r="F10" s="57">
        <v>4960</v>
      </c>
      <c r="G10" s="57"/>
      <c r="H10" s="241"/>
      <c r="I10" s="241"/>
      <c r="J10" s="241"/>
      <c r="K10" s="57"/>
      <c r="L10" s="57">
        <v>3570</v>
      </c>
      <c r="M10" s="57"/>
      <c r="N10" s="57">
        <v>100</v>
      </c>
      <c r="O10" s="57">
        <v>4820</v>
      </c>
      <c r="P10" s="241"/>
      <c r="Q10" s="241"/>
      <c r="R10" s="57">
        <f t="shared" si="4"/>
        <v>0</v>
      </c>
      <c r="S10" s="57"/>
      <c r="T10" s="57">
        <v>340</v>
      </c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21050</v>
      </c>
      <c r="AK10" s="255">
        <v>11920</v>
      </c>
      <c r="AL10" s="66">
        <v>0</v>
      </c>
      <c r="AM10" s="67">
        <f t="shared" si="2"/>
        <v>63.845920533818621</v>
      </c>
      <c r="AN10" s="68">
        <f t="shared" si="3"/>
        <v>11920</v>
      </c>
    </row>
    <row r="11" spans="3:40" ht="26.25" customHeight="1" x14ac:dyDescent="0.2">
      <c r="C11" s="345" t="s">
        <v>46</v>
      </c>
      <c r="D11" s="57">
        <v>5260</v>
      </c>
      <c r="E11" s="57">
        <v>5100</v>
      </c>
      <c r="F11" s="57">
        <v>4650</v>
      </c>
      <c r="G11" s="57"/>
      <c r="H11" s="241"/>
      <c r="I11" s="241"/>
      <c r="J11" s="241"/>
      <c r="K11" s="57"/>
      <c r="L11" s="57">
        <v>2960</v>
      </c>
      <c r="M11" s="57"/>
      <c r="N11" s="57">
        <v>50</v>
      </c>
      <c r="O11" s="57">
        <v>6480</v>
      </c>
      <c r="P11" s="241"/>
      <c r="Q11" s="241"/>
      <c r="R11" s="57">
        <f t="shared" si="4"/>
        <v>0</v>
      </c>
      <c r="S11" s="57"/>
      <c r="T11" s="57">
        <v>180</v>
      </c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64">
        <f t="shared" si="1"/>
        <v>24680</v>
      </c>
      <c r="AK11" s="256">
        <v>12350</v>
      </c>
      <c r="AL11" s="66">
        <v>0</v>
      </c>
      <c r="AM11" s="67">
        <f t="shared" si="2"/>
        <v>66.648663246016739</v>
      </c>
      <c r="AN11" s="68">
        <f t="shared" si="3"/>
        <v>12350</v>
      </c>
    </row>
    <row r="12" spans="3:40" ht="26.25" customHeight="1" x14ac:dyDescent="0.2">
      <c r="C12" s="346" t="s">
        <v>47</v>
      </c>
      <c r="D12" s="57">
        <v>6440</v>
      </c>
      <c r="E12" s="57">
        <v>4600</v>
      </c>
      <c r="F12" s="57">
        <v>4390</v>
      </c>
      <c r="G12" s="57"/>
      <c r="H12" s="241"/>
      <c r="I12" s="241"/>
      <c r="J12" s="241"/>
      <c r="K12" s="57"/>
      <c r="L12" s="57">
        <v>2520</v>
      </c>
      <c r="M12" s="57"/>
      <c r="N12" s="57">
        <v>380</v>
      </c>
      <c r="O12" s="57">
        <v>4960</v>
      </c>
      <c r="P12" s="241"/>
      <c r="Q12" s="241"/>
      <c r="R12" s="57">
        <f t="shared" si="4"/>
        <v>0</v>
      </c>
      <c r="S12" s="57"/>
      <c r="T12" s="57">
        <v>800</v>
      </c>
      <c r="U12" s="69">
        <f t="shared" ref="U12" si="6">SUM(W12:AF12)</f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379"/>
      <c r="AH12" s="281"/>
      <c r="AI12" s="396"/>
      <c r="AJ12" s="671">
        <f>SUM(D12:T12)</f>
        <v>24090</v>
      </c>
      <c r="AK12" s="256">
        <v>17750</v>
      </c>
      <c r="AL12" s="66">
        <v>0</v>
      </c>
      <c r="AM12" s="67">
        <f t="shared" si="2"/>
        <v>57.576481835564053</v>
      </c>
      <c r="AN12" s="68">
        <f t="shared" si="3"/>
        <v>17750</v>
      </c>
    </row>
    <row r="13" spans="3:40" ht="26.25" customHeight="1" x14ac:dyDescent="0.2">
      <c r="C13" s="344" t="s">
        <v>48</v>
      </c>
      <c r="D13" s="57">
        <v>6640</v>
      </c>
      <c r="E13" s="57">
        <v>4380</v>
      </c>
      <c r="F13" s="57">
        <v>7020</v>
      </c>
      <c r="G13" s="57"/>
      <c r="H13" s="241"/>
      <c r="I13" s="241"/>
      <c r="J13" s="241"/>
      <c r="K13" s="57"/>
      <c r="L13" s="57">
        <v>2620</v>
      </c>
      <c r="M13" s="57"/>
      <c r="N13" s="57">
        <v>200</v>
      </c>
      <c r="O13" s="57">
        <v>6940</v>
      </c>
      <c r="P13" s="241"/>
      <c r="Q13" s="241"/>
      <c r="R13" s="57">
        <f t="shared" si="4"/>
        <v>0</v>
      </c>
      <c r="S13" s="57"/>
      <c r="T13" s="57">
        <v>400</v>
      </c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28200</v>
      </c>
      <c r="AK13" s="257">
        <v>11140</v>
      </c>
      <c r="AL13" s="79">
        <v>0</v>
      </c>
      <c r="AM13" s="80">
        <f t="shared" si="2"/>
        <v>71.682765632943571</v>
      </c>
      <c r="AN13" s="81">
        <f t="shared" si="3"/>
        <v>11140</v>
      </c>
    </row>
    <row r="14" spans="3:40" ht="26.25" customHeight="1" x14ac:dyDescent="0.2">
      <c r="C14" s="345" t="s">
        <v>49</v>
      </c>
      <c r="D14" s="57">
        <v>5580</v>
      </c>
      <c r="E14" s="57">
        <v>3100</v>
      </c>
      <c r="F14" s="57">
        <v>4490</v>
      </c>
      <c r="G14" s="57"/>
      <c r="H14" s="241"/>
      <c r="I14" s="241"/>
      <c r="J14" s="241"/>
      <c r="K14" s="57"/>
      <c r="L14" s="57">
        <v>2760</v>
      </c>
      <c r="M14" s="57"/>
      <c r="N14" s="57">
        <v>150</v>
      </c>
      <c r="O14" s="57">
        <v>6840</v>
      </c>
      <c r="P14" s="241"/>
      <c r="Q14" s="241"/>
      <c r="R14" s="57">
        <f t="shared" si="4"/>
        <v>0</v>
      </c>
      <c r="S14" s="57"/>
      <c r="T14" s="57">
        <v>360</v>
      </c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23280</v>
      </c>
      <c r="AK14" s="65">
        <v>12450</v>
      </c>
      <c r="AL14" s="66">
        <v>0</v>
      </c>
      <c r="AM14" s="80">
        <f t="shared" si="2"/>
        <v>65.155331654072214</v>
      </c>
      <c r="AN14" s="81">
        <f t="shared" si="3"/>
        <v>12450</v>
      </c>
    </row>
    <row r="15" spans="3:40" ht="26.25" customHeight="1" x14ac:dyDescent="0.2">
      <c r="C15" s="344" t="s">
        <v>50</v>
      </c>
      <c r="D15" s="57">
        <v>7700</v>
      </c>
      <c r="E15" s="57">
        <v>1530</v>
      </c>
      <c r="F15" s="57">
        <v>2640</v>
      </c>
      <c r="G15" s="57"/>
      <c r="H15" s="241"/>
      <c r="I15" s="241"/>
      <c r="J15" s="241"/>
      <c r="K15" s="57"/>
      <c r="L15" s="57">
        <v>2340</v>
      </c>
      <c r="M15" s="57"/>
      <c r="N15" s="57">
        <v>400</v>
      </c>
      <c r="O15" s="57">
        <v>4620</v>
      </c>
      <c r="P15" s="241"/>
      <c r="Q15" s="241"/>
      <c r="R15" s="57">
        <f t="shared" si="4"/>
        <v>0</v>
      </c>
      <c r="S15" s="57"/>
      <c r="T15" s="57">
        <v>240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19470</v>
      </c>
      <c r="AK15" s="65">
        <v>11900</v>
      </c>
      <c r="AL15" s="66">
        <v>0</v>
      </c>
      <c r="AM15" s="80">
        <f t="shared" si="2"/>
        <v>62.065667835511633</v>
      </c>
      <c r="AN15" s="81">
        <f t="shared" si="3"/>
        <v>11900</v>
      </c>
    </row>
    <row r="16" spans="3:40" ht="26.25" customHeight="1" x14ac:dyDescent="0.2">
      <c r="C16" s="345" t="s">
        <v>51</v>
      </c>
      <c r="D16" s="57">
        <v>8160</v>
      </c>
      <c r="E16" s="57">
        <v>3420</v>
      </c>
      <c r="F16" s="57">
        <v>6920</v>
      </c>
      <c r="G16" s="57"/>
      <c r="H16" s="241"/>
      <c r="I16" s="241"/>
      <c r="J16" s="241"/>
      <c r="K16" s="57"/>
      <c r="L16" s="57">
        <v>4040</v>
      </c>
      <c r="M16" s="57"/>
      <c r="N16" s="57">
        <v>240</v>
      </c>
      <c r="O16" s="57">
        <v>5920</v>
      </c>
      <c r="P16" s="241"/>
      <c r="Q16" s="241"/>
      <c r="R16" s="57">
        <f t="shared" si="4"/>
        <v>0</v>
      </c>
      <c r="S16" s="57"/>
      <c r="T16" s="57">
        <v>740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29440</v>
      </c>
      <c r="AK16" s="65">
        <v>13800</v>
      </c>
      <c r="AL16" s="66">
        <v>0</v>
      </c>
      <c r="AM16" s="80">
        <f t="shared" si="2"/>
        <v>68.085106382978722</v>
      </c>
      <c r="AN16" s="81">
        <f t="shared" si="3"/>
        <v>13800</v>
      </c>
    </row>
    <row r="17" spans="3:40" ht="26.25" customHeight="1" x14ac:dyDescent="0.2">
      <c r="C17" s="345" t="s">
        <v>52</v>
      </c>
      <c r="D17" s="57">
        <v>4420</v>
      </c>
      <c r="E17" s="57">
        <v>2280</v>
      </c>
      <c r="F17" s="57">
        <v>5140</v>
      </c>
      <c r="G17" s="57"/>
      <c r="H17" s="241"/>
      <c r="I17" s="241"/>
      <c r="J17" s="241"/>
      <c r="K17" s="57"/>
      <c r="L17" s="57">
        <v>2380</v>
      </c>
      <c r="M17" s="57"/>
      <c r="N17" s="57">
        <v>410</v>
      </c>
      <c r="O17" s="57">
        <v>5200</v>
      </c>
      <c r="P17" s="241"/>
      <c r="Q17" s="241"/>
      <c r="R17" s="57">
        <f t="shared" si="4"/>
        <v>0</v>
      </c>
      <c r="S17" s="57"/>
      <c r="T17" s="57">
        <v>520</v>
      </c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20350</v>
      </c>
      <c r="AK17" s="65">
        <v>17540</v>
      </c>
      <c r="AL17" s="66">
        <v>0</v>
      </c>
      <c r="AM17" s="80">
        <f t="shared" si="2"/>
        <v>53.708102401689104</v>
      </c>
      <c r="AN17" s="81">
        <f t="shared" si="3"/>
        <v>17540</v>
      </c>
    </row>
    <row r="18" spans="3:40" ht="26.25" customHeight="1" x14ac:dyDescent="0.2">
      <c r="C18" s="344" t="s">
        <v>53</v>
      </c>
      <c r="D18" s="57">
        <v>6720</v>
      </c>
      <c r="E18" s="57">
        <v>1100</v>
      </c>
      <c r="F18" s="57">
        <v>4840</v>
      </c>
      <c r="G18" s="57"/>
      <c r="H18" s="241"/>
      <c r="I18" s="241"/>
      <c r="J18" s="241"/>
      <c r="K18" s="57"/>
      <c r="L18" s="57">
        <v>2580</v>
      </c>
      <c r="M18" s="57"/>
      <c r="N18" s="57">
        <v>270</v>
      </c>
      <c r="O18" s="57">
        <v>4560</v>
      </c>
      <c r="P18" s="241"/>
      <c r="Q18" s="241"/>
      <c r="R18" s="57">
        <f t="shared" si="4"/>
        <v>0</v>
      </c>
      <c r="S18" s="57"/>
      <c r="T18" s="57">
        <v>320</v>
      </c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20390</v>
      </c>
      <c r="AK18" s="65">
        <v>11860</v>
      </c>
      <c r="AL18" s="66">
        <v>0</v>
      </c>
      <c r="AM18" s="80">
        <f t="shared" si="2"/>
        <v>63.224806201550386</v>
      </c>
      <c r="AN18" s="81">
        <f t="shared" si="3"/>
        <v>11860</v>
      </c>
    </row>
    <row r="19" spans="3:40" ht="26.25" customHeight="1" thickBot="1" x14ac:dyDescent="0.25">
      <c r="C19" s="347" t="s">
        <v>54</v>
      </c>
      <c r="D19" s="57">
        <v>4880</v>
      </c>
      <c r="E19" s="57">
        <v>900</v>
      </c>
      <c r="F19" s="57">
        <v>6140</v>
      </c>
      <c r="G19" s="57"/>
      <c r="H19" s="569"/>
      <c r="I19" s="569"/>
      <c r="J19" s="569"/>
      <c r="K19" s="57"/>
      <c r="L19" s="57">
        <v>2420</v>
      </c>
      <c r="M19" s="57"/>
      <c r="N19" s="57">
        <v>200</v>
      </c>
      <c r="O19" s="57">
        <v>6520</v>
      </c>
      <c r="P19" s="241"/>
      <c r="Q19" s="241"/>
      <c r="R19" s="57">
        <f t="shared" si="4"/>
        <v>0</v>
      </c>
      <c r="S19" s="57"/>
      <c r="T19" s="57">
        <v>310</v>
      </c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21370</v>
      </c>
      <c r="AK19" s="91">
        <v>8860</v>
      </c>
      <c r="AL19" s="92">
        <v>0</v>
      </c>
      <c r="AM19" s="80">
        <f t="shared" si="2"/>
        <v>70.691366192523986</v>
      </c>
      <c r="AN19" s="81">
        <f t="shared" si="3"/>
        <v>8860</v>
      </c>
    </row>
    <row r="20" spans="3:40" ht="26.25" customHeight="1" thickBot="1" x14ac:dyDescent="0.25">
      <c r="C20" s="95" t="s">
        <v>55</v>
      </c>
      <c r="D20" s="96">
        <f t="shared" ref="D20:AL20" si="7">SUM(D8:D19)</f>
        <v>73100</v>
      </c>
      <c r="E20" s="97">
        <f t="shared" si="7"/>
        <v>30410</v>
      </c>
      <c r="F20" s="97">
        <f t="shared" si="7"/>
        <v>59740</v>
      </c>
      <c r="G20" s="97">
        <f t="shared" si="7"/>
        <v>0</v>
      </c>
      <c r="H20" s="98">
        <f t="shared" si="7"/>
        <v>0</v>
      </c>
      <c r="I20" s="98">
        <f t="shared" si="7"/>
        <v>0</v>
      </c>
      <c r="J20" s="98">
        <f t="shared" si="7"/>
        <v>0</v>
      </c>
      <c r="K20" s="97">
        <f t="shared" si="7"/>
        <v>0</v>
      </c>
      <c r="L20" s="97">
        <f>SUM(L8:L19)</f>
        <v>32890</v>
      </c>
      <c r="M20" s="97">
        <f t="shared" si="7"/>
        <v>0</v>
      </c>
      <c r="N20" s="97">
        <f t="shared" si="7"/>
        <v>2690</v>
      </c>
      <c r="O20" s="97">
        <f t="shared" si="7"/>
        <v>66780</v>
      </c>
      <c r="P20" s="98">
        <f t="shared" si="7"/>
        <v>0</v>
      </c>
      <c r="Q20" s="98">
        <f t="shared" si="7"/>
        <v>0</v>
      </c>
      <c r="R20" s="97">
        <f t="shared" si="7"/>
        <v>0</v>
      </c>
      <c r="S20" s="97">
        <f t="shared" si="7"/>
        <v>0</v>
      </c>
      <c r="T20" s="99">
        <f t="shared" si="7"/>
        <v>5030</v>
      </c>
      <c r="U20" s="100">
        <f t="shared" si="7"/>
        <v>0</v>
      </c>
      <c r="V20" s="101">
        <f t="shared" si="7"/>
        <v>0</v>
      </c>
      <c r="W20" s="102">
        <f t="shared" si="7"/>
        <v>0</v>
      </c>
      <c r="X20" s="103">
        <f t="shared" si="7"/>
        <v>0</v>
      </c>
      <c r="Y20" s="103">
        <f t="shared" ref="Y20:AE20" si="8">SUM(Y8:Y19)</f>
        <v>0</v>
      </c>
      <c r="Z20" s="103">
        <f t="shared" si="8"/>
        <v>0</v>
      </c>
      <c r="AA20" s="103">
        <f t="shared" si="8"/>
        <v>0</v>
      </c>
      <c r="AB20" s="103">
        <f t="shared" si="8"/>
        <v>0</v>
      </c>
      <c r="AC20" s="103">
        <f t="shared" si="8"/>
        <v>0</v>
      </c>
      <c r="AD20" s="103">
        <f t="shared" si="8"/>
        <v>0</v>
      </c>
      <c r="AE20" s="103">
        <f t="shared" si="8"/>
        <v>0</v>
      </c>
      <c r="AF20" s="103">
        <f t="shared" si="7"/>
        <v>0</v>
      </c>
      <c r="AG20" s="104">
        <f t="shared" si="7"/>
        <v>0</v>
      </c>
      <c r="AH20" s="105">
        <f t="shared" si="7"/>
        <v>0</v>
      </c>
      <c r="AI20" s="397">
        <f t="shared" si="7"/>
        <v>0</v>
      </c>
      <c r="AJ20" s="106">
        <f t="shared" si="7"/>
        <v>270640</v>
      </c>
      <c r="AK20" s="107">
        <f t="shared" si="7"/>
        <v>152080</v>
      </c>
      <c r="AL20" s="108">
        <f t="shared" si="7"/>
        <v>0</v>
      </c>
      <c r="AM20" s="109">
        <f t="shared" si="2"/>
        <v>64.02346707040121</v>
      </c>
      <c r="AN20" s="110">
        <f t="shared" si="3"/>
        <v>152080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2017- BARBANIA.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78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7" t="s">
        <v>15</v>
      </c>
      <c r="P27" s="926" t="s">
        <v>16</v>
      </c>
      <c r="Q27" s="927" t="s">
        <v>17</v>
      </c>
      <c r="R27" s="928" t="s">
        <v>18</v>
      </c>
      <c r="S27" s="922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16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8" t="s">
        <v>41</v>
      </c>
      <c r="P28" s="366" t="s">
        <v>41</v>
      </c>
      <c r="Q28" s="399" t="s">
        <v>41</v>
      </c>
      <c r="R28" s="929" t="s">
        <v>41</v>
      </c>
      <c r="S28" s="923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788" t="s">
        <v>43</v>
      </c>
      <c r="D29" s="544">
        <f>Foglio2!D6</f>
        <v>0</v>
      </c>
      <c r="E29" s="920">
        <f>Foglio2!E6</f>
        <v>716.94472790373209</v>
      </c>
      <c r="F29" s="543">
        <f>Foglio2!F6</f>
        <v>121.24565389539661</v>
      </c>
      <c r="G29" s="920">
        <f>Foglio2!G6</f>
        <v>0</v>
      </c>
      <c r="H29" s="543">
        <f>Foglio2!H6</f>
        <v>0</v>
      </c>
      <c r="I29" s="543">
        <f>Foglio2!I6</f>
        <v>0</v>
      </c>
      <c r="J29" s="543">
        <f>Foglio2!J6</f>
        <v>0</v>
      </c>
      <c r="K29" s="920">
        <f>Foglio2!K6</f>
        <v>148.8417403836103</v>
      </c>
      <c r="L29" s="920">
        <f>Foglio2!L6</f>
        <v>10.559946623637821</v>
      </c>
      <c r="M29" s="920">
        <f>Foglio2!M6</f>
        <v>863.53548374205911</v>
      </c>
      <c r="N29" s="920">
        <f>Foglio2!N6</f>
        <v>0</v>
      </c>
      <c r="O29" s="920">
        <f>Foglio2!O6</f>
        <v>66.213386924918325</v>
      </c>
      <c r="P29" s="543">
        <f>Foglio2!P6</f>
        <v>0</v>
      </c>
      <c r="Q29" s="543">
        <f>Foglio2!Q6</f>
        <v>0</v>
      </c>
      <c r="R29" s="930">
        <f>Foglio2!R6</f>
        <v>0</v>
      </c>
      <c r="S29" s="924">
        <f>Foglio2!S6</f>
        <v>234.77645802684958</v>
      </c>
      <c r="T29" s="543">
        <f>Foglio2!T6</f>
        <v>1189.7929377261821</v>
      </c>
      <c r="U29" s="921">
        <f>Foglio2!U6</f>
        <v>120.65215660408556</v>
      </c>
      <c r="V29" s="920">
        <f>Foglio2!V6</f>
        <v>735.35236928087124</v>
      </c>
      <c r="W29" s="921">
        <f>Foglio2!W6</f>
        <v>5.9718742990986158</v>
      </c>
      <c r="X29" s="921">
        <f>Foglio2!X6</f>
        <v>5.2768981963198893</v>
      </c>
      <c r="Y29" s="921">
        <f>Foglio2!Y6</f>
        <v>16.341778784896945</v>
      </c>
      <c r="Z29" s="921">
        <f>Foglio2!Z6</f>
        <v>1.0861307942541869</v>
      </c>
      <c r="AA29" s="921">
        <f>Foglio2!AA6</f>
        <v>0</v>
      </c>
      <c r="AB29" s="921">
        <f>'ripartizione quantitativi ecost'!O7</f>
        <v>58.724865661702587</v>
      </c>
      <c r="AC29" s="921">
        <f>Foglio2!AC6</f>
        <v>7.5961503056814621</v>
      </c>
      <c r="AD29" s="921">
        <f>Foglio2!AD6</f>
        <v>0</v>
      </c>
      <c r="AE29" s="921">
        <f>Foglio2!AE6</f>
        <v>3.8457394430755554</v>
      </c>
      <c r="AF29" s="921">
        <f>Foglio2!AF6</f>
        <v>21.808719119056324</v>
      </c>
      <c r="AG29" s="460"/>
      <c r="AH29" s="460"/>
      <c r="AI29" s="550"/>
      <c r="AJ29" s="132">
        <f>SUM(D29:T29)</f>
        <v>3351.910335226386</v>
      </c>
      <c r="AK29" s="466">
        <v>0</v>
      </c>
      <c r="AL29" s="467">
        <v>0</v>
      </c>
      <c r="AM29" s="135">
        <f t="shared" ref="AM29" si="9">(AJ29*100)/(AJ29+AN29)</f>
        <v>100</v>
      </c>
      <c r="AN29" s="136">
        <f t="shared" ref="AN29" si="10">AK29+AL29</f>
        <v>0</v>
      </c>
    </row>
    <row r="30" spans="3:40" ht="26.25" customHeight="1" x14ac:dyDescent="0.2">
      <c r="C30" s="344" t="s">
        <v>44</v>
      </c>
      <c r="D30" s="884">
        <f>D29</f>
        <v>0</v>
      </c>
      <c r="E30" s="863">
        <f t="shared" ref="E30:AF30" si="11">E29</f>
        <v>716.94472790373209</v>
      </c>
      <c r="F30" s="882">
        <f t="shared" si="11"/>
        <v>121.24565389539661</v>
      </c>
      <c r="G30" s="863">
        <f t="shared" si="11"/>
        <v>0</v>
      </c>
      <c r="H30" s="882">
        <f t="shared" si="11"/>
        <v>0</v>
      </c>
      <c r="I30" s="882">
        <f t="shared" si="11"/>
        <v>0</v>
      </c>
      <c r="J30" s="882">
        <f t="shared" si="11"/>
        <v>0</v>
      </c>
      <c r="K30" s="863">
        <f t="shared" si="11"/>
        <v>148.8417403836103</v>
      </c>
      <c r="L30" s="863">
        <f t="shared" si="11"/>
        <v>10.559946623637821</v>
      </c>
      <c r="M30" s="863">
        <f t="shared" si="11"/>
        <v>863.53548374205911</v>
      </c>
      <c r="N30" s="863">
        <f t="shared" si="11"/>
        <v>0</v>
      </c>
      <c r="O30" s="889">
        <f t="shared" si="11"/>
        <v>66.213386924918325</v>
      </c>
      <c r="P30" s="931">
        <f t="shared" si="11"/>
        <v>0</v>
      </c>
      <c r="Q30" s="882">
        <f t="shared" si="11"/>
        <v>0</v>
      </c>
      <c r="R30" s="932">
        <f t="shared" si="11"/>
        <v>0</v>
      </c>
      <c r="S30" s="925">
        <f t="shared" si="11"/>
        <v>234.77645802684958</v>
      </c>
      <c r="T30" s="882">
        <f t="shared" si="11"/>
        <v>1189.7929377261821</v>
      </c>
      <c r="U30" s="833">
        <f t="shared" si="11"/>
        <v>120.65215660408556</v>
      </c>
      <c r="V30" s="863">
        <f t="shared" si="11"/>
        <v>735.35236928087124</v>
      </c>
      <c r="W30" s="833">
        <f t="shared" si="11"/>
        <v>5.9718742990986158</v>
      </c>
      <c r="X30" s="833">
        <f t="shared" si="11"/>
        <v>5.2768981963198893</v>
      </c>
      <c r="Y30" s="833">
        <f t="shared" si="11"/>
        <v>16.341778784896945</v>
      </c>
      <c r="Z30" s="833">
        <f t="shared" si="11"/>
        <v>1.0861307942541869</v>
      </c>
      <c r="AA30" s="833">
        <f t="shared" si="11"/>
        <v>0</v>
      </c>
      <c r="AB30" s="833">
        <f t="shared" si="11"/>
        <v>58.724865661702587</v>
      </c>
      <c r="AC30" s="833">
        <f t="shared" si="11"/>
        <v>7.5961503056814621</v>
      </c>
      <c r="AD30" s="833">
        <f t="shared" si="11"/>
        <v>0</v>
      </c>
      <c r="AE30" s="833">
        <f t="shared" si="11"/>
        <v>3.8457394430755554</v>
      </c>
      <c r="AF30" s="833">
        <f t="shared" si="11"/>
        <v>21.808719119056324</v>
      </c>
      <c r="AG30" s="548"/>
      <c r="AH30" s="549"/>
      <c r="AI30" s="551"/>
      <c r="AJ30" s="132">
        <f t="shared" ref="AJ30:AJ40" si="12">SUM(D30:T30)</f>
        <v>3351.910335226386</v>
      </c>
      <c r="AK30" s="133"/>
      <c r="AL30" s="134"/>
      <c r="AM30" s="135">
        <f t="shared" ref="AM30:AM41" si="13">(AJ30*100)/(AJ30+AN30)</f>
        <v>100</v>
      </c>
      <c r="AN30" s="136">
        <f t="shared" ref="AN30:AN41" si="14">AK30+AL30</f>
        <v>0</v>
      </c>
    </row>
    <row r="31" spans="3:40" ht="26.25" customHeight="1" x14ac:dyDescent="0.2">
      <c r="C31" s="345" t="s">
        <v>45</v>
      </c>
      <c r="D31" s="884">
        <f t="shared" ref="D31:D40" si="15">D30</f>
        <v>0</v>
      </c>
      <c r="E31" s="863">
        <f t="shared" ref="E31:E40" si="16">E30</f>
        <v>716.94472790373209</v>
      </c>
      <c r="F31" s="882">
        <f t="shared" ref="F31:F40" si="17">F30</f>
        <v>121.24565389539661</v>
      </c>
      <c r="G31" s="863">
        <f t="shared" ref="G31:G40" si="18">G30</f>
        <v>0</v>
      </c>
      <c r="H31" s="882">
        <f t="shared" ref="H31:H40" si="19">H30</f>
        <v>0</v>
      </c>
      <c r="I31" s="882">
        <f t="shared" ref="I31:I40" si="20">I30</f>
        <v>0</v>
      </c>
      <c r="J31" s="882">
        <f t="shared" ref="J31:J40" si="21">J30</f>
        <v>0</v>
      </c>
      <c r="K31" s="863">
        <f t="shared" ref="K31:K40" si="22">K30</f>
        <v>148.8417403836103</v>
      </c>
      <c r="L31" s="863">
        <f t="shared" ref="L31:L40" si="23">L30</f>
        <v>10.559946623637821</v>
      </c>
      <c r="M31" s="863">
        <f t="shared" ref="M31:M40" si="24">M30</f>
        <v>863.53548374205911</v>
      </c>
      <c r="N31" s="863">
        <f t="shared" ref="N31:N40" si="25">N30</f>
        <v>0</v>
      </c>
      <c r="O31" s="889">
        <f t="shared" ref="O31:O40" si="26">O30</f>
        <v>66.213386924918325</v>
      </c>
      <c r="P31" s="931">
        <f t="shared" ref="P31:P40" si="27">P30</f>
        <v>0</v>
      </c>
      <c r="Q31" s="882">
        <f t="shared" ref="Q31:Q40" si="28">Q30</f>
        <v>0</v>
      </c>
      <c r="R31" s="932">
        <f t="shared" ref="R31:R40" si="29">R30</f>
        <v>0</v>
      </c>
      <c r="S31" s="925">
        <f t="shared" ref="S31:S40" si="30">S30</f>
        <v>234.77645802684958</v>
      </c>
      <c r="T31" s="882">
        <f t="shared" ref="T31:T40" si="31">T30</f>
        <v>1189.7929377261821</v>
      </c>
      <c r="U31" s="833">
        <f t="shared" ref="U31:U40" si="32">U30</f>
        <v>120.65215660408556</v>
      </c>
      <c r="V31" s="863">
        <f t="shared" ref="V31:V40" si="33">V30</f>
        <v>735.35236928087124</v>
      </c>
      <c r="W31" s="833">
        <f t="shared" ref="W31:W40" si="34">W30</f>
        <v>5.9718742990986158</v>
      </c>
      <c r="X31" s="833">
        <f t="shared" ref="X31:X40" si="35">X30</f>
        <v>5.2768981963198893</v>
      </c>
      <c r="Y31" s="833">
        <f t="shared" ref="Y31:Y40" si="36">Y30</f>
        <v>16.341778784896945</v>
      </c>
      <c r="Z31" s="833">
        <f t="shared" ref="Z31:Z40" si="37">Z30</f>
        <v>1.0861307942541869</v>
      </c>
      <c r="AA31" s="833">
        <f t="shared" ref="AA31:AA40" si="38">AA30</f>
        <v>0</v>
      </c>
      <c r="AB31" s="833">
        <f t="shared" ref="AB31:AB40" si="39">AB30</f>
        <v>58.724865661702587</v>
      </c>
      <c r="AC31" s="833">
        <f t="shared" ref="AC31:AC40" si="40">AC30</f>
        <v>7.5961503056814621</v>
      </c>
      <c r="AD31" s="833">
        <f t="shared" ref="AD31:AD40" si="41">AD30</f>
        <v>0</v>
      </c>
      <c r="AE31" s="833">
        <f t="shared" ref="AE31:AE40" si="42">AE30</f>
        <v>3.8457394430755554</v>
      </c>
      <c r="AF31" s="833">
        <f t="shared" ref="AF31:AF40" si="43">AF30</f>
        <v>21.808719119056324</v>
      </c>
      <c r="AG31" s="548"/>
      <c r="AH31" s="549"/>
      <c r="AI31" s="551"/>
      <c r="AJ31" s="132">
        <f t="shared" si="12"/>
        <v>3351.910335226386</v>
      </c>
      <c r="AK31" s="133"/>
      <c r="AL31" s="134"/>
      <c r="AM31" s="135">
        <f t="shared" si="13"/>
        <v>100</v>
      </c>
      <c r="AN31" s="136">
        <f t="shared" si="14"/>
        <v>0</v>
      </c>
    </row>
    <row r="32" spans="3:40" ht="26.25" customHeight="1" x14ac:dyDescent="0.2">
      <c r="C32" s="345" t="s">
        <v>46</v>
      </c>
      <c r="D32" s="884">
        <f t="shared" si="15"/>
        <v>0</v>
      </c>
      <c r="E32" s="863">
        <f t="shared" si="16"/>
        <v>716.94472790373209</v>
      </c>
      <c r="F32" s="882">
        <f t="shared" si="17"/>
        <v>121.24565389539661</v>
      </c>
      <c r="G32" s="863">
        <f t="shared" si="18"/>
        <v>0</v>
      </c>
      <c r="H32" s="882">
        <f t="shared" si="19"/>
        <v>0</v>
      </c>
      <c r="I32" s="882">
        <f t="shared" si="20"/>
        <v>0</v>
      </c>
      <c r="J32" s="882">
        <f t="shared" si="21"/>
        <v>0</v>
      </c>
      <c r="K32" s="863">
        <f t="shared" si="22"/>
        <v>148.8417403836103</v>
      </c>
      <c r="L32" s="863">
        <f t="shared" si="23"/>
        <v>10.559946623637821</v>
      </c>
      <c r="M32" s="863">
        <f t="shared" si="24"/>
        <v>863.53548374205911</v>
      </c>
      <c r="N32" s="863">
        <f t="shared" si="25"/>
        <v>0</v>
      </c>
      <c r="O32" s="889">
        <f t="shared" si="26"/>
        <v>66.213386924918325</v>
      </c>
      <c r="P32" s="931">
        <f t="shared" si="27"/>
        <v>0</v>
      </c>
      <c r="Q32" s="882">
        <f t="shared" si="28"/>
        <v>0</v>
      </c>
      <c r="R32" s="932">
        <f t="shared" si="29"/>
        <v>0</v>
      </c>
      <c r="S32" s="925">
        <f t="shared" si="30"/>
        <v>234.77645802684958</v>
      </c>
      <c r="T32" s="882">
        <f t="shared" si="31"/>
        <v>1189.7929377261821</v>
      </c>
      <c r="U32" s="833">
        <f t="shared" si="32"/>
        <v>120.65215660408556</v>
      </c>
      <c r="V32" s="863">
        <f t="shared" si="33"/>
        <v>735.35236928087124</v>
      </c>
      <c r="W32" s="833">
        <f t="shared" si="34"/>
        <v>5.9718742990986158</v>
      </c>
      <c r="X32" s="833">
        <f t="shared" si="35"/>
        <v>5.2768981963198893</v>
      </c>
      <c r="Y32" s="833">
        <f t="shared" si="36"/>
        <v>16.341778784896945</v>
      </c>
      <c r="Z32" s="833">
        <f t="shared" si="37"/>
        <v>1.0861307942541869</v>
      </c>
      <c r="AA32" s="833">
        <f t="shared" si="38"/>
        <v>0</v>
      </c>
      <c r="AB32" s="833">
        <f t="shared" si="39"/>
        <v>58.724865661702587</v>
      </c>
      <c r="AC32" s="833">
        <f t="shared" si="40"/>
        <v>7.5961503056814621</v>
      </c>
      <c r="AD32" s="833">
        <f t="shared" si="41"/>
        <v>0</v>
      </c>
      <c r="AE32" s="833">
        <f t="shared" si="42"/>
        <v>3.8457394430755554</v>
      </c>
      <c r="AF32" s="833">
        <f t="shared" si="43"/>
        <v>21.808719119056324</v>
      </c>
      <c r="AG32" s="548"/>
      <c r="AH32" s="549"/>
      <c r="AI32" s="551"/>
      <c r="AJ32" s="132">
        <f t="shared" si="12"/>
        <v>3351.910335226386</v>
      </c>
      <c r="AK32" s="133"/>
      <c r="AL32" s="134"/>
      <c r="AM32" s="135">
        <f t="shared" si="13"/>
        <v>100</v>
      </c>
      <c r="AN32" s="136">
        <f t="shared" si="14"/>
        <v>0</v>
      </c>
    </row>
    <row r="33" spans="2:41" ht="26.25" customHeight="1" x14ac:dyDescent="0.2">
      <c r="C33" s="346" t="s">
        <v>47</v>
      </c>
      <c r="D33" s="884">
        <f t="shared" si="15"/>
        <v>0</v>
      </c>
      <c r="E33" s="863">
        <f t="shared" si="16"/>
        <v>716.94472790373209</v>
      </c>
      <c r="F33" s="882">
        <f t="shared" si="17"/>
        <v>121.24565389539661</v>
      </c>
      <c r="G33" s="863">
        <f t="shared" si="18"/>
        <v>0</v>
      </c>
      <c r="H33" s="882">
        <f t="shared" si="19"/>
        <v>0</v>
      </c>
      <c r="I33" s="882">
        <f t="shared" si="20"/>
        <v>0</v>
      </c>
      <c r="J33" s="882">
        <f t="shared" si="21"/>
        <v>0</v>
      </c>
      <c r="K33" s="863">
        <f t="shared" si="22"/>
        <v>148.8417403836103</v>
      </c>
      <c r="L33" s="863">
        <f t="shared" si="23"/>
        <v>10.559946623637821</v>
      </c>
      <c r="M33" s="863">
        <f t="shared" si="24"/>
        <v>863.53548374205911</v>
      </c>
      <c r="N33" s="863">
        <f t="shared" si="25"/>
        <v>0</v>
      </c>
      <c r="O33" s="889">
        <f t="shared" si="26"/>
        <v>66.213386924918325</v>
      </c>
      <c r="P33" s="931">
        <f t="shared" si="27"/>
        <v>0</v>
      </c>
      <c r="Q33" s="882">
        <f t="shared" si="28"/>
        <v>0</v>
      </c>
      <c r="R33" s="932">
        <f t="shared" si="29"/>
        <v>0</v>
      </c>
      <c r="S33" s="925">
        <f t="shared" si="30"/>
        <v>234.77645802684958</v>
      </c>
      <c r="T33" s="882">
        <f t="shared" si="31"/>
        <v>1189.7929377261821</v>
      </c>
      <c r="U33" s="833">
        <f t="shared" si="32"/>
        <v>120.65215660408556</v>
      </c>
      <c r="V33" s="863">
        <f t="shared" si="33"/>
        <v>735.35236928087124</v>
      </c>
      <c r="W33" s="833">
        <f t="shared" si="34"/>
        <v>5.9718742990986158</v>
      </c>
      <c r="X33" s="833">
        <f t="shared" si="35"/>
        <v>5.2768981963198893</v>
      </c>
      <c r="Y33" s="833">
        <f t="shared" si="36"/>
        <v>16.341778784896945</v>
      </c>
      <c r="Z33" s="833">
        <f t="shared" si="37"/>
        <v>1.0861307942541869</v>
      </c>
      <c r="AA33" s="833">
        <f t="shared" si="38"/>
        <v>0</v>
      </c>
      <c r="AB33" s="833">
        <f t="shared" si="39"/>
        <v>58.724865661702587</v>
      </c>
      <c r="AC33" s="833">
        <f t="shared" si="40"/>
        <v>7.5961503056814621</v>
      </c>
      <c r="AD33" s="833">
        <f t="shared" si="41"/>
        <v>0</v>
      </c>
      <c r="AE33" s="833">
        <f t="shared" si="42"/>
        <v>3.8457394430755554</v>
      </c>
      <c r="AF33" s="833">
        <f t="shared" si="43"/>
        <v>21.808719119056324</v>
      </c>
      <c r="AG33" s="548"/>
      <c r="AH33" s="549"/>
      <c r="AI33" s="551"/>
      <c r="AJ33" s="132">
        <f t="shared" si="12"/>
        <v>3351.910335226386</v>
      </c>
      <c r="AK33" s="133"/>
      <c r="AL33" s="134"/>
      <c r="AM33" s="135">
        <f t="shared" si="13"/>
        <v>100</v>
      </c>
      <c r="AN33" s="136">
        <f t="shared" si="14"/>
        <v>0</v>
      </c>
    </row>
    <row r="34" spans="2:41" ht="26.25" customHeight="1" x14ac:dyDescent="0.2">
      <c r="C34" s="344" t="s">
        <v>48</v>
      </c>
      <c r="D34" s="884">
        <f t="shared" si="15"/>
        <v>0</v>
      </c>
      <c r="E34" s="863">
        <f t="shared" si="16"/>
        <v>716.94472790373209</v>
      </c>
      <c r="F34" s="882">
        <f t="shared" si="17"/>
        <v>121.24565389539661</v>
      </c>
      <c r="G34" s="863">
        <f t="shared" si="18"/>
        <v>0</v>
      </c>
      <c r="H34" s="882">
        <f t="shared" si="19"/>
        <v>0</v>
      </c>
      <c r="I34" s="882">
        <f t="shared" si="20"/>
        <v>0</v>
      </c>
      <c r="J34" s="882">
        <f t="shared" si="21"/>
        <v>0</v>
      </c>
      <c r="K34" s="863">
        <f t="shared" si="22"/>
        <v>148.8417403836103</v>
      </c>
      <c r="L34" s="863">
        <f t="shared" si="23"/>
        <v>10.559946623637821</v>
      </c>
      <c r="M34" s="863">
        <f t="shared" si="24"/>
        <v>863.53548374205911</v>
      </c>
      <c r="N34" s="863">
        <f t="shared" si="25"/>
        <v>0</v>
      </c>
      <c r="O34" s="889">
        <f t="shared" si="26"/>
        <v>66.213386924918325</v>
      </c>
      <c r="P34" s="931">
        <f t="shared" si="27"/>
        <v>0</v>
      </c>
      <c r="Q34" s="882">
        <f t="shared" si="28"/>
        <v>0</v>
      </c>
      <c r="R34" s="932">
        <f t="shared" si="29"/>
        <v>0</v>
      </c>
      <c r="S34" s="925">
        <f t="shared" si="30"/>
        <v>234.77645802684958</v>
      </c>
      <c r="T34" s="882">
        <f t="shared" si="31"/>
        <v>1189.7929377261821</v>
      </c>
      <c r="U34" s="833">
        <f t="shared" si="32"/>
        <v>120.65215660408556</v>
      </c>
      <c r="V34" s="863">
        <f t="shared" si="33"/>
        <v>735.35236928087124</v>
      </c>
      <c r="W34" s="833">
        <f t="shared" si="34"/>
        <v>5.9718742990986158</v>
      </c>
      <c r="X34" s="833">
        <f t="shared" si="35"/>
        <v>5.2768981963198893</v>
      </c>
      <c r="Y34" s="833">
        <f t="shared" si="36"/>
        <v>16.341778784896945</v>
      </c>
      <c r="Z34" s="833">
        <f t="shared" si="37"/>
        <v>1.0861307942541869</v>
      </c>
      <c r="AA34" s="833">
        <f t="shared" si="38"/>
        <v>0</v>
      </c>
      <c r="AB34" s="833">
        <f t="shared" si="39"/>
        <v>58.724865661702587</v>
      </c>
      <c r="AC34" s="833">
        <f t="shared" si="40"/>
        <v>7.5961503056814621</v>
      </c>
      <c r="AD34" s="833">
        <f t="shared" si="41"/>
        <v>0</v>
      </c>
      <c r="AE34" s="833">
        <f t="shared" si="42"/>
        <v>3.8457394430755554</v>
      </c>
      <c r="AF34" s="833">
        <f t="shared" si="43"/>
        <v>21.808719119056324</v>
      </c>
      <c r="AG34" s="548"/>
      <c r="AH34" s="549"/>
      <c r="AI34" s="551"/>
      <c r="AJ34" s="132">
        <f t="shared" si="12"/>
        <v>3351.910335226386</v>
      </c>
      <c r="AK34" s="138"/>
      <c r="AL34" s="139"/>
      <c r="AM34" s="140">
        <f t="shared" si="13"/>
        <v>100</v>
      </c>
      <c r="AN34" s="141">
        <f t="shared" si="14"/>
        <v>0</v>
      </c>
    </row>
    <row r="35" spans="2:41" ht="26.25" customHeight="1" x14ac:dyDescent="0.2">
      <c r="C35" s="345" t="s">
        <v>49</v>
      </c>
      <c r="D35" s="884">
        <f t="shared" si="15"/>
        <v>0</v>
      </c>
      <c r="E35" s="863">
        <f t="shared" si="16"/>
        <v>716.94472790373209</v>
      </c>
      <c r="F35" s="882">
        <f t="shared" si="17"/>
        <v>121.24565389539661</v>
      </c>
      <c r="G35" s="863">
        <f t="shared" si="18"/>
        <v>0</v>
      </c>
      <c r="H35" s="882">
        <f t="shared" si="19"/>
        <v>0</v>
      </c>
      <c r="I35" s="882">
        <f t="shared" si="20"/>
        <v>0</v>
      </c>
      <c r="J35" s="882">
        <f t="shared" si="21"/>
        <v>0</v>
      </c>
      <c r="K35" s="863">
        <f t="shared" si="22"/>
        <v>148.8417403836103</v>
      </c>
      <c r="L35" s="863">
        <f t="shared" si="23"/>
        <v>10.559946623637821</v>
      </c>
      <c r="M35" s="863">
        <f t="shared" si="24"/>
        <v>863.53548374205911</v>
      </c>
      <c r="N35" s="863">
        <f t="shared" si="25"/>
        <v>0</v>
      </c>
      <c r="O35" s="889">
        <f t="shared" si="26"/>
        <v>66.213386924918325</v>
      </c>
      <c r="P35" s="931">
        <f t="shared" si="27"/>
        <v>0</v>
      </c>
      <c r="Q35" s="882">
        <f t="shared" si="28"/>
        <v>0</v>
      </c>
      <c r="R35" s="932">
        <f t="shared" si="29"/>
        <v>0</v>
      </c>
      <c r="S35" s="925">
        <f t="shared" si="30"/>
        <v>234.77645802684958</v>
      </c>
      <c r="T35" s="882">
        <f t="shared" si="31"/>
        <v>1189.7929377261821</v>
      </c>
      <c r="U35" s="833">
        <f t="shared" si="32"/>
        <v>120.65215660408556</v>
      </c>
      <c r="V35" s="863">
        <f t="shared" si="33"/>
        <v>735.35236928087124</v>
      </c>
      <c r="W35" s="833">
        <f t="shared" si="34"/>
        <v>5.9718742990986158</v>
      </c>
      <c r="X35" s="833">
        <f t="shared" si="35"/>
        <v>5.2768981963198893</v>
      </c>
      <c r="Y35" s="833">
        <f t="shared" si="36"/>
        <v>16.341778784896945</v>
      </c>
      <c r="Z35" s="833">
        <f t="shared" si="37"/>
        <v>1.0861307942541869</v>
      </c>
      <c r="AA35" s="833">
        <f t="shared" si="38"/>
        <v>0</v>
      </c>
      <c r="AB35" s="833">
        <f t="shared" si="39"/>
        <v>58.724865661702587</v>
      </c>
      <c r="AC35" s="833">
        <f t="shared" si="40"/>
        <v>7.5961503056814621</v>
      </c>
      <c r="AD35" s="833">
        <f t="shared" si="41"/>
        <v>0</v>
      </c>
      <c r="AE35" s="833">
        <f t="shared" si="42"/>
        <v>3.8457394430755554</v>
      </c>
      <c r="AF35" s="833">
        <f t="shared" si="43"/>
        <v>21.808719119056324</v>
      </c>
      <c r="AG35" s="548"/>
      <c r="AH35" s="549"/>
      <c r="AI35" s="551"/>
      <c r="AJ35" s="132">
        <f t="shared" si="12"/>
        <v>3351.910335226386</v>
      </c>
      <c r="AK35" s="133"/>
      <c r="AL35" s="134"/>
      <c r="AM35" s="135">
        <f t="shared" si="13"/>
        <v>100</v>
      </c>
      <c r="AN35" s="136">
        <f t="shared" si="14"/>
        <v>0</v>
      </c>
    </row>
    <row r="36" spans="2:41" ht="26.25" customHeight="1" x14ac:dyDescent="0.2">
      <c r="C36" s="344" t="s">
        <v>50</v>
      </c>
      <c r="D36" s="884">
        <f t="shared" si="15"/>
        <v>0</v>
      </c>
      <c r="E36" s="863">
        <f t="shared" si="16"/>
        <v>716.94472790373209</v>
      </c>
      <c r="F36" s="882">
        <f t="shared" si="17"/>
        <v>121.24565389539661</v>
      </c>
      <c r="G36" s="863">
        <f t="shared" si="18"/>
        <v>0</v>
      </c>
      <c r="H36" s="882">
        <f t="shared" si="19"/>
        <v>0</v>
      </c>
      <c r="I36" s="882">
        <f t="shared" si="20"/>
        <v>0</v>
      </c>
      <c r="J36" s="882">
        <f t="shared" si="21"/>
        <v>0</v>
      </c>
      <c r="K36" s="863">
        <f t="shared" si="22"/>
        <v>148.8417403836103</v>
      </c>
      <c r="L36" s="863">
        <f t="shared" si="23"/>
        <v>10.559946623637821</v>
      </c>
      <c r="M36" s="863">
        <f t="shared" si="24"/>
        <v>863.53548374205911</v>
      </c>
      <c r="N36" s="863">
        <f t="shared" si="25"/>
        <v>0</v>
      </c>
      <c r="O36" s="889">
        <f t="shared" si="26"/>
        <v>66.213386924918325</v>
      </c>
      <c r="P36" s="931">
        <f t="shared" si="27"/>
        <v>0</v>
      </c>
      <c r="Q36" s="882">
        <f t="shared" si="28"/>
        <v>0</v>
      </c>
      <c r="R36" s="932">
        <f t="shared" si="29"/>
        <v>0</v>
      </c>
      <c r="S36" s="925">
        <f t="shared" si="30"/>
        <v>234.77645802684958</v>
      </c>
      <c r="T36" s="882">
        <f t="shared" si="31"/>
        <v>1189.7929377261821</v>
      </c>
      <c r="U36" s="833">
        <f t="shared" si="32"/>
        <v>120.65215660408556</v>
      </c>
      <c r="V36" s="863">
        <f t="shared" si="33"/>
        <v>735.35236928087124</v>
      </c>
      <c r="W36" s="833">
        <f t="shared" si="34"/>
        <v>5.9718742990986158</v>
      </c>
      <c r="X36" s="833">
        <f t="shared" si="35"/>
        <v>5.2768981963198893</v>
      </c>
      <c r="Y36" s="833">
        <f t="shared" si="36"/>
        <v>16.341778784896945</v>
      </c>
      <c r="Z36" s="833">
        <f t="shared" si="37"/>
        <v>1.0861307942541869</v>
      </c>
      <c r="AA36" s="833">
        <f t="shared" si="38"/>
        <v>0</v>
      </c>
      <c r="AB36" s="833">
        <f t="shared" si="39"/>
        <v>58.724865661702587</v>
      </c>
      <c r="AC36" s="833">
        <f t="shared" si="40"/>
        <v>7.5961503056814621</v>
      </c>
      <c r="AD36" s="833">
        <f t="shared" si="41"/>
        <v>0</v>
      </c>
      <c r="AE36" s="833">
        <f t="shared" si="42"/>
        <v>3.8457394430755554</v>
      </c>
      <c r="AF36" s="833">
        <f t="shared" si="43"/>
        <v>21.808719119056324</v>
      </c>
      <c r="AG36" s="548"/>
      <c r="AH36" s="549"/>
      <c r="AI36" s="551"/>
      <c r="AJ36" s="132">
        <f t="shared" si="12"/>
        <v>3351.910335226386</v>
      </c>
      <c r="AK36" s="133"/>
      <c r="AL36" s="134"/>
      <c r="AM36" s="135">
        <f>(AJ36*100)/(AJ36+AN36)</f>
        <v>100</v>
      </c>
      <c r="AN36" s="136">
        <f t="shared" si="14"/>
        <v>0</v>
      </c>
    </row>
    <row r="37" spans="2:41" ht="26.25" customHeight="1" x14ac:dyDescent="0.2">
      <c r="C37" s="345" t="s">
        <v>51</v>
      </c>
      <c r="D37" s="884">
        <f t="shared" si="15"/>
        <v>0</v>
      </c>
      <c r="E37" s="863">
        <f t="shared" si="16"/>
        <v>716.94472790373209</v>
      </c>
      <c r="F37" s="882">
        <f t="shared" si="17"/>
        <v>121.24565389539661</v>
      </c>
      <c r="G37" s="863">
        <f t="shared" si="18"/>
        <v>0</v>
      </c>
      <c r="H37" s="882">
        <f t="shared" si="19"/>
        <v>0</v>
      </c>
      <c r="I37" s="882">
        <f t="shared" si="20"/>
        <v>0</v>
      </c>
      <c r="J37" s="882">
        <f t="shared" si="21"/>
        <v>0</v>
      </c>
      <c r="K37" s="863">
        <f t="shared" si="22"/>
        <v>148.8417403836103</v>
      </c>
      <c r="L37" s="863">
        <f t="shared" si="23"/>
        <v>10.559946623637821</v>
      </c>
      <c r="M37" s="863">
        <f t="shared" si="24"/>
        <v>863.53548374205911</v>
      </c>
      <c r="N37" s="863">
        <f t="shared" si="25"/>
        <v>0</v>
      </c>
      <c r="O37" s="889">
        <f t="shared" si="26"/>
        <v>66.213386924918325</v>
      </c>
      <c r="P37" s="931">
        <f t="shared" si="27"/>
        <v>0</v>
      </c>
      <c r="Q37" s="882">
        <f t="shared" si="28"/>
        <v>0</v>
      </c>
      <c r="R37" s="932">
        <f t="shared" si="29"/>
        <v>0</v>
      </c>
      <c r="S37" s="925">
        <f t="shared" si="30"/>
        <v>234.77645802684958</v>
      </c>
      <c r="T37" s="882">
        <f t="shared" si="31"/>
        <v>1189.7929377261821</v>
      </c>
      <c r="U37" s="833">
        <f t="shared" si="32"/>
        <v>120.65215660408556</v>
      </c>
      <c r="V37" s="863">
        <f t="shared" si="33"/>
        <v>735.35236928087124</v>
      </c>
      <c r="W37" s="833">
        <f t="shared" si="34"/>
        <v>5.9718742990986158</v>
      </c>
      <c r="X37" s="833">
        <f t="shared" si="35"/>
        <v>5.2768981963198893</v>
      </c>
      <c r="Y37" s="833">
        <f t="shared" si="36"/>
        <v>16.341778784896945</v>
      </c>
      <c r="Z37" s="833">
        <f t="shared" si="37"/>
        <v>1.0861307942541869</v>
      </c>
      <c r="AA37" s="833">
        <f t="shared" si="38"/>
        <v>0</v>
      </c>
      <c r="AB37" s="833">
        <f t="shared" si="39"/>
        <v>58.724865661702587</v>
      </c>
      <c r="AC37" s="833">
        <f t="shared" si="40"/>
        <v>7.5961503056814621</v>
      </c>
      <c r="AD37" s="833">
        <f t="shared" si="41"/>
        <v>0</v>
      </c>
      <c r="AE37" s="833">
        <f t="shared" si="42"/>
        <v>3.8457394430755554</v>
      </c>
      <c r="AF37" s="833">
        <f t="shared" si="43"/>
        <v>21.808719119056324</v>
      </c>
      <c r="AG37" s="548"/>
      <c r="AH37" s="549"/>
      <c r="AI37" s="551"/>
      <c r="AJ37" s="132">
        <f t="shared" si="12"/>
        <v>3351.910335226386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345" t="s">
        <v>52</v>
      </c>
      <c r="D38" s="884">
        <f t="shared" si="15"/>
        <v>0</v>
      </c>
      <c r="E38" s="863">
        <f t="shared" si="16"/>
        <v>716.94472790373209</v>
      </c>
      <c r="F38" s="882">
        <f t="shared" si="17"/>
        <v>121.24565389539661</v>
      </c>
      <c r="G38" s="863">
        <f t="shared" si="18"/>
        <v>0</v>
      </c>
      <c r="H38" s="882">
        <f t="shared" si="19"/>
        <v>0</v>
      </c>
      <c r="I38" s="882">
        <f t="shared" si="20"/>
        <v>0</v>
      </c>
      <c r="J38" s="882">
        <f t="shared" si="21"/>
        <v>0</v>
      </c>
      <c r="K38" s="863">
        <f t="shared" si="22"/>
        <v>148.8417403836103</v>
      </c>
      <c r="L38" s="863">
        <f t="shared" si="23"/>
        <v>10.559946623637821</v>
      </c>
      <c r="M38" s="863">
        <f t="shared" si="24"/>
        <v>863.53548374205911</v>
      </c>
      <c r="N38" s="863">
        <f t="shared" si="25"/>
        <v>0</v>
      </c>
      <c r="O38" s="889">
        <f t="shared" si="26"/>
        <v>66.213386924918325</v>
      </c>
      <c r="P38" s="931">
        <f t="shared" si="27"/>
        <v>0</v>
      </c>
      <c r="Q38" s="882">
        <f t="shared" si="28"/>
        <v>0</v>
      </c>
      <c r="R38" s="932">
        <f t="shared" si="29"/>
        <v>0</v>
      </c>
      <c r="S38" s="925">
        <f t="shared" si="30"/>
        <v>234.77645802684958</v>
      </c>
      <c r="T38" s="882">
        <f t="shared" si="31"/>
        <v>1189.7929377261821</v>
      </c>
      <c r="U38" s="833">
        <f t="shared" si="32"/>
        <v>120.65215660408556</v>
      </c>
      <c r="V38" s="863">
        <f t="shared" si="33"/>
        <v>735.35236928087124</v>
      </c>
      <c r="W38" s="833">
        <f t="shared" si="34"/>
        <v>5.9718742990986158</v>
      </c>
      <c r="X38" s="833">
        <f t="shared" si="35"/>
        <v>5.2768981963198893</v>
      </c>
      <c r="Y38" s="833">
        <f t="shared" si="36"/>
        <v>16.341778784896945</v>
      </c>
      <c r="Z38" s="833">
        <f t="shared" si="37"/>
        <v>1.0861307942541869</v>
      </c>
      <c r="AA38" s="833">
        <f t="shared" si="38"/>
        <v>0</v>
      </c>
      <c r="AB38" s="833">
        <f t="shared" si="39"/>
        <v>58.724865661702587</v>
      </c>
      <c r="AC38" s="833">
        <f t="shared" si="40"/>
        <v>7.5961503056814621</v>
      </c>
      <c r="AD38" s="833">
        <f t="shared" si="41"/>
        <v>0</v>
      </c>
      <c r="AE38" s="833">
        <f t="shared" si="42"/>
        <v>3.8457394430755554</v>
      </c>
      <c r="AF38" s="833">
        <f t="shared" si="43"/>
        <v>21.808719119056324</v>
      </c>
      <c r="AG38" s="548"/>
      <c r="AH38" s="549"/>
      <c r="AI38" s="551"/>
      <c r="AJ38" s="132">
        <f t="shared" si="12"/>
        <v>3351.910335226386</v>
      </c>
      <c r="AK38" s="133"/>
      <c r="AL38" s="134"/>
      <c r="AM38" s="135">
        <f t="shared" si="13"/>
        <v>100</v>
      </c>
      <c r="AN38" s="136">
        <f t="shared" si="14"/>
        <v>0</v>
      </c>
    </row>
    <row r="39" spans="2:41" ht="26.25" customHeight="1" x14ac:dyDescent="0.2">
      <c r="C39" s="344" t="s">
        <v>53</v>
      </c>
      <c r="D39" s="884">
        <f t="shared" si="15"/>
        <v>0</v>
      </c>
      <c r="E39" s="863">
        <f t="shared" si="16"/>
        <v>716.94472790373209</v>
      </c>
      <c r="F39" s="882">
        <f t="shared" si="17"/>
        <v>121.24565389539661</v>
      </c>
      <c r="G39" s="863">
        <f t="shared" si="18"/>
        <v>0</v>
      </c>
      <c r="H39" s="882">
        <f t="shared" si="19"/>
        <v>0</v>
      </c>
      <c r="I39" s="882">
        <f t="shared" si="20"/>
        <v>0</v>
      </c>
      <c r="J39" s="882">
        <f t="shared" si="21"/>
        <v>0</v>
      </c>
      <c r="K39" s="863">
        <f t="shared" si="22"/>
        <v>148.8417403836103</v>
      </c>
      <c r="L39" s="863">
        <f t="shared" si="23"/>
        <v>10.559946623637821</v>
      </c>
      <c r="M39" s="863">
        <f t="shared" si="24"/>
        <v>863.53548374205911</v>
      </c>
      <c r="N39" s="863">
        <f t="shared" si="25"/>
        <v>0</v>
      </c>
      <c r="O39" s="889">
        <f t="shared" si="26"/>
        <v>66.213386924918325</v>
      </c>
      <c r="P39" s="931">
        <f t="shared" si="27"/>
        <v>0</v>
      </c>
      <c r="Q39" s="882">
        <f t="shared" si="28"/>
        <v>0</v>
      </c>
      <c r="R39" s="932">
        <f t="shared" si="29"/>
        <v>0</v>
      </c>
      <c r="S39" s="925">
        <f t="shared" si="30"/>
        <v>234.77645802684958</v>
      </c>
      <c r="T39" s="882">
        <f t="shared" si="31"/>
        <v>1189.7929377261821</v>
      </c>
      <c r="U39" s="833">
        <f t="shared" si="32"/>
        <v>120.65215660408556</v>
      </c>
      <c r="V39" s="863">
        <f t="shared" si="33"/>
        <v>735.35236928087124</v>
      </c>
      <c r="W39" s="833">
        <f t="shared" si="34"/>
        <v>5.9718742990986158</v>
      </c>
      <c r="X39" s="833">
        <f t="shared" si="35"/>
        <v>5.2768981963198893</v>
      </c>
      <c r="Y39" s="833">
        <f t="shared" si="36"/>
        <v>16.341778784896945</v>
      </c>
      <c r="Z39" s="833">
        <f t="shared" si="37"/>
        <v>1.0861307942541869</v>
      </c>
      <c r="AA39" s="833">
        <f t="shared" si="38"/>
        <v>0</v>
      </c>
      <c r="AB39" s="833">
        <f t="shared" si="39"/>
        <v>58.724865661702587</v>
      </c>
      <c r="AC39" s="833">
        <f t="shared" si="40"/>
        <v>7.5961503056814621</v>
      </c>
      <c r="AD39" s="833">
        <f t="shared" si="41"/>
        <v>0</v>
      </c>
      <c r="AE39" s="833">
        <f t="shared" si="42"/>
        <v>3.8457394430755554</v>
      </c>
      <c r="AF39" s="833">
        <f t="shared" si="43"/>
        <v>21.808719119056324</v>
      </c>
      <c r="AG39" s="548"/>
      <c r="AH39" s="549"/>
      <c r="AI39" s="551"/>
      <c r="AJ39" s="132">
        <f t="shared" si="12"/>
        <v>3351.910335226386</v>
      </c>
      <c r="AK39" s="133"/>
      <c r="AL39" s="134"/>
      <c r="AM39" s="135">
        <f t="shared" si="13"/>
        <v>100</v>
      </c>
      <c r="AN39" s="136">
        <f>AK39+AL39</f>
        <v>0</v>
      </c>
    </row>
    <row r="40" spans="2:41" ht="26.25" customHeight="1" thickBot="1" x14ac:dyDescent="0.25">
      <c r="C40" s="347" t="s">
        <v>54</v>
      </c>
      <c r="D40" s="884">
        <f t="shared" si="15"/>
        <v>0</v>
      </c>
      <c r="E40" s="863">
        <f t="shared" si="16"/>
        <v>716.94472790373209</v>
      </c>
      <c r="F40" s="882">
        <f t="shared" si="17"/>
        <v>121.24565389539661</v>
      </c>
      <c r="G40" s="863">
        <f t="shared" si="18"/>
        <v>0</v>
      </c>
      <c r="H40" s="882">
        <f t="shared" si="19"/>
        <v>0</v>
      </c>
      <c r="I40" s="882">
        <f t="shared" si="20"/>
        <v>0</v>
      </c>
      <c r="J40" s="882">
        <f t="shared" si="21"/>
        <v>0</v>
      </c>
      <c r="K40" s="863">
        <f t="shared" si="22"/>
        <v>148.8417403836103</v>
      </c>
      <c r="L40" s="863">
        <f t="shared" si="23"/>
        <v>10.559946623637821</v>
      </c>
      <c r="M40" s="863">
        <f t="shared" si="24"/>
        <v>863.53548374205911</v>
      </c>
      <c r="N40" s="863">
        <f t="shared" si="25"/>
        <v>0</v>
      </c>
      <c r="O40" s="889">
        <f t="shared" si="26"/>
        <v>66.213386924918325</v>
      </c>
      <c r="P40" s="931">
        <f t="shared" si="27"/>
        <v>0</v>
      </c>
      <c r="Q40" s="882">
        <f t="shared" si="28"/>
        <v>0</v>
      </c>
      <c r="R40" s="932">
        <f t="shared" si="29"/>
        <v>0</v>
      </c>
      <c r="S40" s="925">
        <f t="shared" si="30"/>
        <v>234.77645802684958</v>
      </c>
      <c r="T40" s="882">
        <f t="shared" si="31"/>
        <v>1189.7929377261821</v>
      </c>
      <c r="U40" s="833">
        <f t="shared" si="32"/>
        <v>120.65215660408556</v>
      </c>
      <c r="V40" s="863">
        <f t="shared" si="33"/>
        <v>735.35236928087124</v>
      </c>
      <c r="W40" s="833">
        <f t="shared" si="34"/>
        <v>5.9718742990986158</v>
      </c>
      <c r="X40" s="833">
        <f t="shared" si="35"/>
        <v>5.2768981963198893</v>
      </c>
      <c r="Y40" s="833">
        <f t="shared" si="36"/>
        <v>16.341778784896945</v>
      </c>
      <c r="Z40" s="833">
        <f t="shared" si="37"/>
        <v>1.0861307942541869</v>
      </c>
      <c r="AA40" s="833">
        <f t="shared" si="38"/>
        <v>0</v>
      </c>
      <c r="AB40" s="833">
        <f t="shared" si="39"/>
        <v>58.724865661702587</v>
      </c>
      <c r="AC40" s="833">
        <f t="shared" si="40"/>
        <v>7.5961503056814621</v>
      </c>
      <c r="AD40" s="833">
        <f t="shared" si="41"/>
        <v>0</v>
      </c>
      <c r="AE40" s="833">
        <f t="shared" si="42"/>
        <v>3.8457394430755554</v>
      </c>
      <c r="AF40" s="833">
        <f t="shared" si="43"/>
        <v>21.808719119056324</v>
      </c>
      <c r="AG40" s="633"/>
      <c r="AH40" s="634"/>
      <c r="AI40" s="635"/>
      <c r="AJ40" s="132">
        <f t="shared" si="12"/>
        <v>3351.910335226386</v>
      </c>
      <c r="AK40" s="286"/>
      <c r="AL40" s="287"/>
      <c r="AM40" s="142">
        <f t="shared" si="13"/>
        <v>100</v>
      </c>
      <c r="AN40" s="143">
        <f t="shared" si="14"/>
        <v>0</v>
      </c>
    </row>
    <row r="41" spans="2:41" ht="26.25" customHeight="1" thickBot="1" x14ac:dyDescent="0.25">
      <c r="C41" s="374" t="s">
        <v>55</v>
      </c>
      <c r="D41" s="934">
        <f t="shared" ref="D41:AI41" si="44">SUM(D29:D40)</f>
        <v>0</v>
      </c>
      <c r="E41" s="933">
        <f t="shared" si="44"/>
        <v>8603.3367348447846</v>
      </c>
      <c r="F41" s="898">
        <f t="shared" si="44"/>
        <v>1454.9478467447591</v>
      </c>
      <c r="G41" s="933">
        <f t="shared" si="44"/>
        <v>0</v>
      </c>
      <c r="H41" s="898">
        <f t="shared" si="44"/>
        <v>0</v>
      </c>
      <c r="I41" s="898">
        <f t="shared" si="44"/>
        <v>0</v>
      </c>
      <c r="J41" s="898">
        <f t="shared" si="44"/>
        <v>0</v>
      </c>
      <c r="K41" s="933">
        <f t="shared" si="44"/>
        <v>1786.1008846033239</v>
      </c>
      <c r="L41" s="933">
        <f t="shared" si="44"/>
        <v>126.71935948365382</v>
      </c>
      <c r="M41" s="933">
        <f t="shared" si="44"/>
        <v>10362.425804904709</v>
      </c>
      <c r="N41" s="933">
        <f t="shared" si="44"/>
        <v>0</v>
      </c>
      <c r="O41" s="935">
        <f t="shared" si="44"/>
        <v>794.56064309901967</v>
      </c>
      <c r="P41" s="288">
        <f t="shared" si="44"/>
        <v>0</v>
      </c>
      <c r="Q41" s="400">
        <f t="shared" si="44"/>
        <v>0</v>
      </c>
      <c r="R41" s="936">
        <f>SUM(R29:R40)</f>
        <v>0</v>
      </c>
      <c r="S41" s="892">
        <f t="shared" si="44"/>
        <v>2817.3174963221941</v>
      </c>
      <c r="T41" s="290">
        <f t="shared" si="44"/>
        <v>14277.515252714189</v>
      </c>
      <c r="U41" s="291">
        <f>SUM(U29:U40)</f>
        <v>1447.8258792490267</v>
      </c>
      <c r="V41" s="292">
        <f t="shared" si="44"/>
        <v>8824.2284313704549</v>
      </c>
      <c r="W41" s="386">
        <f t="shared" si="44"/>
        <v>71.662491589183389</v>
      </c>
      <c r="X41" s="293">
        <f t="shared" si="44"/>
        <v>63.322778355838686</v>
      </c>
      <c r="Y41" s="293">
        <f t="shared" si="44"/>
        <v>196.10134541876334</v>
      </c>
      <c r="Z41" s="293">
        <f t="shared" si="44"/>
        <v>13.033569531050242</v>
      </c>
      <c r="AA41" s="293">
        <f t="shared" si="44"/>
        <v>0</v>
      </c>
      <c r="AB41" s="293">
        <f t="shared" si="44"/>
        <v>704.69838794043096</v>
      </c>
      <c r="AC41" s="293">
        <f t="shared" si="44"/>
        <v>91.153803668177545</v>
      </c>
      <c r="AD41" s="293">
        <f t="shared" si="44"/>
        <v>0</v>
      </c>
      <c r="AE41" s="293">
        <f t="shared" si="44"/>
        <v>46.148873316906673</v>
      </c>
      <c r="AF41" s="384">
        <f t="shared" si="44"/>
        <v>261.7046294286759</v>
      </c>
      <c r="AG41" s="383">
        <f t="shared" si="44"/>
        <v>0</v>
      </c>
      <c r="AH41" s="294">
        <f t="shared" si="44"/>
        <v>0</v>
      </c>
      <c r="AI41" s="295">
        <f t="shared" si="44"/>
        <v>0</v>
      </c>
      <c r="AJ41" s="144">
        <f>SUM(AJ29:AJ40)</f>
        <v>40222.924022716623</v>
      </c>
      <c r="AK41" s="296">
        <f>SUM(AK29:AK40)</f>
        <v>0</v>
      </c>
      <c r="AL41" s="297">
        <f>SUM(AL29:AL40)</f>
        <v>0</v>
      </c>
      <c r="AM41" s="145">
        <f t="shared" si="13"/>
        <v>100</v>
      </c>
      <c r="AN41" s="298">
        <f t="shared" si="14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915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2017- BARBANIA.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78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468"/>
      <c r="AN50" s="469"/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5">SUM(D51:T51)</f>
        <v>0</v>
      </c>
      <c r="AK51" s="133"/>
      <c r="AL51" s="134"/>
      <c r="AM51" s="135" t="e">
        <f t="shared" ref="AM51:AM56" si="46">(AJ51*100)/(AJ51+AN51)</f>
        <v>#DIV/0!</v>
      </c>
      <c r="AN51" s="136">
        <f t="shared" ref="AN51:AN57" si="47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5"/>
        <v>0</v>
      </c>
      <c r="AK52" s="133"/>
      <c r="AL52" s="134"/>
      <c r="AM52" s="135" t="e">
        <f t="shared" si="46"/>
        <v>#DIV/0!</v>
      </c>
      <c r="AN52" s="136">
        <f t="shared" si="47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5"/>
        <v>0</v>
      </c>
      <c r="AK53" s="133"/>
      <c r="AL53" s="134"/>
      <c r="AM53" s="135" t="e">
        <f t="shared" si="46"/>
        <v>#DIV/0!</v>
      </c>
      <c r="AN53" s="136">
        <f t="shared" si="47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5"/>
        <v>0</v>
      </c>
      <c r="AK54" s="133"/>
      <c r="AL54" s="134"/>
      <c r="AM54" s="135" t="e">
        <f t="shared" si="46"/>
        <v>#DIV/0!</v>
      </c>
      <c r="AN54" s="136">
        <f t="shared" si="47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5"/>
        <v>0</v>
      </c>
      <c r="AK55" s="138"/>
      <c r="AL55" s="139"/>
      <c r="AM55" s="140" t="e">
        <f t="shared" si="46"/>
        <v>#DIV/0!</v>
      </c>
      <c r="AN55" s="141">
        <f t="shared" si="47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5"/>
        <v>0</v>
      </c>
      <c r="AK56" s="133"/>
      <c r="AL56" s="134"/>
      <c r="AM56" s="135" t="e">
        <f t="shared" si="46"/>
        <v>#DIV/0!</v>
      </c>
      <c r="AN56" s="136">
        <f t="shared" si="47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5"/>
        <v>0</v>
      </c>
      <c r="AK57" s="133"/>
      <c r="AL57" s="134"/>
      <c r="AM57" s="135" t="e">
        <f>(AJ57*100)/(AJ57+AN57)</f>
        <v>#DIV/0!</v>
      </c>
      <c r="AN57" s="136">
        <f t="shared" si="47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5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5"/>
        <v>0</v>
      </c>
      <c r="AK59" s="133"/>
      <c r="AL59" s="134"/>
      <c r="AM59" s="135" t="e">
        <f t="shared" ref="AM59:AM62" si="48">(AJ59*100)/(AJ59+AN59)</f>
        <v>#DIV/0!</v>
      </c>
      <c r="AN59" s="136">
        <f t="shared" ref="AN59" si="49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5"/>
        <v>0</v>
      </c>
      <c r="AK60" s="133"/>
      <c r="AL60" s="134"/>
      <c r="AM60" s="135" t="e">
        <f t="shared" si="48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48"/>
        <v>#DIV/0!</v>
      </c>
      <c r="AN61" s="143">
        <f t="shared" ref="AN61:AN62" si="50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1">SUM(D50:D61)</f>
        <v>0</v>
      </c>
      <c r="E62" s="289">
        <f t="shared" si="51"/>
        <v>0</v>
      </c>
      <c r="F62" s="400">
        <f t="shared" si="51"/>
        <v>0</v>
      </c>
      <c r="G62" s="289">
        <f t="shared" si="51"/>
        <v>0</v>
      </c>
      <c r="H62" s="400">
        <f t="shared" si="51"/>
        <v>0</v>
      </c>
      <c r="I62" s="400">
        <f t="shared" si="51"/>
        <v>0</v>
      </c>
      <c r="J62" s="400">
        <f t="shared" si="51"/>
        <v>0</v>
      </c>
      <c r="K62" s="289">
        <f t="shared" si="51"/>
        <v>0</v>
      </c>
      <c r="L62" s="289">
        <f t="shared" si="51"/>
        <v>0</v>
      </c>
      <c r="M62" s="289">
        <f t="shared" si="51"/>
        <v>0</v>
      </c>
      <c r="N62" s="289">
        <f t="shared" si="51"/>
        <v>0</v>
      </c>
      <c r="O62" s="375">
        <f t="shared" si="51"/>
        <v>0</v>
      </c>
      <c r="P62" s="400">
        <f t="shared" si="51"/>
        <v>0</v>
      </c>
      <c r="Q62" s="400">
        <f t="shared" si="51"/>
        <v>0</v>
      </c>
      <c r="R62" s="289">
        <f>SUM(R50:R61)</f>
        <v>0</v>
      </c>
      <c r="S62" s="289">
        <f t="shared" ref="S62:T62" si="52">SUM(S50:S61)</f>
        <v>0</v>
      </c>
      <c r="T62" s="290">
        <f t="shared" si="52"/>
        <v>0</v>
      </c>
      <c r="U62" s="291">
        <f>SUM(U50:U61)</f>
        <v>0</v>
      </c>
      <c r="V62" s="292">
        <f t="shared" ref="V62:AI62" si="53">SUM(V50:V61)</f>
        <v>0</v>
      </c>
      <c r="W62" s="386">
        <f t="shared" si="53"/>
        <v>0</v>
      </c>
      <c r="X62" s="293">
        <f t="shared" si="53"/>
        <v>0</v>
      </c>
      <c r="Y62" s="293">
        <f t="shared" si="53"/>
        <v>0</v>
      </c>
      <c r="Z62" s="293">
        <f t="shared" si="53"/>
        <v>0</v>
      </c>
      <c r="AA62" s="293">
        <f t="shared" si="53"/>
        <v>0</v>
      </c>
      <c r="AB62" s="293">
        <f t="shared" si="53"/>
        <v>0</v>
      </c>
      <c r="AC62" s="293">
        <f t="shared" si="53"/>
        <v>0</v>
      </c>
      <c r="AD62" s="293">
        <f t="shared" si="53"/>
        <v>0</v>
      </c>
      <c r="AE62" s="293">
        <f t="shared" si="53"/>
        <v>0</v>
      </c>
      <c r="AF62" s="384">
        <f t="shared" si="53"/>
        <v>0</v>
      </c>
      <c r="AG62" s="383">
        <f t="shared" si="53"/>
        <v>0</v>
      </c>
      <c r="AH62" s="294">
        <f t="shared" si="53"/>
        <v>0</v>
      </c>
      <c r="AI62" s="295">
        <f t="shared" si="53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8"/>
        <v>#DIV/0!</v>
      </c>
      <c r="AN62" s="298">
        <f t="shared" si="50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2017- BARBANIA.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78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6740</v>
      </c>
      <c r="E73" s="248">
        <f t="shared" ref="E73:T73" si="54">E29+E8+E50</f>
        <v>1176.9447279037322</v>
      </c>
      <c r="F73" s="248">
        <f t="shared" si="54"/>
        <v>4271.2456538953966</v>
      </c>
      <c r="G73" s="248">
        <f t="shared" si="54"/>
        <v>0</v>
      </c>
      <c r="H73" s="659">
        <f t="shared" si="54"/>
        <v>0</v>
      </c>
      <c r="I73" s="659">
        <f t="shared" si="54"/>
        <v>0</v>
      </c>
      <c r="J73" s="659">
        <f t="shared" si="54"/>
        <v>0</v>
      </c>
      <c r="K73" s="248">
        <f t="shared" si="54"/>
        <v>148.8417403836103</v>
      </c>
      <c r="L73" s="248">
        <f t="shared" si="54"/>
        <v>2290.5599466236376</v>
      </c>
      <c r="M73" s="248">
        <f t="shared" si="54"/>
        <v>863.53548374205911</v>
      </c>
      <c r="N73" s="248">
        <f t="shared" si="54"/>
        <v>210</v>
      </c>
      <c r="O73" s="248">
        <f t="shared" si="54"/>
        <v>5726.2133869249183</v>
      </c>
      <c r="P73" s="248">
        <f t="shared" si="54"/>
        <v>0</v>
      </c>
      <c r="Q73" s="248">
        <f t="shared" si="54"/>
        <v>0</v>
      </c>
      <c r="R73" s="248">
        <f t="shared" si="54"/>
        <v>0</v>
      </c>
      <c r="S73" s="248">
        <f t="shared" si="54"/>
        <v>234.77645802684958</v>
      </c>
      <c r="T73" s="605">
        <f t="shared" si="54"/>
        <v>1789.7929377261821</v>
      </c>
      <c r="U73" s="213">
        <f>SUM(W73:AF73)</f>
        <v>120.65215660408556</v>
      </c>
      <c r="V73" s="49">
        <f>V29+V8+V50</f>
        <v>735.35236928087124</v>
      </c>
      <c r="W73" s="606">
        <f>W29+W8+W50</f>
        <v>5.9718742990986158</v>
      </c>
      <c r="X73" s="602">
        <f t="shared" ref="X73:AF73" si="55">X29+X8+X50</f>
        <v>5.2768981963198893</v>
      </c>
      <c r="Y73" s="602">
        <f t="shared" si="55"/>
        <v>16.341778784896945</v>
      </c>
      <c r="Z73" s="602">
        <f t="shared" si="55"/>
        <v>1.0861307942541869</v>
      </c>
      <c r="AA73" s="602">
        <f t="shared" si="55"/>
        <v>0</v>
      </c>
      <c r="AB73" s="602">
        <f t="shared" si="55"/>
        <v>58.724865661702587</v>
      </c>
      <c r="AC73" s="602">
        <f t="shared" si="55"/>
        <v>7.5961503056814621</v>
      </c>
      <c r="AD73" s="602">
        <f t="shared" si="55"/>
        <v>0</v>
      </c>
      <c r="AE73" s="602">
        <f t="shared" si="55"/>
        <v>3.8457394430755554</v>
      </c>
      <c r="AF73" s="602">
        <f t="shared" si="55"/>
        <v>21.808719119056324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23451.910335226388</v>
      </c>
      <c r="AK73" s="609">
        <f>AK8</f>
        <v>11730</v>
      </c>
      <c r="AL73" s="52">
        <f>AL8</f>
        <v>0</v>
      </c>
      <c r="AM73" s="610">
        <f t="shared" ref="AM73:AM85" si="56">(AJ73*100)/(AJ73+AN73)</f>
        <v>66.659002060342431</v>
      </c>
      <c r="AN73" s="612">
        <f t="shared" ref="AN73:AN85" si="57">AK73+AL73</f>
        <v>11730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58">D30+D9+D51</f>
        <v>5460</v>
      </c>
      <c r="E74" s="57">
        <f t="shared" si="58"/>
        <v>2096.9447279037322</v>
      </c>
      <c r="F74" s="57">
        <f t="shared" si="58"/>
        <v>4521.2456538953966</v>
      </c>
      <c r="G74" s="57">
        <f t="shared" si="58"/>
        <v>0</v>
      </c>
      <c r="H74" s="569">
        <f t="shared" si="58"/>
        <v>0</v>
      </c>
      <c r="I74" s="569">
        <f t="shared" si="58"/>
        <v>0</v>
      </c>
      <c r="J74" s="569">
        <f t="shared" si="58"/>
        <v>0</v>
      </c>
      <c r="K74" s="57">
        <f t="shared" si="58"/>
        <v>148.8417403836103</v>
      </c>
      <c r="L74" s="57">
        <f t="shared" si="58"/>
        <v>2430.5599466236376</v>
      </c>
      <c r="M74" s="57">
        <f t="shared" si="58"/>
        <v>863.53548374205911</v>
      </c>
      <c r="N74" s="57">
        <f t="shared" si="58"/>
        <v>80</v>
      </c>
      <c r="O74" s="57">
        <f t="shared" si="58"/>
        <v>4326.2133869249183</v>
      </c>
      <c r="P74" s="57">
        <f t="shared" si="58"/>
        <v>0</v>
      </c>
      <c r="Q74" s="57">
        <f t="shared" si="58"/>
        <v>0</v>
      </c>
      <c r="R74" s="57">
        <f t="shared" si="58"/>
        <v>0</v>
      </c>
      <c r="S74" s="57">
        <f t="shared" si="58"/>
        <v>234.77645802684958</v>
      </c>
      <c r="T74" s="59">
        <f t="shared" si="58"/>
        <v>1409.7929377261821</v>
      </c>
      <c r="U74" s="69">
        <f t="shared" ref="U74:U84" si="59">SUM(W74:AF74)</f>
        <v>120.65215660408556</v>
      </c>
      <c r="V74" s="61">
        <f t="shared" ref="V74:AI84" si="60">V30+V9+V51</f>
        <v>735.35236928087124</v>
      </c>
      <c r="W74" s="607">
        <f t="shared" si="60"/>
        <v>5.9718742990986158</v>
      </c>
      <c r="X74" s="170">
        <f t="shared" si="60"/>
        <v>5.2768981963198893</v>
      </c>
      <c r="Y74" s="170">
        <f t="shared" si="60"/>
        <v>16.341778784896945</v>
      </c>
      <c r="Z74" s="170">
        <f t="shared" si="60"/>
        <v>1.0861307942541869</v>
      </c>
      <c r="AA74" s="170">
        <f t="shared" si="60"/>
        <v>0</v>
      </c>
      <c r="AB74" s="170">
        <f t="shared" si="60"/>
        <v>58.724865661702587</v>
      </c>
      <c r="AC74" s="170">
        <f t="shared" si="60"/>
        <v>7.5961503056814621</v>
      </c>
      <c r="AD74" s="170">
        <f t="shared" si="60"/>
        <v>0</v>
      </c>
      <c r="AE74" s="170">
        <f t="shared" si="60"/>
        <v>3.8457394430755554</v>
      </c>
      <c r="AF74" s="170">
        <f t="shared" si="60"/>
        <v>21.808719119056324</v>
      </c>
      <c r="AG74" s="245">
        <f t="shared" si="60"/>
        <v>0</v>
      </c>
      <c r="AH74" s="245">
        <f t="shared" si="60"/>
        <v>0</v>
      </c>
      <c r="AI74" s="395">
        <f t="shared" si="60"/>
        <v>0</v>
      </c>
      <c r="AJ74" s="64">
        <f t="shared" ref="AJ74:AJ84" si="61">SUM(D74:T74)</f>
        <v>21571.910335226388</v>
      </c>
      <c r="AK74" s="256">
        <f t="shared" ref="AK74:AL84" si="62">AK9</f>
        <v>10780</v>
      </c>
      <c r="AL74" s="66">
        <f t="shared" si="62"/>
        <v>0</v>
      </c>
      <c r="AM74" s="611">
        <f t="shared" si="56"/>
        <v>66.678938312146002</v>
      </c>
      <c r="AN74" s="613">
        <f t="shared" si="57"/>
        <v>10780</v>
      </c>
      <c r="AO74" s="209"/>
    </row>
    <row r="75" spans="2:41" ht="26.25" customHeight="1" x14ac:dyDescent="0.2">
      <c r="B75" s="208"/>
      <c r="C75" s="345" t="s">
        <v>45</v>
      </c>
      <c r="D75" s="242">
        <f t="shared" si="58"/>
        <v>5100</v>
      </c>
      <c r="E75" s="57">
        <f t="shared" si="58"/>
        <v>2876.9447279037322</v>
      </c>
      <c r="F75" s="57">
        <f t="shared" si="58"/>
        <v>5081.2456538953966</v>
      </c>
      <c r="G75" s="57">
        <f t="shared" si="58"/>
        <v>0</v>
      </c>
      <c r="H75" s="569">
        <f t="shared" si="58"/>
        <v>0</v>
      </c>
      <c r="I75" s="569">
        <f t="shared" si="58"/>
        <v>0</v>
      </c>
      <c r="J75" s="569">
        <f t="shared" si="58"/>
        <v>0</v>
      </c>
      <c r="K75" s="57">
        <f t="shared" si="58"/>
        <v>148.8417403836103</v>
      </c>
      <c r="L75" s="57">
        <f t="shared" si="58"/>
        <v>3580.5599466236376</v>
      </c>
      <c r="M75" s="57">
        <f t="shared" si="58"/>
        <v>863.53548374205911</v>
      </c>
      <c r="N75" s="57">
        <f t="shared" si="58"/>
        <v>100</v>
      </c>
      <c r="O75" s="57">
        <f t="shared" si="58"/>
        <v>4886.2133869249183</v>
      </c>
      <c r="P75" s="57">
        <f t="shared" si="58"/>
        <v>0</v>
      </c>
      <c r="Q75" s="57">
        <f t="shared" si="58"/>
        <v>0</v>
      </c>
      <c r="R75" s="57">
        <f t="shared" si="58"/>
        <v>0</v>
      </c>
      <c r="S75" s="57">
        <f t="shared" si="58"/>
        <v>234.77645802684958</v>
      </c>
      <c r="T75" s="59">
        <f t="shared" si="58"/>
        <v>1529.7929377261821</v>
      </c>
      <c r="U75" s="69">
        <f t="shared" si="59"/>
        <v>120.65215660408556</v>
      </c>
      <c r="V75" s="61">
        <f t="shared" si="60"/>
        <v>735.35236928087124</v>
      </c>
      <c r="W75" s="607">
        <f t="shared" si="60"/>
        <v>5.9718742990986158</v>
      </c>
      <c r="X75" s="170">
        <f t="shared" si="60"/>
        <v>5.2768981963198893</v>
      </c>
      <c r="Y75" s="170">
        <f t="shared" si="60"/>
        <v>16.341778784896945</v>
      </c>
      <c r="Z75" s="170">
        <f t="shared" si="60"/>
        <v>1.0861307942541869</v>
      </c>
      <c r="AA75" s="170">
        <f t="shared" si="60"/>
        <v>0</v>
      </c>
      <c r="AB75" s="170">
        <f t="shared" si="60"/>
        <v>58.724865661702587</v>
      </c>
      <c r="AC75" s="170">
        <f t="shared" si="60"/>
        <v>7.5961503056814621</v>
      </c>
      <c r="AD75" s="170">
        <f t="shared" si="60"/>
        <v>0</v>
      </c>
      <c r="AE75" s="170">
        <f t="shared" si="60"/>
        <v>3.8457394430755554</v>
      </c>
      <c r="AF75" s="170">
        <f t="shared" si="60"/>
        <v>21.808719119056324</v>
      </c>
      <c r="AG75" s="245">
        <f t="shared" si="60"/>
        <v>0</v>
      </c>
      <c r="AH75" s="245">
        <f t="shared" si="60"/>
        <v>0</v>
      </c>
      <c r="AI75" s="395">
        <f t="shared" si="60"/>
        <v>0</v>
      </c>
      <c r="AJ75" s="64">
        <f t="shared" si="61"/>
        <v>24401.910335226388</v>
      </c>
      <c r="AK75" s="256">
        <f t="shared" si="62"/>
        <v>11920</v>
      </c>
      <c r="AL75" s="66">
        <f t="shared" si="62"/>
        <v>0</v>
      </c>
      <c r="AM75" s="611">
        <f t="shared" si="56"/>
        <v>67.182342861411868</v>
      </c>
      <c r="AN75" s="613">
        <f t="shared" si="57"/>
        <v>11920</v>
      </c>
      <c r="AO75" s="209"/>
    </row>
    <row r="76" spans="2:41" ht="26.25" customHeight="1" x14ac:dyDescent="0.2">
      <c r="B76" s="208"/>
      <c r="C76" s="345" t="s">
        <v>46</v>
      </c>
      <c r="D76" s="242">
        <f t="shared" si="58"/>
        <v>5260</v>
      </c>
      <c r="E76" s="57">
        <f t="shared" si="58"/>
        <v>5816.9447279037322</v>
      </c>
      <c r="F76" s="57">
        <f t="shared" si="58"/>
        <v>4771.2456538953966</v>
      </c>
      <c r="G76" s="57">
        <f t="shared" si="58"/>
        <v>0</v>
      </c>
      <c r="H76" s="569">
        <f t="shared" si="58"/>
        <v>0</v>
      </c>
      <c r="I76" s="569">
        <f t="shared" si="58"/>
        <v>0</v>
      </c>
      <c r="J76" s="569">
        <f t="shared" si="58"/>
        <v>0</v>
      </c>
      <c r="K76" s="57">
        <f t="shared" si="58"/>
        <v>148.8417403836103</v>
      </c>
      <c r="L76" s="57">
        <f t="shared" si="58"/>
        <v>2970.5599466236376</v>
      </c>
      <c r="M76" s="57">
        <f t="shared" si="58"/>
        <v>863.53548374205911</v>
      </c>
      <c r="N76" s="57">
        <f t="shared" si="58"/>
        <v>50</v>
      </c>
      <c r="O76" s="57">
        <f t="shared" si="58"/>
        <v>6546.2133869249183</v>
      </c>
      <c r="P76" s="57">
        <f t="shared" si="58"/>
        <v>0</v>
      </c>
      <c r="Q76" s="57">
        <f t="shared" si="58"/>
        <v>0</v>
      </c>
      <c r="R76" s="57">
        <f t="shared" si="58"/>
        <v>0</v>
      </c>
      <c r="S76" s="57">
        <f t="shared" si="58"/>
        <v>234.77645802684958</v>
      </c>
      <c r="T76" s="59">
        <f t="shared" si="58"/>
        <v>1369.7929377261821</v>
      </c>
      <c r="U76" s="69">
        <f t="shared" si="59"/>
        <v>120.65215660408556</v>
      </c>
      <c r="V76" s="61">
        <f t="shared" si="60"/>
        <v>735.35236928087124</v>
      </c>
      <c r="W76" s="607">
        <f t="shared" si="60"/>
        <v>5.9718742990986158</v>
      </c>
      <c r="X76" s="170">
        <f t="shared" si="60"/>
        <v>5.2768981963198893</v>
      </c>
      <c r="Y76" s="170">
        <f t="shared" si="60"/>
        <v>16.341778784896945</v>
      </c>
      <c r="Z76" s="170">
        <f t="shared" si="60"/>
        <v>1.0861307942541869</v>
      </c>
      <c r="AA76" s="170">
        <f t="shared" si="60"/>
        <v>0</v>
      </c>
      <c r="AB76" s="170">
        <f t="shared" si="60"/>
        <v>58.724865661702587</v>
      </c>
      <c r="AC76" s="170">
        <f t="shared" si="60"/>
        <v>7.5961503056814621</v>
      </c>
      <c r="AD76" s="170">
        <f t="shared" si="60"/>
        <v>0</v>
      </c>
      <c r="AE76" s="170">
        <f t="shared" si="60"/>
        <v>3.8457394430755554</v>
      </c>
      <c r="AF76" s="170">
        <f t="shared" si="60"/>
        <v>21.808719119056324</v>
      </c>
      <c r="AG76" s="245">
        <f t="shared" si="60"/>
        <v>0</v>
      </c>
      <c r="AH76" s="245">
        <f t="shared" si="60"/>
        <v>0</v>
      </c>
      <c r="AI76" s="395">
        <f t="shared" si="60"/>
        <v>0</v>
      </c>
      <c r="AJ76" s="64">
        <f t="shared" si="61"/>
        <v>28031.910335226388</v>
      </c>
      <c r="AK76" s="256">
        <f t="shared" si="62"/>
        <v>12350</v>
      </c>
      <c r="AL76" s="66">
        <f t="shared" si="62"/>
        <v>0</v>
      </c>
      <c r="AM76" s="611">
        <f t="shared" si="56"/>
        <v>69.416999103118911</v>
      </c>
      <c r="AN76" s="613">
        <f t="shared" si="57"/>
        <v>12350</v>
      </c>
      <c r="AO76" s="209"/>
    </row>
    <row r="77" spans="2:41" ht="26.25" customHeight="1" x14ac:dyDescent="0.2">
      <c r="B77" s="208"/>
      <c r="C77" s="346" t="s">
        <v>47</v>
      </c>
      <c r="D77" s="242">
        <f t="shared" si="58"/>
        <v>6440</v>
      </c>
      <c r="E77" s="57">
        <f t="shared" si="58"/>
        <v>5316.9447279037322</v>
      </c>
      <c r="F77" s="57">
        <f t="shared" si="58"/>
        <v>4511.2456538953966</v>
      </c>
      <c r="G77" s="57">
        <f t="shared" si="58"/>
        <v>0</v>
      </c>
      <c r="H77" s="569">
        <f t="shared" si="58"/>
        <v>0</v>
      </c>
      <c r="I77" s="569">
        <f t="shared" si="58"/>
        <v>0</v>
      </c>
      <c r="J77" s="569">
        <f t="shared" si="58"/>
        <v>0</v>
      </c>
      <c r="K77" s="57">
        <f t="shared" si="58"/>
        <v>148.8417403836103</v>
      </c>
      <c r="L77" s="57">
        <f t="shared" si="58"/>
        <v>2530.5599466236376</v>
      </c>
      <c r="M77" s="57">
        <f t="shared" si="58"/>
        <v>863.53548374205911</v>
      </c>
      <c r="N77" s="57">
        <f t="shared" si="58"/>
        <v>380</v>
      </c>
      <c r="O77" s="57">
        <f t="shared" si="58"/>
        <v>5026.2133869249183</v>
      </c>
      <c r="P77" s="57">
        <f t="shared" si="58"/>
        <v>0</v>
      </c>
      <c r="Q77" s="57">
        <f t="shared" si="58"/>
        <v>0</v>
      </c>
      <c r="R77" s="57">
        <f t="shared" si="58"/>
        <v>0</v>
      </c>
      <c r="S77" s="57">
        <f t="shared" si="58"/>
        <v>234.77645802684958</v>
      </c>
      <c r="T77" s="59">
        <f t="shared" si="58"/>
        <v>1989.7929377261821</v>
      </c>
      <c r="U77" s="69">
        <f t="shared" si="59"/>
        <v>120.65215660408556</v>
      </c>
      <c r="V77" s="61">
        <f t="shared" si="60"/>
        <v>735.35236928087124</v>
      </c>
      <c r="W77" s="607">
        <f t="shared" si="60"/>
        <v>5.9718742990986158</v>
      </c>
      <c r="X77" s="170">
        <f t="shared" si="60"/>
        <v>5.2768981963198893</v>
      </c>
      <c r="Y77" s="170">
        <f t="shared" si="60"/>
        <v>16.341778784896945</v>
      </c>
      <c r="Z77" s="170">
        <f t="shared" si="60"/>
        <v>1.0861307942541869</v>
      </c>
      <c r="AA77" s="170">
        <f t="shared" si="60"/>
        <v>0</v>
      </c>
      <c r="AB77" s="170">
        <f t="shared" si="60"/>
        <v>58.724865661702587</v>
      </c>
      <c r="AC77" s="170">
        <f t="shared" si="60"/>
        <v>7.5961503056814621</v>
      </c>
      <c r="AD77" s="170">
        <f t="shared" si="60"/>
        <v>0</v>
      </c>
      <c r="AE77" s="170">
        <f t="shared" si="60"/>
        <v>3.8457394430755554</v>
      </c>
      <c r="AF77" s="170">
        <f t="shared" si="60"/>
        <v>21.808719119056324</v>
      </c>
      <c r="AG77" s="245">
        <f t="shared" si="60"/>
        <v>0</v>
      </c>
      <c r="AH77" s="245">
        <f t="shared" si="60"/>
        <v>0</v>
      </c>
      <c r="AI77" s="395">
        <f t="shared" si="60"/>
        <v>0</v>
      </c>
      <c r="AJ77" s="64">
        <f t="shared" si="61"/>
        <v>27441.910335226388</v>
      </c>
      <c r="AK77" s="256">
        <f t="shared" si="62"/>
        <v>17750</v>
      </c>
      <c r="AL77" s="66">
        <f t="shared" si="62"/>
        <v>0</v>
      </c>
      <c r="AM77" s="611">
        <f t="shared" si="56"/>
        <v>60.723058909585077</v>
      </c>
      <c r="AN77" s="613">
        <f t="shared" si="57"/>
        <v>17750</v>
      </c>
      <c r="AO77" s="209"/>
    </row>
    <row r="78" spans="2:41" ht="26.25" customHeight="1" x14ac:dyDescent="0.2">
      <c r="B78" s="208"/>
      <c r="C78" s="344" t="s">
        <v>48</v>
      </c>
      <c r="D78" s="242">
        <f t="shared" si="58"/>
        <v>6640</v>
      </c>
      <c r="E78" s="57">
        <f t="shared" si="58"/>
        <v>5096.9447279037322</v>
      </c>
      <c r="F78" s="57">
        <f t="shared" si="58"/>
        <v>7141.2456538953966</v>
      </c>
      <c r="G78" s="57">
        <f t="shared" si="58"/>
        <v>0</v>
      </c>
      <c r="H78" s="569">
        <f t="shared" si="58"/>
        <v>0</v>
      </c>
      <c r="I78" s="569">
        <f t="shared" si="58"/>
        <v>0</v>
      </c>
      <c r="J78" s="569">
        <f t="shared" si="58"/>
        <v>0</v>
      </c>
      <c r="K78" s="57">
        <f t="shared" si="58"/>
        <v>148.8417403836103</v>
      </c>
      <c r="L78" s="57">
        <f t="shared" si="58"/>
        <v>2630.5599466236376</v>
      </c>
      <c r="M78" s="57">
        <f t="shared" si="58"/>
        <v>863.53548374205911</v>
      </c>
      <c r="N78" s="57">
        <f t="shared" si="58"/>
        <v>200</v>
      </c>
      <c r="O78" s="57">
        <f t="shared" si="58"/>
        <v>7006.2133869249183</v>
      </c>
      <c r="P78" s="57">
        <f t="shared" si="58"/>
        <v>0</v>
      </c>
      <c r="Q78" s="57">
        <f t="shared" si="58"/>
        <v>0</v>
      </c>
      <c r="R78" s="57">
        <f t="shared" si="58"/>
        <v>0</v>
      </c>
      <c r="S78" s="57">
        <f t="shared" si="58"/>
        <v>234.77645802684958</v>
      </c>
      <c r="T78" s="59">
        <f t="shared" si="58"/>
        <v>1589.7929377261821</v>
      </c>
      <c r="U78" s="69">
        <f t="shared" si="59"/>
        <v>120.65215660408556</v>
      </c>
      <c r="V78" s="61">
        <f t="shared" si="60"/>
        <v>735.35236928087124</v>
      </c>
      <c r="W78" s="607">
        <f t="shared" si="60"/>
        <v>5.9718742990986158</v>
      </c>
      <c r="X78" s="170">
        <f t="shared" si="60"/>
        <v>5.2768981963198893</v>
      </c>
      <c r="Y78" s="170">
        <f t="shared" si="60"/>
        <v>16.341778784896945</v>
      </c>
      <c r="Z78" s="170">
        <f t="shared" si="60"/>
        <v>1.0861307942541869</v>
      </c>
      <c r="AA78" s="170">
        <f t="shared" si="60"/>
        <v>0</v>
      </c>
      <c r="AB78" s="170">
        <f t="shared" si="60"/>
        <v>58.724865661702587</v>
      </c>
      <c r="AC78" s="170">
        <f t="shared" si="60"/>
        <v>7.5961503056814621</v>
      </c>
      <c r="AD78" s="170">
        <f t="shared" si="60"/>
        <v>0</v>
      </c>
      <c r="AE78" s="170">
        <f t="shared" si="60"/>
        <v>3.8457394430755554</v>
      </c>
      <c r="AF78" s="170">
        <f t="shared" si="60"/>
        <v>21.808719119056324</v>
      </c>
      <c r="AG78" s="245">
        <f t="shared" si="60"/>
        <v>0</v>
      </c>
      <c r="AH78" s="245">
        <f t="shared" si="60"/>
        <v>0</v>
      </c>
      <c r="AI78" s="395">
        <f t="shared" si="60"/>
        <v>0</v>
      </c>
      <c r="AJ78" s="64">
        <f t="shared" si="61"/>
        <v>31551.910335226388</v>
      </c>
      <c r="AK78" s="256">
        <f t="shared" si="62"/>
        <v>11140</v>
      </c>
      <c r="AL78" s="66">
        <f t="shared" si="62"/>
        <v>0</v>
      </c>
      <c r="AM78" s="611">
        <f t="shared" si="56"/>
        <v>73.906063437952909</v>
      </c>
      <c r="AN78" s="613">
        <f t="shared" si="57"/>
        <v>11140</v>
      </c>
      <c r="AO78" s="209"/>
    </row>
    <row r="79" spans="2:41" ht="26.25" customHeight="1" x14ac:dyDescent="0.2">
      <c r="B79" s="208"/>
      <c r="C79" s="345" t="s">
        <v>49</v>
      </c>
      <c r="D79" s="242">
        <f t="shared" si="58"/>
        <v>5580</v>
      </c>
      <c r="E79" s="57">
        <f t="shared" si="58"/>
        <v>3816.9447279037322</v>
      </c>
      <c r="F79" s="57">
        <f t="shared" si="58"/>
        <v>4611.2456538953966</v>
      </c>
      <c r="G79" s="57">
        <f t="shared" si="58"/>
        <v>0</v>
      </c>
      <c r="H79" s="569">
        <f t="shared" si="58"/>
        <v>0</v>
      </c>
      <c r="I79" s="569">
        <f t="shared" si="58"/>
        <v>0</v>
      </c>
      <c r="J79" s="569">
        <f t="shared" si="58"/>
        <v>0</v>
      </c>
      <c r="K79" s="57">
        <f t="shared" si="58"/>
        <v>148.8417403836103</v>
      </c>
      <c r="L79" s="57">
        <f t="shared" si="58"/>
        <v>2770.5599466236376</v>
      </c>
      <c r="M79" s="57">
        <f t="shared" si="58"/>
        <v>863.53548374205911</v>
      </c>
      <c r="N79" s="57">
        <f t="shared" si="58"/>
        <v>150</v>
      </c>
      <c r="O79" s="57">
        <f t="shared" si="58"/>
        <v>6906.2133869249183</v>
      </c>
      <c r="P79" s="57">
        <f t="shared" si="58"/>
        <v>0</v>
      </c>
      <c r="Q79" s="57">
        <f t="shared" si="58"/>
        <v>0</v>
      </c>
      <c r="R79" s="57">
        <f t="shared" si="58"/>
        <v>0</v>
      </c>
      <c r="S79" s="57">
        <f t="shared" si="58"/>
        <v>234.77645802684958</v>
      </c>
      <c r="T79" s="59">
        <f t="shared" si="58"/>
        <v>1549.7929377261821</v>
      </c>
      <c r="U79" s="69">
        <f t="shared" si="59"/>
        <v>120.65215660408556</v>
      </c>
      <c r="V79" s="61">
        <f t="shared" si="60"/>
        <v>735.35236928087124</v>
      </c>
      <c r="W79" s="607">
        <f t="shared" si="60"/>
        <v>5.9718742990986158</v>
      </c>
      <c r="X79" s="170">
        <f t="shared" si="60"/>
        <v>5.2768981963198893</v>
      </c>
      <c r="Y79" s="170">
        <f t="shared" si="60"/>
        <v>16.341778784896945</v>
      </c>
      <c r="Z79" s="170">
        <f t="shared" si="60"/>
        <v>1.0861307942541869</v>
      </c>
      <c r="AA79" s="170">
        <f t="shared" si="60"/>
        <v>0</v>
      </c>
      <c r="AB79" s="170">
        <f t="shared" si="60"/>
        <v>58.724865661702587</v>
      </c>
      <c r="AC79" s="170">
        <f t="shared" si="60"/>
        <v>7.5961503056814621</v>
      </c>
      <c r="AD79" s="170">
        <f t="shared" si="60"/>
        <v>0</v>
      </c>
      <c r="AE79" s="170">
        <f t="shared" si="60"/>
        <v>3.8457394430755554</v>
      </c>
      <c r="AF79" s="170">
        <f t="shared" si="60"/>
        <v>21.808719119056324</v>
      </c>
      <c r="AG79" s="245">
        <f t="shared" si="60"/>
        <v>0</v>
      </c>
      <c r="AH79" s="245">
        <f t="shared" si="60"/>
        <v>0</v>
      </c>
      <c r="AI79" s="395">
        <f t="shared" si="60"/>
        <v>0</v>
      </c>
      <c r="AJ79" s="64">
        <f t="shared" si="61"/>
        <v>26631.910335226388</v>
      </c>
      <c r="AK79" s="256">
        <f t="shared" si="62"/>
        <v>12450</v>
      </c>
      <c r="AL79" s="66">
        <f t="shared" si="62"/>
        <v>0</v>
      </c>
      <c r="AM79" s="611">
        <f t="shared" si="56"/>
        <v>68.143829477091288</v>
      </c>
      <c r="AN79" s="613">
        <f t="shared" si="57"/>
        <v>12450</v>
      </c>
      <c r="AO79" s="209"/>
    </row>
    <row r="80" spans="2:41" ht="26.25" customHeight="1" x14ac:dyDescent="0.2">
      <c r="B80" s="208"/>
      <c r="C80" s="344" t="s">
        <v>50</v>
      </c>
      <c r="D80" s="242">
        <f t="shared" si="58"/>
        <v>7700</v>
      </c>
      <c r="E80" s="57">
        <f t="shared" si="58"/>
        <v>2246.9447279037322</v>
      </c>
      <c r="F80" s="57">
        <f t="shared" si="58"/>
        <v>2761.2456538953966</v>
      </c>
      <c r="G80" s="57">
        <f t="shared" si="58"/>
        <v>0</v>
      </c>
      <c r="H80" s="569">
        <f t="shared" si="58"/>
        <v>0</v>
      </c>
      <c r="I80" s="569">
        <f t="shared" si="58"/>
        <v>0</v>
      </c>
      <c r="J80" s="569">
        <f t="shared" si="58"/>
        <v>0</v>
      </c>
      <c r="K80" s="57">
        <f t="shared" si="58"/>
        <v>148.8417403836103</v>
      </c>
      <c r="L80" s="57">
        <f t="shared" si="58"/>
        <v>2350.5599466236376</v>
      </c>
      <c r="M80" s="57">
        <f t="shared" si="58"/>
        <v>863.53548374205911</v>
      </c>
      <c r="N80" s="57">
        <f t="shared" si="58"/>
        <v>400</v>
      </c>
      <c r="O80" s="57">
        <f t="shared" si="58"/>
        <v>4686.2133869249183</v>
      </c>
      <c r="P80" s="57">
        <f t="shared" si="58"/>
        <v>0</v>
      </c>
      <c r="Q80" s="57">
        <f t="shared" si="58"/>
        <v>0</v>
      </c>
      <c r="R80" s="57">
        <f t="shared" si="58"/>
        <v>0</v>
      </c>
      <c r="S80" s="57">
        <f t="shared" si="58"/>
        <v>234.77645802684958</v>
      </c>
      <c r="T80" s="59">
        <f t="shared" si="58"/>
        <v>1429.7929377261821</v>
      </c>
      <c r="U80" s="69">
        <f t="shared" si="59"/>
        <v>120.65215660408556</v>
      </c>
      <c r="V80" s="61">
        <f t="shared" si="60"/>
        <v>735.35236928087124</v>
      </c>
      <c r="W80" s="607">
        <f t="shared" si="60"/>
        <v>5.9718742990986158</v>
      </c>
      <c r="X80" s="170">
        <f t="shared" si="60"/>
        <v>5.2768981963198893</v>
      </c>
      <c r="Y80" s="170">
        <f t="shared" si="60"/>
        <v>16.341778784896945</v>
      </c>
      <c r="Z80" s="170">
        <f t="shared" si="60"/>
        <v>1.0861307942541869</v>
      </c>
      <c r="AA80" s="170">
        <f t="shared" si="60"/>
        <v>0</v>
      </c>
      <c r="AB80" s="170">
        <f t="shared" si="60"/>
        <v>58.724865661702587</v>
      </c>
      <c r="AC80" s="170">
        <f t="shared" si="60"/>
        <v>7.5961503056814621</v>
      </c>
      <c r="AD80" s="170">
        <f t="shared" si="60"/>
        <v>0</v>
      </c>
      <c r="AE80" s="170">
        <f t="shared" si="60"/>
        <v>3.8457394430755554</v>
      </c>
      <c r="AF80" s="170">
        <f t="shared" si="60"/>
        <v>21.808719119056324</v>
      </c>
      <c r="AG80" s="245">
        <f t="shared" si="60"/>
        <v>0</v>
      </c>
      <c r="AH80" s="245">
        <f t="shared" si="60"/>
        <v>0</v>
      </c>
      <c r="AI80" s="395">
        <f t="shared" si="60"/>
        <v>0</v>
      </c>
      <c r="AJ80" s="64">
        <f t="shared" si="61"/>
        <v>22821.910335226388</v>
      </c>
      <c r="AK80" s="256">
        <f t="shared" si="62"/>
        <v>11900</v>
      </c>
      <c r="AL80" s="66">
        <f t="shared" si="62"/>
        <v>0</v>
      </c>
      <c r="AM80" s="611">
        <f t="shared" si="56"/>
        <v>65.727692154290523</v>
      </c>
      <c r="AN80" s="613">
        <f t="shared" si="57"/>
        <v>11900</v>
      </c>
      <c r="AO80" s="209"/>
    </row>
    <row r="81" spans="2:41" ht="26.25" customHeight="1" x14ac:dyDescent="0.2">
      <c r="B81" s="208"/>
      <c r="C81" s="345" t="s">
        <v>51</v>
      </c>
      <c r="D81" s="242">
        <f t="shared" si="58"/>
        <v>8160</v>
      </c>
      <c r="E81" s="57">
        <f t="shared" si="58"/>
        <v>4136.9447279037322</v>
      </c>
      <c r="F81" s="57">
        <f t="shared" si="58"/>
        <v>7041.2456538953966</v>
      </c>
      <c r="G81" s="57">
        <f t="shared" si="58"/>
        <v>0</v>
      </c>
      <c r="H81" s="569">
        <f t="shared" si="58"/>
        <v>0</v>
      </c>
      <c r="I81" s="569">
        <f t="shared" si="58"/>
        <v>0</v>
      </c>
      <c r="J81" s="569">
        <f t="shared" si="58"/>
        <v>0</v>
      </c>
      <c r="K81" s="57">
        <f t="shared" si="58"/>
        <v>148.8417403836103</v>
      </c>
      <c r="L81" s="57">
        <f t="shared" si="58"/>
        <v>4050.5599466236376</v>
      </c>
      <c r="M81" s="57">
        <f t="shared" si="58"/>
        <v>863.53548374205911</v>
      </c>
      <c r="N81" s="57">
        <f t="shared" si="58"/>
        <v>240</v>
      </c>
      <c r="O81" s="57">
        <f t="shared" si="58"/>
        <v>5986.2133869249183</v>
      </c>
      <c r="P81" s="57">
        <f t="shared" si="58"/>
        <v>0</v>
      </c>
      <c r="Q81" s="57">
        <f t="shared" si="58"/>
        <v>0</v>
      </c>
      <c r="R81" s="57">
        <f t="shared" si="58"/>
        <v>0</v>
      </c>
      <c r="S81" s="57">
        <f t="shared" si="58"/>
        <v>234.77645802684958</v>
      </c>
      <c r="T81" s="59">
        <f t="shared" si="58"/>
        <v>1929.7929377261821</v>
      </c>
      <c r="U81" s="69">
        <f t="shared" si="59"/>
        <v>120.65215660408556</v>
      </c>
      <c r="V81" s="61">
        <f t="shared" si="60"/>
        <v>735.35236928087124</v>
      </c>
      <c r="W81" s="607">
        <f t="shared" si="60"/>
        <v>5.9718742990986158</v>
      </c>
      <c r="X81" s="170">
        <f t="shared" si="60"/>
        <v>5.2768981963198893</v>
      </c>
      <c r="Y81" s="170">
        <f t="shared" si="60"/>
        <v>16.341778784896945</v>
      </c>
      <c r="Z81" s="170">
        <f t="shared" si="60"/>
        <v>1.0861307942541869</v>
      </c>
      <c r="AA81" s="170">
        <f t="shared" si="60"/>
        <v>0</v>
      </c>
      <c r="AB81" s="170">
        <f t="shared" si="60"/>
        <v>58.724865661702587</v>
      </c>
      <c r="AC81" s="170">
        <f t="shared" si="60"/>
        <v>7.5961503056814621</v>
      </c>
      <c r="AD81" s="170">
        <f t="shared" si="60"/>
        <v>0</v>
      </c>
      <c r="AE81" s="170">
        <f t="shared" si="60"/>
        <v>3.8457394430755554</v>
      </c>
      <c r="AF81" s="170">
        <f t="shared" si="60"/>
        <v>21.808719119056324</v>
      </c>
      <c r="AG81" s="245">
        <f t="shared" si="60"/>
        <v>0</v>
      </c>
      <c r="AH81" s="245">
        <f t="shared" si="60"/>
        <v>0</v>
      </c>
      <c r="AI81" s="395">
        <f t="shared" si="60"/>
        <v>0</v>
      </c>
      <c r="AJ81" s="64">
        <f t="shared" si="61"/>
        <v>32791.910335226385</v>
      </c>
      <c r="AK81" s="256">
        <f t="shared" si="62"/>
        <v>13800</v>
      </c>
      <c r="AL81" s="66">
        <f t="shared" si="62"/>
        <v>0</v>
      </c>
      <c r="AM81" s="611">
        <f t="shared" si="56"/>
        <v>70.381124318127945</v>
      </c>
      <c r="AN81" s="613">
        <f>AK81+AL81</f>
        <v>13800</v>
      </c>
      <c r="AO81" s="209"/>
    </row>
    <row r="82" spans="2:41" ht="26.25" customHeight="1" x14ac:dyDescent="0.2">
      <c r="B82" s="208"/>
      <c r="C82" s="345" t="s">
        <v>52</v>
      </c>
      <c r="D82" s="242">
        <f t="shared" si="58"/>
        <v>4420</v>
      </c>
      <c r="E82" s="57">
        <f t="shared" si="58"/>
        <v>2996.9447279037322</v>
      </c>
      <c r="F82" s="57">
        <f t="shared" si="58"/>
        <v>5261.2456538953966</v>
      </c>
      <c r="G82" s="57">
        <f t="shared" si="58"/>
        <v>0</v>
      </c>
      <c r="H82" s="569">
        <f t="shared" si="58"/>
        <v>0</v>
      </c>
      <c r="I82" s="569">
        <f t="shared" si="58"/>
        <v>0</v>
      </c>
      <c r="J82" s="569">
        <f t="shared" si="58"/>
        <v>0</v>
      </c>
      <c r="K82" s="57">
        <f t="shared" si="58"/>
        <v>148.8417403836103</v>
      </c>
      <c r="L82" s="57">
        <f t="shared" si="58"/>
        <v>2390.5599466236376</v>
      </c>
      <c r="M82" s="57">
        <f t="shared" si="58"/>
        <v>863.53548374205911</v>
      </c>
      <c r="N82" s="57">
        <f t="shared" si="58"/>
        <v>410</v>
      </c>
      <c r="O82" s="57">
        <f t="shared" si="58"/>
        <v>5266.2133869249183</v>
      </c>
      <c r="P82" s="57">
        <f t="shared" si="58"/>
        <v>0</v>
      </c>
      <c r="Q82" s="57">
        <f t="shared" si="58"/>
        <v>0</v>
      </c>
      <c r="R82" s="57">
        <f t="shared" si="58"/>
        <v>0</v>
      </c>
      <c r="S82" s="57">
        <f t="shared" si="58"/>
        <v>234.77645802684958</v>
      </c>
      <c r="T82" s="59">
        <f t="shared" si="58"/>
        <v>1709.7929377261821</v>
      </c>
      <c r="U82" s="69">
        <f t="shared" si="59"/>
        <v>120.65215660408556</v>
      </c>
      <c r="V82" s="61">
        <f t="shared" si="60"/>
        <v>735.35236928087124</v>
      </c>
      <c r="W82" s="607">
        <f t="shared" si="60"/>
        <v>5.9718742990986158</v>
      </c>
      <c r="X82" s="170">
        <f t="shared" si="60"/>
        <v>5.2768981963198893</v>
      </c>
      <c r="Y82" s="170">
        <f t="shared" si="60"/>
        <v>16.341778784896945</v>
      </c>
      <c r="Z82" s="170">
        <f t="shared" si="60"/>
        <v>1.0861307942541869</v>
      </c>
      <c r="AA82" s="170">
        <f t="shared" si="60"/>
        <v>0</v>
      </c>
      <c r="AB82" s="170">
        <f t="shared" si="60"/>
        <v>58.724865661702587</v>
      </c>
      <c r="AC82" s="170">
        <f t="shared" si="60"/>
        <v>7.5961503056814621</v>
      </c>
      <c r="AD82" s="170">
        <f t="shared" si="60"/>
        <v>0</v>
      </c>
      <c r="AE82" s="170">
        <f t="shared" si="60"/>
        <v>3.8457394430755554</v>
      </c>
      <c r="AF82" s="170">
        <f t="shared" si="60"/>
        <v>21.808719119056324</v>
      </c>
      <c r="AG82" s="245">
        <f t="shared" si="60"/>
        <v>0</v>
      </c>
      <c r="AH82" s="245">
        <f t="shared" si="60"/>
        <v>0</v>
      </c>
      <c r="AI82" s="395">
        <f t="shared" si="60"/>
        <v>0</v>
      </c>
      <c r="AJ82" s="64">
        <f t="shared" si="61"/>
        <v>23701.910335226388</v>
      </c>
      <c r="AK82" s="256">
        <f t="shared" si="62"/>
        <v>17540</v>
      </c>
      <c r="AL82" s="66">
        <f t="shared" si="62"/>
        <v>0</v>
      </c>
      <c r="AM82" s="611">
        <f t="shared" si="56"/>
        <v>57.470447276981794</v>
      </c>
      <c r="AN82" s="613">
        <f t="shared" si="57"/>
        <v>17540</v>
      </c>
      <c r="AO82" s="209"/>
    </row>
    <row r="83" spans="2:41" ht="26.25" customHeight="1" x14ac:dyDescent="0.2">
      <c r="B83" s="208"/>
      <c r="C83" s="344" t="s">
        <v>53</v>
      </c>
      <c r="D83" s="242">
        <f t="shared" si="58"/>
        <v>6720</v>
      </c>
      <c r="E83" s="57">
        <f t="shared" si="58"/>
        <v>1816.9447279037322</v>
      </c>
      <c r="F83" s="57">
        <f t="shared" si="58"/>
        <v>4961.2456538953966</v>
      </c>
      <c r="G83" s="57">
        <f t="shared" si="58"/>
        <v>0</v>
      </c>
      <c r="H83" s="569">
        <f t="shared" si="58"/>
        <v>0</v>
      </c>
      <c r="I83" s="569">
        <f t="shared" si="58"/>
        <v>0</v>
      </c>
      <c r="J83" s="569">
        <f t="shared" si="58"/>
        <v>0</v>
      </c>
      <c r="K83" s="57">
        <f t="shared" si="58"/>
        <v>148.8417403836103</v>
      </c>
      <c r="L83" s="57">
        <f t="shared" si="58"/>
        <v>2590.5599466236376</v>
      </c>
      <c r="M83" s="57">
        <f t="shared" si="58"/>
        <v>863.53548374205911</v>
      </c>
      <c r="N83" s="57">
        <f t="shared" si="58"/>
        <v>270</v>
      </c>
      <c r="O83" s="57">
        <f t="shared" si="58"/>
        <v>4626.2133869249183</v>
      </c>
      <c r="P83" s="57">
        <f t="shared" si="58"/>
        <v>0</v>
      </c>
      <c r="Q83" s="57">
        <f t="shared" si="58"/>
        <v>0</v>
      </c>
      <c r="R83" s="57">
        <f t="shared" si="58"/>
        <v>0</v>
      </c>
      <c r="S83" s="57">
        <f t="shared" si="58"/>
        <v>234.77645802684958</v>
      </c>
      <c r="T83" s="59">
        <f t="shared" si="58"/>
        <v>1509.7929377261821</v>
      </c>
      <c r="U83" s="69">
        <f t="shared" si="59"/>
        <v>120.65215660408556</v>
      </c>
      <c r="V83" s="61">
        <f t="shared" si="60"/>
        <v>735.35236928087124</v>
      </c>
      <c r="W83" s="607">
        <f t="shared" si="60"/>
        <v>5.9718742990986158</v>
      </c>
      <c r="X83" s="170">
        <f t="shared" si="60"/>
        <v>5.2768981963198893</v>
      </c>
      <c r="Y83" s="170">
        <f t="shared" si="60"/>
        <v>16.341778784896945</v>
      </c>
      <c r="Z83" s="170">
        <f t="shared" si="60"/>
        <v>1.0861307942541869</v>
      </c>
      <c r="AA83" s="170">
        <f t="shared" si="60"/>
        <v>0</v>
      </c>
      <c r="AB83" s="170">
        <f t="shared" si="60"/>
        <v>58.724865661702587</v>
      </c>
      <c r="AC83" s="170">
        <f t="shared" si="60"/>
        <v>7.5961503056814621</v>
      </c>
      <c r="AD83" s="170">
        <f t="shared" si="60"/>
        <v>0</v>
      </c>
      <c r="AE83" s="170">
        <f t="shared" si="60"/>
        <v>3.8457394430755554</v>
      </c>
      <c r="AF83" s="170">
        <f t="shared" si="60"/>
        <v>21.808719119056324</v>
      </c>
      <c r="AG83" s="245">
        <f t="shared" si="60"/>
        <v>0</v>
      </c>
      <c r="AH83" s="245">
        <f t="shared" si="60"/>
        <v>0</v>
      </c>
      <c r="AI83" s="395">
        <f t="shared" si="60"/>
        <v>0</v>
      </c>
      <c r="AJ83" s="64">
        <f t="shared" si="61"/>
        <v>23741.910335226388</v>
      </c>
      <c r="AK83" s="256">
        <f t="shared" si="62"/>
        <v>11860</v>
      </c>
      <c r="AL83" s="66">
        <f t="shared" si="62"/>
        <v>0</v>
      </c>
      <c r="AM83" s="611">
        <f t="shared" si="56"/>
        <v>66.687180861008187</v>
      </c>
      <c r="AN83" s="613">
        <f t="shared" si="57"/>
        <v>11860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58"/>
        <v>4880</v>
      </c>
      <c r="E84" s="176">
        <f t="shared" si="58"/>
        <v>1616.9447279037322</v>
      </c>
      <c r="F84" s="176">
        <f t="shared" si="58"/>
        <v>6261.2456538953966</v>
      </c>
      <c r="G84" s="176">
        <f t="shared" si="58"/>
        <v>0</v>
      </c>
      <c r="H84" s="660">
        <f t="shared" si="58"/>
        <v>0</v>
      </c>
      <c r="I84" s="660">
        <f t="shared" si="58"/>
        <v>0</v>
      </c>
      <c r="J84" s="660">
        <f t="shared" si="58"/>
        <v>0</v>
      </c>
      <c r="K84" s="176">
        <f t="shared" si="58"/>
        <v>148.8417403836103</v>
      </c>
      <c r="L84" s="176">
        <f t="shared" si="58"/>
        <v>2430.5599466236376</v>
      </c>
      <c r="M84" s="176">
        <f t="shared" si="58"/>
        <v>863.53548374205911</v>
      </c>
      <c r="N84" s="176">
        <f t="shared" si="58"/>
        <v>200</v>
      </c>
      <c r="O84" s="176">
        <f t="shared" si="58"/>
        <v>6586.2133869249183</v>
      </c>
      <c r="P84" s="176">
        <f t="shared" si="58"/>
        <v>0</v>
      </c>
      <c r="Q84" s="176">
        <f t="shared" si="58"/>
        <v>0</v>
      </c>
      <c r="R84" s="176">
        <f t="shared" si="58"/>
        <v>0</v>
      </c>
      <c r="S84" s="176">
        <f t="shared" si="58"/>
        <v>234.77645802684958</v>
      </c>
      <c r="T84" s="178">
        <f t="shared" si="58"/>
        <v>1499.7929377261821</v>
      </c>
      <c r="U84" s="60">
        <f t="shared" si="59"/>
        <v>120.65215660408556</v>
      </c>
      <c r="V84" s="646">
        <f t="shared" si="60"/>
        <v>735.35236928087124</v>
      </c>
      <c r="W84" s="647">
        <f t="shared" si="60"/>
        <v>5.9718742990986158</v>
      </c>
      <c r="X84" s="179">
        <f t="shared" si="60"/>
        <v>5.2768981963198893</v>
      </c>
      <c r="Y84" s="179">
        <f t="shared" si="60"/>
        <v>16.341778784896945</v>
      </c>
      <c r="Z84" s="179">
        <f t="shared" si="60"/>
        <v>1.0861307942541869</v>
      </c>
      <c r="AA84" s="179">
        <f t="shared" si="60"/>
        <v>0</v>
      </c>
      <c r="AB84" s="179">
        <f t="shared" si="60"/>
        <v>58.724865661702587</v>
      </c>
      <c r="AC84" s="179">
        <f t="shared" si="60"/>
        <v>7.5961503056814621</v>
      </c>
      <c r="AD84" s="179">
        <f t="shared" si="60"/>
        <v>0</v>
      </c>
      <c r="AE84" s="179">
        <f t="shared" si="60"/>
        <v>3.8457394430755554</v>
      </c>
      <c r="AF84" s="179">
        <f t="shared" si="60"/>
        <v>21.808719119056324</v>
      </c>
      <c r="AG84" s="180">
        <f t="shared" si="60"/>
        <v>0</v>
      </c>
      <c r="AH84" s="180">
        <f t="shared" si="60"/>
        <v>0</v>
      </c>
      <c r="AI84" s="648">
        <f t="shared" si="60"/>
        <v>0</v>
      </c>
      <c r="AJ84" s="649">
        <f t="shared" si="61"/>
        <v>24721.910335226388</v>
      </c>
      <c r="AK84" s="650">
        <f t="shared" si="62"/>
        <v>8860</v>
      </c>
      <c r="AL84" s="406">
        <f t="shared" si="62"/>
        <v>0</v>
      </c>
      <c r="AM84" s="651">
        <f t="shared" si="56"/>
        <v>73.616748089800794</v>
      </c>
      <c r="AN84" s="652">
        <f t="shared" si="57"/>
        <v>8860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3">SUM(D73:D84)</f>
        <v>73100</v>
      </c>
      <c r="E85" s="182">
        <f t="shared" si="63"/>
        <v>39013.336734844801</v>
      </c>
      <c r="F85" s="182">
        <f t="shared" si="63"/>
        <v>61194.94784674477</v>
      </c>
      <c r="G85" s="182">
        <f t="shared" si="63"/>
        <v>0</v>
      </c>
      <c r="H85" s="661">
        <f t="shared" si="63"/>
        <v>0</v>
      </c>
      <c r="I85" s="661">
        <f t="shared" si="63"/>
        <v>0</v>
      </c>
      <c r="J85" s="661">
        <f t="shared" si="63"/>
        <v>0</v>
      </c>
      <c r="K85" s="183">
        <f t="shared" si="63"/>
        <v>1786.1008846033239</v>
      </c>
      <c r="L85" s="183">
        <f t="shared" si="63"/>
        <v>33016.71935948365</v>
      </c>
      <c r="M85" s="183">
        <f t="shared" si="63"/>
        <v>10362.425804904709</v>
      </c>
      <c r="N85" s="183">
        <f t="shared" si="63"/>
        <v>2690</v>
      </c>
      <c r="O85" s="183">
        <f t="shared" si="63"/>
        <v>67574.560643099001</v>
      </c>
      <c r="P85" s="183">
        <f t="shared" si="63"/>
        <v>0</v>
      </c>
      <c r="Q85" s="183">
        <f t="shared" si="63"/>
        <v>0</v>
      </c>
      <c r="R85" s="182">
        <f t="shared" si="63"/>
        <v>0</v>
      </c>
      <c r="S85" s="182">
        <f t="shared" si="63"/>
        <v>2817.3174963221941</v>
      </c>
      <c r="T85" s="184">
        <f t="shared" si="63"/>
        <v>19307.515252714187</v>
      </c>
      <c r="U85" s="185">
        <f t="shared" si="63"/>
        <v>1447.8258792490267</v>
      </c>
      <c r="V85" s="220">
        <f t="shared" si="63"/>
        <v>8824.2284313704549</v>
      </c>
      <c r="W85" s="653">
        <f t="shared" si="63"/>
        <v>71.662491589183389</v>
      </c>
      <c r="X85" s="187">
        <f t="shared" si="63"/>
        <v>63.322778355838686</v>
      </c>
      <c r="Y85" s="187">
        <f t="shared" si="63"/>
        <v>196.10134541876334</v>
      </c>
      <c r="Z85" s="187">
        <f t="shared" si="63"/>
        <v>13.033569531050242</v>
      </c>
      <c r="AA85" s="187">
        <f t="shared" si="63"/>
        <v>0</v>
      </c>
      <c r="AB85" s="187">
        <f t="shared" si="63"/>
        <v>704.69838794043096</v>
      </c>
      <c r="AC85" s="187">
        <f t="shared" si="63"/>
        <v>91.153803668177545</v>
      </c>
      <c r="AD85" s="187">
        <f t="shared" si="63"/>
        <v>0</v>
      </c>
      <c r="AE85" s="187">
        <f t="shared" si="63"/>
        <v>46.148873316906673</v>
      </c>
      <c r="AF85" s="188">
        <f t="shared" si="63"/>
        <v>261.7046294286759</v>
      </c>
      <c r="AG85" s="189">
        <f t="shared" si="63"/>
        <v>0</v>
      </c>
      <c r="AH85" s="190">
        <f t="shared" si="63"/>
        <v>0</v>
      </c>
      <c r="AI85" s="409">
        <f t="shared" si="63"/>
        <v>0</v>
      </c>
      <c r="AJ85" s="106">
        <f>SUM(D85:T85)</f>
        <v>310862.92402271664</v>
      </c>
      <c r="AK85" s="654">
        <f>SUM(AK73:AK84)</f>
        <v>152080</v>
      </c>
      <c r="AL85" s="547">
        <f>SUM(AL73:AL84)</f>
        <v>0</v>
      </c>
      <c r="AM85" s="109">
        <f t="shared" si="56"/>
        <v>67.149298086574191</v>
      </c>
      <c r="AN85" s="413">
        <f t="shared" si="57"/>
        <v>152080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2017- BARBANIA.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78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6740</v>
      </c>
      <c r="E96" s="46">
        <f t="shared" ref="E96:N107" si="64">E73</f>
        <v>1176.9447279037322</v>
      </c>
      <c r="F96" s="46">
        <f t="shared" si="64"/>
        <v>4271.2456538953966</v>
      </c>
      <c r="G96" s="46">
        <f t="shared" si="64"/>
        <v>0</v>
      </c>
      <c r="H96" s="46">
        <f t="shared" si="64"/>
        <v>0</v>
      </c>
      <c r="I96" s="46">
        <f t="shared" si="64"/>
        <v>0</v>
      </c>
      <c r="J96" s="46">
        <f t="shared" si="64"/>
        <v>0</v>
      </c>
      <c r="K96" s="46">
        <f t="shared" si="64"/>
        <v>148.8417403836103</v>
      </c>
      <c r="L96" s="46">
        <f t="shared" si="64"/>
        <v>2290.5599466236376</v>
      </c>
      <c r="M96" s="46">
        <f t="shared" si="64"/>
        <v>863.53548374205911</v>
      </c>
      <c r="N96" s="46">
        <f t="shared" si="64"/>
        <v>210</v>
      </c>
      <c r="O96" s="46">
        <f>O73*0.97</f>
        <v>5554.4269853171709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140.86587481610974</v>
      </c>
      <c r="T96" s="48">
        <f>T73*0.6</f>
        <v>1073.8757626357092</v>
      </c>
      <c r="U96" s="213">
        <f>W96+X96+AF96</f>
        <v>33.057491614474827</v>
      </c>
      <c r="V96" s="48">
        <f t="shared" ref="V96:AI107" si="65">V73</f>
        <v>735.35236928087124</v>
      </c>
      <c r="W96" s="164">
        <f t="shared" si="65"/>
        <v>5.9718742990986158</v>
      </c>
      <c r="X96" s="165">
        <f t="shared" si="65"/>
        <v>5.2768981963198893</v>
      </c>
      <c r="Y96" s="165">
        <f t="shared" si="65"/>
        <v>16.341778784896945</v>
      </c>
      <c r="Z96" s="165">
        <f t="shared" si="65"/>
        <v>1.0861307942541869</v>
      </c>
      <c r="AA96" s="165">
        <f t="shared" si="65"/>
        <v>0</v>
      </c>
      <c r="AB96" s="165">
        <f t="shared" si="65"/>
        <v>58.724865661702587</v>
      </c>
      <c r="AC96" s="165">
        <f t="shared" si="65"/>
        <v>7.5961503056814621</v>
      </c>
      <c r="AD96" s="165">
        <f t="shared" si="65"/>
        <v>0</v>
      </c>
      <c r="AE96" s="165">
        <f t="shared" si="65"/>
        <v>3.8457394430755554</v>
      </c>
      <c r="AF96" s="166">
        <f t="shared" si="65"/>
        <v>21.808719119056324</v>
      </c>
      <c r="AG96" s="167">
        <f t="shared" si="65"/>
        <v>0</v>
      </c>
      <c r="AH96" s="168">
        <f t="shared" si="65"/>
        <v>0</v>
      </c>
      <c r="AI96" s="389">
        <f t="shared" si="65"/>
        <v>0</v>
      </c>
      <c r="AJ96" s="50">
        <f>SUM(D96:T96)</f>
        <v>22470.296175317431</v>
      </c>
      <c r="AK96" s="51">
        <f>AK73</f>
        <v>11730</v>
      </c>
      <c r="AL96" s="52">
        <f>AL73</f>
        <v>0</v>
      </c>
      <c r="AM96" s="447">
        <f>(AJ96*100)/(AJ73+AN73)</f>
        <v>63.86889160142826</v>
      </c>
      <c r="AN96" s="54">
        <f t="shared" ref="AN96:AN108" si="66">AK96+AL96</f>
        <v>11730</v>
      </c>
    </row>
    <row r="97" spans="3:40" x14ac:dyDescent="0.2">
      <c r="C97" s="55" t="s">
        <v>44</v>
      </c>
      <c r="D97" s="56">
        <f t="shared" ref="D97:D107" si="67">D74</f>
        <v>5460</v>
      </c>
      <c r="E97" s="57">
        <f t="shared" si="64"/>
        <v>2096.9447279037322</v>
      </c>
      <c r="F97" s="57">
        <f t="shared" si="64"/>
        <v>4521.2456538953966</v>
      </c>
      <c r="G97" s="57">
        <f t="shared" si="64"/>
        <v>0</v>
      </c>
      <c r="H97" s="57">
        <f t="shared" si="64"/>
        <v>0</v>
      </c>
      <c r="I97" s="57">
        <f t="shared" si="64"/>
        <v>0</v>
      </c>
      <c r="J97" s="57">
        <f t="shared" si="64"/>
        <v>0</v>
      </c>
      <c r="K97" s="57">
        <f t="shared" si="64"/>
        <v>148.8417403836103</v>
      </c>
      <c r="L97" s="57">
        <f t="shared" si="64"/>
        <v>2430.5599466236376</v>
      </c>
      <c r="M97" s="57">
        <f t="shared" si="64"/>
        <v>863.53548374205911</v>
      </c>
      <c r="N97" s="57">
        <f t="shared" si="64"/>
        <v>80</v>
      </c>
      <c r="O97" s="57">
        <f t="shared" ref="O97:P107" si="68">O74*0.97</f>
        <v>4196.4269853171709</v>
      </c>
      <c r="P97" s="57">
        <f t="shared" si="68"/>
        <v>0</v>
      </c>
      <c r="Q97" s="57">
        <f t="shared" ref="Q97:Q107" si="69">Q74*0.93</f>
        <v>0</v>
      </c>
      <c r="R97" s="57">
        <f t="shared" ref="R97:R107" si="70">(AG97+AH97)*0.8</f>
        <v>0</v>
      </c>
      <c r="S97" s="57">
        <f t="shared" ref="S97:T107" si="71">S74*0.6</f>
        <v>140.86587481610974</v>
      </c>
      <c r="T97" s="59">
        <f t="shared" si="71"/>
        <v>845.87576263570929</v>
      </c>
      <c r="U97" s="69">
        <f t="shared" ref="U97:U107" si="72">W97+X97+AF97</f>
        <v>33.057491614474827</v>
      </c>
      <c r="V97" s="59">
        <f t="shared" si="65"/>
        <v>735.35236928087124</v>
      </c>
      <c r="W97" s="169">
        <f t="shared" si="65"/>
        <v>5.9718742990986158</v>
      </c>
      <c r="X97" s="170">
        <f t="shared" si="65"/>
        <v>5.2768981963198893</v>
      </c>
      <c r="Y97" s="170">
        <f t="shared" si="65"/>
        <v>16.341778784896945</v>
      </c>
      <c r="Z97" s="170">
        <f t="shared" si="65"/>
        <v>1.0861307942541869</v>
      </c>
      <c r="AA97" s="170">
        <f t="shared" si="65"/>
        <v>0</v>
      </c>
      <c r="AB97" s="170">
        <f t="shared" si="65"/>
        <v>58.724865661702587</v>
      </c>
      <c r="AC97" s="170">
        <f t="shared" si="65"/>
        <v>7.5961503056814621</v>
      </c>
      <c r="AD97" s="170">
        <f t="shared" si="65"/>
        <v>0</v>
      </c>
      <c r="AE97" s="170">
        <f t="shared" si="65"/>
        <v>3.8457394430755554</v>
      </c>
      <c r="AF97" s="171">
        <f t="shared" si="65"/>
        <v>21.808719119056324</v>
      </c>
      <c r="AG97" s="279">
        <f t="shared" si="65"/>
        <v>0</v>
      </c>
      <c r="AH97" s="245">
        <f t="shared" si="65"/>
        <v>0</v>
      </c>
      <c r="AI97" s="390">
        <f t="shared" si="65"/>
        <v>0</v>
      </c>
      <c r="AJ97" s="174">
        <f>SUM(D97:T97)</f>
        <v>20784.296175317431</v>
      </c>
      <c r="AK97" s="65">
        <f t="shared" ref="AK97:AL107" si="73">AK74</f>
        <v>10780</v>
      </c>
      <c r="AL97" s="66">
        <f t="shared" si="73"/>
        <v>0</v>
      </c>
      <c r="AM97" s="447">
        <f t="shared" ref="AM97:AM107" si="74">(AJ97*100)/(AJ74+AN74)</f>
        <v>64.244416975545477</v>
      </c>
      <c r="AN97" s="68">
        <f t="shared" si="66"/>
        <v>10780</v>
      </c>
    </row>
    <row r="98" spans="3:40" x14ac:dyDescent="0.2">
      <c r="C98" s="44" t="s">
        <v>45</v>
      </c>
      <c r="D98" s="56">
        <f t="shared" si="67"/>
        <v>5100</v>
      </c>
      <c r="E98" s="57">
        <f t="shared" si="64"/>
        <v>2876.9447279037322</v>
      </c>
      <c r="F98" s="57">
        <f t="shared" si="64"/>
        <v>5081.2456538953966</v>
      </c>
      <c r="G98" s="57">
        <f t="shared" si="64"/>
        <v>0</v>
      </c>
      <c r="H98" s="57">
        <f t="shared" si="64"/>
        <v>0</v>
      </c>
      <c r="I98" s="57">
        <f t="shared" si="64"/>
        <v>0</v>
      </c>
      <c r="J98" s="57">
        <f t="shared" si="64"/>
        <v>0</v>
      </c>
      <c r="K98" s="57">
        <f t="shared" si="64"/>
        <v>148.8417403836103</v>
      </c>
      <c r="L98" s="57">
        <f t="shared" si="64"/>
        <v>3580.5599466236376</v>
      </c>
      <c r="M98" s="57">
        <f t="shared" si="64"/>
        <v>863.53548374205911</v>
      </c>
      <c r="N98" s="57">
        <f t="shared" si="64"/>
        <v>100</v>
      </c>
      <c r="O98" s="57">
        <f t="shared" si="68"/>
        <v>4739.6269853171707</v>
      </c>
      <c r="P98" s="57">
        <f t="shared" si="68"/>
        <v>0</v>
      </c>
      <c r="Q98" s="57">
        <f t="shared" si="69"/>
        <v>0</v>
      </c>
      <c r="R98" s="57">
        <f t="shared" si="70"/>
        <v>0</v>
      </c>
      <c r="S98" s="57">
        <f t="shared" si="71"/>
        <v>140.86587481610974</v>
      </c>
      <c r="T98" s="59">
        <f t="shared" si="71"/>
        <v>917.87576263570929</v>
      </c>
      <c r="U98" s="69">
        <f t="shared" si="72"/>
        <v>33.057491614474827</v>
      </c>
      <c r="V98" s="59">
        <f t="shared" si="65"/>
        <v>735.35236928087124</v>
      </c>
      <c r="W98" s="169">
        <f t="shared" si="65"/>
        <v>5.9718742990986158</v>
      </c>
      <c r="X98" s="170">
        <f t="shared" si="65"/>
        <v>5.2768981963198893</v>
      </c>
      <c r="Y98" s="170">
        <f t="shared" si="65"/>
        <v>16.341778784896945</v>
      </c>
      <c r="Z98" s="170">
        <f t="shared" si="65"/>
        <v>1.0861307942541869</v>
      </c>
      <c r="AA98" s="170">
        <f t="shared" si="65"/>
        <v>0</v>
      </c>
      <c r="AB98" s="170">
        <f t="shared" si="65"/>
        <v>58.724865661702587</v>
      </c>
      <c r="AC98" s="170">
        <f t="shared" si="65"/>
        <v>7.5961503056814621</v>
      </c>
      <c r="AD98" s="170">
        <f t="shared" si="65"/>
        <v>0</v>
      </c>
      <c r="AE98" s="170">
        <f t="shared" si="65"/>
        <v>3.8457394430755554</v>
      </c>
      <c r="AF98" s="171">
        <f t="shared" si="65"/>
        <v>21.808719119056324</v>
      </c>
      <c r="AG98" s="279">
        <f t="shared" si="65"/>
        <v>0</v>
      </c>
      <c r="AH98" s="245">
        <f t="shared" si="65"/>
        <v>0</v>
      </c>
      <c r="AI98" s="390">
        <f t="shared" si="65"/>
        <v>0</v>
      </c>
      <c r="AJ98" s="71">
        <f t="shared" ref="AJ98:AJ107" si="75">SUM(D98:T98)</f>
        <v>23549.496175317428</v>
      </c>
      <c r="AK98" s="65">
        <f t="shared" si="73"/>
        <v>11920</v>
      </c>
      <c r="AL98" s="66">
        <f t="shared" si="73"/>
        <v>0</v>
      </c>
      <c r="AM98" s="447">
        <f t="shared" si="74"/>
        <v>64.835511012421108</v>
      </c>
      <c r="AN98" s="68">
        <f t="shared" si="66"/>
        <v>11920</v>
      </c>
    </row>
    <row r="99" spans="3:40" x14ac:dyDescent="0.2">
      <c r="C99" s="44" t="s">
        <v>46</v>
      </c>
      <c r="D99" s="56">
        <f t="shared" si="67"/>
        <v>5260</v>
      </c>
      <c r="E99" s="57">
        <f t="shared" si="64"/>
        <v>5816.9447279037322</v>
      </c>
      <c r="F99" s="57">
        <f t="shared" si="64"/>
        <v>4771.2456538953966</v>
      </c>
      <c r="G99" s="57">
        <f t="shared" si="64"/>
        <v>0</v>
      </c>
      <c r="H99" s="57">
        <f t="shared" si="64"/>
        <v>0</v>
      </c>
      <c r="I99" s="57">
        <f t="shared" si="64"/>
        <v>0</v>
      </c>
      <c r="J99" s="57">
        <f t="shared" si="64"/>
        <v>0</v>
      </c>
      <c r="K99" s="57">
        <f t="shared" si="64"/>
        <v>148.8417403836103</v>
      </c>
      <c r="L99" s="57">
        <f t="shared" si="64"/>
        <v>2970.5599466236376</v>
      </c>
      <c r="M99" s="57">
        <f t="shared" si="64"/>
        <v>863.53548374205911</v>
      </c>
      <c r="N99" s="57">
        <f t="shared" si="64"/>
        <v>50</v>
      </c>
      <c r="O99" s="57">
        <f t="shared" si="68"/>
        <v>6349.8269853171705</v>
      </c>
      <c r="P99" s="57">
        <f t="shared" si="68"/>
        <v>0</v>
      </c>
      <c r="Q99" s="57">
        <f t="shared" si="69"/>
        <v>0</v>
      </c>
      <c r="R99" s="57">
        <f t="shared" si="70"/>
        <v>0</v>
      </c>
      <c r="S99" s="57">
        <f t="shared" si="71"/>
        <v>140.86587481610974</v>
      </c>
      <c r="T99" s="59">
        <f t="shared" si="71"/>
        <v>821.87576263570929</v>
      </c>
      <c r="U99" s="69">
        <f>W99+X99+AF99</f>
        <v>33.057491614474827</v>
      </c>
      <c r="V99" s="59">
        <f t="shared" si="65"/>
        <v>735.35236928087124</v>
      </c>
      <c r="W99" s="169">
        <f t="shared" si="65"/>
        <v>5.9718742990986158</v>
      </c>
      <c r="X99" s="170">
        <f t="shared" si="65"/>
        <v>5.2768981963198893</v>
      </c>
      <c r="Y99" s="170">
        <f t="shared" si="65"/>
        <v>16.341778784896945</v>
      </c>
      <c r="Z99" s="170">
        <f t="shared" si="65"/>
        <v>1.0861307942541869</v>
      </c>
      <c r="AA99" s="170">
        <f t="shared" si="65"/>
        <v>0</v>
      </c>
      <c r="AB99" s="170">
        <f t="shared" si="65"/>
        <v>58.724865661702587</v>
      </c>
      <c r="AC99" s="170">
        <f t="shared" si="65"/>
        <v>7.5961503056814621</v>
      </c>
      <c r="AD99" s="170">
        <f t="shared" si="65"/>
        <v>0</v>
      </c>
      <c r="AE99" s="170">
        <f t="shared" si="65"/>
        <v>3.8457394430755554</v>
      </c>
      <c r="AF99" s="171">
        <f t="shared" si="65"/>
        <v>21.808719119056324</v>
      </c>
      <c r="AG99" s="279">
        <f t="shared" si="65"/>
        <v>0</v>
      </c>
      <c r="AH99" s="245">
        <f t="shared" si="65"/>
        <v>0</v>
      </c>
      <c r="AI99" s="390">
        <f t="shared" si="65"/>
        <v>0</v>
      </c>
      <c r="AJ99" s="174">
        <f t="shared" si="75"/>
        <v>27193.696175317429</v>
      </c>
      <c r="AK99" s="65">
        <f t="shared" si="73"/>
        <v>12350</v>
      </c>
      <c r="AL99" s="66">
        <f t="shared" si="73"/>
        <v>0</v>
      </c>
      <c r="AM99" s="447">
        <f t="shared" si="74"/>
        <v>67.34128214730724</v>
      </c>
      <c r="AN99" s="68">
        <f t="shared" si="66"/>
        <v>12350</v>
      </c>
    </row>
    <row r="100" spans="3:40" x14ac:dyDescent="0.2">
      <c r="C100" s="72" t="s">
        <v>47</v>
      </c>
      <c r="D100" s="56">
        <f t="shared" si="67"/>
        <v>6440</v>
      </c>
      <c r="E100" s="57">
        <f t="shared" si="64"/>
        <v>5316.9447279037322</v>
      </c>
      <c r="F100" s="57">
        <f t="shared" si="64"/>
        <v>4511.2456538953966</v>
      </c>
      <c r="G100" s="57">
        <f t="shared" si="64"/>
        <v>0</v>
      </c>
      <c r="H100" s="57">
        <f t="shared" si="64"/>
        <v>0</v>
      </c>
      <c r="I100" s="57">
        <f t="shared" si="64"/>
        <v>0</v>
      </c>
      <c r="J100" s="57">
        <f t="shared" si="64"/>
        <v>0</v>
      </c>
      <c r="K100" s="57">
        <f t="shared" si="64"/>
        <v>148.8417403836103</v>
      </c>
      <c r="L100" s="57">
        <f t="shared" si="64"/>
        <v>2530.5599466236376</v>
      </c>
      <c r="M100" s="57">
        <f t="shared" si="64"/>
        <v>863.53548374205911</v>
      </c>
      <c r="N100" s="57">
        <f t="shared" si="64"/>
        <v>380</v>
      </c>
      <c r="O100" s="57">
        <f t="shared" si="68"/>
        <v>4875.4269853171709</v>
      </c>
      <c r="P100" s="57">
        <f t="shared" si="68"/>
        <v>0</v>
      </c>
      <c r="Q100" s="57">
        <f t="shared" si="69"/>
        <v>0</v>
      </c>
      <c r="R100" s="57">
        <f t="shared" si="70"/>
        <v>0</v>
      </c>
      <c r="S100" s="57">
        <f t="shared" si="71"/>
        <v>140.86587481610974</v>
      </c>
      <c r="T100" s="59">
        <f t="shared" si="71"/>
        <v>1193.8757626357092</v>
      </c>
      <c r="U100" s="69">
        <f t="shared" si="72"/>
        <v>33.057491614474827</v>
      </c>
      <c r="V100" s="59">
        <f t="shared" si="65"/>
        <v>735.35236928087124</v>
      </c>
      <c r="W100" s="169">
        <f t="shared" si="65"/>
        <v>5.9718742990986158</v>
      </c>
      <c r="X100" s="170">
        <f t="shared" si="65"/>
        <v>5.2768981963198893</v>
      </c>
      <c r="Y100" s="170">
        <f t="shared" si="65"/>
        <v>16.341778784896945</v>
      </c>
      <c r="Z100" s="170">
        <f t="shared" si="65"/>
        <v>1.0861307942541869</v>
      </c>
      <c r="AA100" s="170">
        <f t="shared" si="65"/>
        <v>0</v>
      </c>
      <c r="AB100" s="170">
        <f t="shared" si="65"/>
        <v>58.724865661702587</v>
      </c>
      <c r="AC100" s="170">
        <f t="shared" si="65"/>
        <v>7.5961503056814621</v>
      </c>
      <c r="AD100" s="170">
        <f t="shared" si="65"/>
        <v>0</v>
      </c>
      <c r="AE100" s="170">
        <f t="shared" si="65"/>
        <v>3.8457394430755554</v>
      </c>
      <c r="AF100" s="171">
        <f t="shared" si="65"/>
        <v>21.808719119056324</v>
      </c>
      <c r="AG100" s="279">
        <f t="shared" si="65"/>
        <v>0</v>
      </c>
      <c r="AH100" s="245">
        <f t="shared" si="65"/>
        <v>0</v>
      </c>
      <c r="AI100" s="390">
        <f t="shared" si="65"/>
        <v>0</v>
      </c>
      <c r="AJ100" s="71">
        <f t="shared" si="75"/>
        <v>26401.296175317431</v>
      </c>
      <c r="AK100" s="65">
        <f t="shared" si="73"/>
        <v>17750</v>
      </c>
      <c r="AL100" s="66">
        <f t="shared" si="73"/>
        <v>0</v>
      </c>
      <c r="AM100" s="447">
        <f t="shared" si="74"/>
        <v>58.420403075410661</v>
      </c>
      <c r="AN100" s="68">
        <f t="shared" si="66"/>
        <v>17750</v>
      </c>
    </row>
    <row r="101" spans="3:40" x14ac:dyDescent="0.2">
      <c r="C101" s="55" t="s">
        <v>48</v>
      </c>
      <c r="D101" s="56">
        <f t="shared" si="67"/>
        <v>6640</v>
      </c>
      <c r="E101" s="57">
        <f t="shared" si="64"/>
        <v>5096.9447279037322</v>
      </c>
      <c r="F101" s="57">
        <f t="shared" si="64"/>
        <v>7141.2456538953966</v>
      </c>
      <c r="G101" s="57">
        <f t="shared" si="64"/>
        <v>0</v>
      </c>
      <c r="H101" s="57">
        <f t="shared" si="64"/>
        <v>0</v>
      </c>
      <c r="I101" s="57">
        <f t="shared" si="64"/>
        <v>0</v>
      </c>
      <c r="J101" s="57">
        <f t="shared" si="64"/>
        <v>0</v>
      </c>
      <c r="K101" s="57">
        <f t="shared" si="64"/>
        <v>148.8417403836103</v>
      </c>
      <c r="L101" s="57">
        <f t="shared" si="64"/>
        <v>2630.5599466236376</v>
      </c>
      <c r="M101" s="57">
        <f t="shared" si="64"/>
        <v>863.53548374205911</v>
      </c>
      <c r="N101" s="57">
        <f t="shared" si="64"/>
        <v>200</v>
      </c>
      <c r="O101" s="57">
        <f t="shared" si="68"/>
        <v>6796.0269853171703</v>
      </c>
      <c r="P101" s="57">
        <f t="shared" si="68"/>
        <v>0</v>
      </c>
      <c r="Q101" s="57">
        <f t="shared" si="69"/>
        <v>0</v>
      </c>
      <c r="R101" s="57">
        <f t="shared" si="70"/>
        <v>0</v>
      </c>
      <c r="S101" s="57">
        <f t="shared" si="71"/>
        <v>140.86587481610974</v>
      </c>
      <c r="T101" s="59">
        <f t="shared" si="71"/>
        <v>953.87576263570918</v>
      </c>
      <c r="U101" s="69">
        <f t="shared" si="72"/>
        <v>33.057491614474827</v>
      </c>
      <c r="V101" s="59">
        <f t="shared" si="65"/>
        <v>735.35236928087124</v>
      </c>
      <c r="W101" s="169">
        <f t="shared" si="65"/>
        <v>5.9718742990986158</v>
      </c>
      <c r="X101" s="170">
        <f t="shared" si="65"/>
        <v>5.2768981963198893</v>
      </c>
      <c r="Y101" s="170">
        <f t="shared" si="65"/>
        <v>16.341778784896945</v>
      </c>
      <c r="Z101" s="170">
        <f t="shared" si="65"/>
        <v>1.0861307942541869</v>
      </c>
      <c r="AA101" s="170">
        <f t="shared" si="65"/>
        <v>0</v>
      </c>
      <c r="AB101" s="170">
        <f t="shared" si="65"/>
        <v>58.724865661702587</v>
      </c>
      <c r="AC101" s="170">
        <f t="shared" si="65"/>
        <v>7.5961503056814621</v>
      </c>
      <c r="AD101" s="170">
        <f t="shared" si="65"/>
        <v>0</v>
      </c>
      <c r="AE101" s="170">
        <f t="shared" si="65"/>
        <v>3.8457394430755554</v>
      </c>
      <c r="AF101" s="171">
        <f t="shared" si="65"/>
        <v>21.808719119056324</v>
      </c>
      <c r="AG101" s="279">
        <f t="shared" si="65"/>
        <v>0</v>
      </c>
      <c r="AH101" s="245">
        <f t="shared" si="65"/>
        <v>0</v>
      </c>
      <c r="AI101" s="390">
        <f t="shared" si="65"/>
        <v>0</v>
      </c>
      <c r="AJ101" s="174">
        <f t="shared" si="75"/>
        <v>30611.89617531743</v>
      </c>
      <c r="AK101" s="65">
        <f t="shared" si="73"/>
        <v>11140</v>
      </c>
      <c r="AL101" s="66">
        <f t="shared" si="73"/>
        <v>0</v>
      </c>
      <c r="AM101" s="447">
        <f t="shared" si="74"/>
        <v>71.704207975108162</v>
      </c>
      <c r="AN101" s="81">
        <f t="shared" si="66"/>
        <v>11140</v>
      </c>
    </row>
    <row r="102" spans="3:40" x14ac:dyDescent="0.2">
      <c r="C102" s="44" t="s">
        <v>49</v>
      </c>
      <c r="D102" s="56">
        <f t="shared" si="67"/>
        <v>5580</v>
      </c>
      <c r="E102" s="57">
        <f t="shared" si="64"/>
        <v>3816.9447279037322</v>
      </c>
      <c r="F102" s="57">
        <f t="shared" si="64"/>
        <v>4611.2456538953966</v>
      </c>
      <c r="G102" s="57">
        <f t="shared" si="64"/>
        <v>0</v>
      </c>
      <c r="H102" s="57">
        <f t="shared" si="64"/>
        <v>0</v>
      </c>
      <c r="I102" s="57">
        <f t="shared" si="64"/>
        <v>0</v>
      </c>
      <c r="J102" s="57">
        <f t="shared" si="64"/>
        <v>0</v>
      </c>
      <c r="K102" s="57">
        <f t="shared" si="64"/>
        <v>148.8417403836103</v>
      </c>
      <c r="L102" s="57">
        <f t="shared" si="64"/>
        <v>2770.5599466236376</v>
      </c>
      <c r="M102" s="57">
        <f t="shared" si="64"/>
        <v>863.53548374205911</v>
      </c>
      <c r="N102" s="57">
        <f t="shared" si="64"/>
        <v>150</v>
      </c>
      <c r="O102" s="57">
        <f t="shared" si="68"/>
        <v>6699.0269853171703</v>
      </c>
      <c r="P102" s="57">
        <f t="shared" si="68"/>
        <v>0</v>
      </c>
      <c r="Q102" s="57">
        <f t="shared" si="69"/>
        <v>0</v>
      </c>
      <c r="R102" s="57">
        <f t="shared" si="70"/>
        <v>0</v>
      </c>
      <c r="S102" s="57">
        <f t="shared" si="71"/>
        <v>140.86587481610974</v>
      </c>
      <c r="T102" s="59">
        <f t="shared" si="71"/>
        <v>929.87576263570918</v>
      </c>
      <c r="U102" s="69">
        <f t="shared" si="72"/>
        <v>33.057491614474827</v>
      </c>
      <c r="V102" s="59">
        <f t="shared" si="65"/>
        <v>735.35236928087124</v>
      </c>
      <c r="W102" s="169">
        <f t="shared" si="65"/>
        <v>5.9718742990986158</v>
      </c>
      <c r="X102" s="170">
        <f t="shared" si="65"/>
        <v>5.2768981963198893</v>
      </c>
      <c r="Y102" s="170">
        <f t="shared" si="65"/>
        <v>16.341778784896945</v>
      </c>
      <c r="Z102" s="170">
        <f t="shared" si="65"/>
        <v>1.0861307942541869</v>
      </c>
      <c r="AA102" s="170">
        <f t="shared" si="65"/>
        <v>0</v>
      </c>
      <c r="AB102" s="170">
        <f t="shared" si="65"/>
        <v>58.724865661702587</v>
      </c>
      <c r="AC102" s="170">
        <f t="shared" si="65"/>
        <v>7.5961503056814621</v>
      </c>
      <c r="AD102" s="170">
        <f t="shared" si="65"/>
        <v>0</v>
      </c>
      <c r="AE102" s="170">
        <f t="shared" si="65"/>
        <v>3.8457394430755554</v>
      </c>
      <c r="AF102" s="171">
        <f t="shared" si="65"/>
        <v>21.808719119056324</v>
      </c>
      <c r="AG102" s="279">
        <f t="shared" si="65"/>
        <v>0</v>
      </c>
      <c r="AH102" s="245">
        <f t="shared" si="65"/>
        <v>0</v>
      </c>
      <c r="AI102" s="390">
        <f t="shared" si="65"/>
        <v>0</v>
      </c>
      <c r="AJ102" s="71">
        <f t="shared" si="75"/>
        <v>25710.89617531743</v>
      </c>
      <c r="AK102" s="65">
        <f t="shared" si="73"/>
        <v>12450</v>
      </c>
      <c r="AL102" s="66">
        <f t="shared" si="73"/>
        <v>0</v>
      </c>
      <c r="AM102" s="447">
        <f t="shared" si="74"/>
        <v>65.787204245599455</v>
      </c>
      <c r="AN102" s="68">
        <f t="shared" si="66"/>
        <v>12450</v>
      </c>
    </row>
    <row r="103" spans="3:40" x14ac:dyDescent="0.2">
      <c r="C103" s="55" t="s">
        <v>50</v>
      </c>
      <c r="D103" s="56">
        <f t="shared" si="67"/>
        <v>7700</v>
      </c>
      <c r="E103" s="57">
        <f t="shared" si="64"/>
        <v>2246.9447279037322</v>
      </c>
      <c r="F103" s="57">
        <f t="shared" si="64"/>
        <v>2761.2456538953966</v>
      </c>
      <c r="G103" s="57">
        <f t="shared" si="64"/>
        <v>0</v>
      </c>
      <c r="H103" s="57">
        <f t="shared" si="64"/>
        <v>0</v>
      </c>
      <c r="I103" s="57">
        <f t="shared" si="64"/>
        <v>0</v>
      </c>
      <c r="J103" s="57">
        <f t="shared" si="64"/>
        <v>0</v>
      </c>
      <c r="K103" s="57">
        <f t="shared" si="64"/>
        <v>148.8417403836103</v>
      </c>
      <c r="L103" s="57">
        <f t="shared" si="64"/>
        <v>2350.5599466236376</v>
      </c>
      <c r="M103" s="57">
        <f t="shared" si="64"/>
        <v>863.53548374205911</v>
      </c>
      <c r="N103" s="57">
        <f t="shared" si="64"/>
        <v>400</v>
      </c>
      <c r="O103" s="57">
        <f t="shared" si="68"/>
        <v>4545.6269853171707</v>
      </c>
      <c r="P103" s="57">
        <f t="shared" si="68"/>
        <v>0</v>
      </c>
      <c r="Q103" s="57">
        <f t="shared" si="69"/>
        <v>0</v>
      </c>
      <c r="R103" s="57">
        <f t="shared" si="70"/>
        <v>0</v>
      </c>
      <c r="S103" s="57">
        <f t="shared" si="71"/>
        <v>140.86587481610974</v>
      </c>
      <c r="T103" s="59">
        <f t="shared" si="71"/>
        <v>857.87576263570929</v>
      </c>
      <c r="U103" s="69">
        <f t="shared" si="72"/>
        <v>33.057491614474827</v>
      </c>
      <c r="V103" s="59">
        <f t="shared" si="65"/>
        <v>735.35236928087124</v>
      </c>
      <c r="W103" s="169">
        <f t="shared" si="65"/>
        <v>5.9718742990986158</v>
      </c>
      <c r="X103" s="170">
        <f t="shared" si="65"/>
        <v>5.2768981963198893</v>
      </c>
      <c r="Y103" s="170">
        <f t="shared" si="65"/>
        <v>16.341778784896945</v>
      </c>
      <c r="Z103" s="170">
        <f t="shared" si="65"/>
        <v>1.0861307942541869</v>
      </c>
      <c r="AA103" s="170">
        <f t="shared" si="65"/>
        <v>0</v>
      </c>
      <c r="AB103" s="170">
        <f t="shared" si="65"/>
        <v>58.724865661702587</v>
      </c>
      <c r="AC103" s="170">
        <f t="shared" si="65"/>
        <v>7.5961503056814621</v>
      </c>
      <c r="AD103" s="170">
        <f t="shared" si="65"/>
        <v>0</v>
      </c>
      <c r="AE103" s="170">
        <f t="shared" si="65"/>
        <v>3.8457394430755554</v>
      </c>
      <c r="AF103" s="171">
        <f t="shared" si="65"/>
        <v>21.808719119056324</v>
      </c>
      <c r="AG103" s="279">
        <f t="shared" si="65"/>
        <v>0</v>
      </c>
      <c r="AH103" s="245">
        <f t="shared" si="65"/>
        <v>0</v>
      </c>
      <c r="AI103" s="390">
        <f t="shared" si="65"/>
        <v>0</v>
      </c>
      <c r="AJ103" s="174">
        <f t="shared" si="75"/>
        <v>22015.496175317428</v>
      </c>
      <c r="AK103" s="65">
        <f t="shared" si="73"/>
        <v>11900</v>
      </c>
      <c r="AL103" s="66">
        <f t="shared" si="73"/>
        <v>0</v>
      </c>
      <c r="AM103" s="447">
        <f t="shared" si="74"/>
        <v>63.405198512312452</v>
      </c>
      <c r="AN103" s="68">
        <f t="shared" si="66"/>
        <v>11900</v>
      </c>
    </row>
    <row r="104" spans="3:40" x14ac:dyDescent="0.2">
      <c r="C104" s="44" t="s">
        <v>51</v>
      </c>
      <c r="D104" s="56">
        <f t="shared" si="67"/>
        <v>8160</v>
      </c>
      <c r="E104" s="57">
        <f t="shared" si="64"/>
        <v>4136.9447279037322</v>
      </c>
      <c r="F104" s="57">
        <f t="shared" si="64"/>
        <v>7041.2456538953966</v>
      </c>
      <c r="G104" s="57">
        <f t="shared" si="64"/>
        <v>0</v>
      </c>
      <c r="H104" s="57">
        <f t="shared" si="64"/>
        <v>0</v>
      </c>
      <c r="I104" s="57">
        <f t="shared" si="64"/>
        <v>0</v>
      </c>
      <c r="J104" s="57">
        <f t="shared" si="64"/>
        <v>0</v>
      </c>
      <c r="K104" s="57">
        <f t="shared" si="64"/>
        <v>148.8417403836103</v>
      </c>
      <c r="L104" s="57">
        <f t="shared" si="64"/>
        <v>4050.5599466236376</v>
      </c>
      <c r="M104" s="57">
        <f t="shared" si="64"/>
        <v>863.53548374205911</v>
      </c>
      <c r="N104" s="57">
        <f t="shared" si="64"/>
        <v>240</v>
      </c>
      <c r="O104" s="57">
        <f t="shared" si="68"/>
        <v>5806.6269853171707</v>
      </c>
      <c r="P104" s="57">
        <f t="shared" si="68"/>
        <v>0</v>
      </c>
      <c r="Q104" s="57">
        <f t="shared" si="69"/>
        <v>0</v>
      </c>
      <c r="R104" s="57">
        <f t="shared" si="70"/>
        <v>0</v>
      </c>
      <c r="S104" s="57">
        <f t="shared" si="71"/>
        <v>140.86587481610974</v>
      </c>
      <c r="T104" s="59">
        <f t="shared" si="71"/>
        <v>1157.8757626357092</v>
      </c>
      <c r="U104" s="69">
        <f t="shared" si="72"/>
        <v>33.057491614474827</v>
      </c>
      <c r="V104" s="59">
        <f t="shared" si="65"/>
        <v>735.35236928087124</v>
      </c>
      <c r="W104" s="169">
        <f t="shared" si="65"/>
        <v>5.9718742990986158</v>
      </c>
      <c r="X104" s="170">
        <f t="shared" si="65"/>
        <v>5.2768981963198893</v>
      </c>
      <c r="Y104" s="170">
        <f t="shared" si="65"/>
        <v>16.341778784896945</v>
      </c>
      <c r="Z104" s="170">
        <f t="shared" si="65"/>
        <v>1.0861307942541869</v>
      </c>
      <c r="AA104" s="170">
        <f t="shared" si="65"/>
        <v>0</v>
      </c>
      <c r="AB104" s="170">
        <f t="shared" si="65"/>
        <v>58.724865661702587</v>
      </c>
      <c r="AC104" s="170">
        <f t="shared" si="65"/>
        <v>7.5961503056814621</v>
      </c>
      <c r="AD104" s="170">
        <f t="shared" si="65"/>
        <v>0</v>
      </c>
      <c r="AE104" s="170">
        <f t="shared" si="65"/>
        <v>3.8457394430755554</v>
      </c>
      <c r="AF104" s="171">
        <f t="shared" si="65"/>
        <v>21.808719119056324</v>
      </c>
      <c r="AG104" s="279">
        <f t="shared" si="65"/>
        <v>0</v>
      </c>
      <c r="AH104" s="245">
        <f t="shared" si="65"/>
        <v>0</v>
      </c>
      <c r="AI104" s="390">
        <f t="shared" si="65"/>
        <v>0</v>
      </c>
      <c r="AJ104" s="71">
        <f t="shared" si="75"/>
        <v>31746.496175317428</v>
      </c>
      <c r="AK104" s="65">
        <f t="shared" si="73"/>
        <v>13800</v>
      </c>
      <c r="AL104" s="66">
        <f t="shared" si="73"/>
        <v>0</v>
      </c>
      <c r="AM104" s="447">
        <f t="shared" si="74"/>
        <v>68.137356779112579</v>
      </c>
      <c r="AN104" s="68">
        <f t="shared" si="66"/>
        <v>13800</v>
      </c>
    </row>
    <row r="105" spans="3:40" x14ac:dyDescent="0.2">
      <c r="C105" s="44" t="s">
        <v>52</v>
      </c>
      <c r="D105" s="56">
        <f t="shared" si="67"/>
        <v>4420</v>
      </c>
      <c r="E105" s="57">
        <f t="shared" si="64"/>
        <v>2996.9447279037322</v>
      </c>
      <c r="F105" s="57">
        <f t="shared" si="64"/>
        <v>5261.2456538953966</v>
      </c>
      <c r="G105" s="57">
        <f t="shared" si="64"/>
        <v>0</v>
      </c>
      <c r="H105" s="57">
        <f t="shared" si="64"/>
        <v>0</v>
      </c>
      <c r="I105" s="57">
        <f t="shared" si="64"/>
        <v>0</v>
      </c>
      <c r="J105" s="57">
        <f t="shared" si="64"/>
        <v>0</v>
      </c>
      <c r="K105" s="57">
        <f t="shared" si="64"/>
        <v>148.8417403836103</v>
      </c>
      <c r="L105" s="57">
        <f t="shared" si="64"/>
        <v>2390.5599466236376</v>
      </c>
      <c r="M105" s="57">
        <f t="shared" si="64"/>
        <v>863.53548374205911</v>
      </c>
      <c r="N105" s="57">
        <f t="shared" si="64"/>
        <v>410</v>
      </c>
      <c r="O105" s="57">
        <f t="shared" si="68"/>
        <v>5108.2269853171701</v>
      </c>
      <c r="P105" s="57">
        <f t="shared" si="68"/>
        <v>0</v>
      </c>
      <c r="Q105" s="57">
        <f t="shared" si="69"/>
        <v>0</v>
      </c>
      <c r="R105" s="57">
        <f t="shared" si="70"/>
        <v>0</v>
      </c>
      <c r="S105" s="57">
        <f t="shared" si="71"/>
        <v>140.86587481610974</v>
      </c>
      <c r="T105" s="59">
        <f t="shared" si="71"/>
        <v>1025.8757626357092</v>
      </c>
      <c r="U105" s="69">
        <f t="shared" si="72"/>
        <v>33.057491614474827</v>
      </c>
      <c r="V105" s="59">
        <f t="shared" si="65"/>
        <v>735.35236928087124</v>
      </c>
      <c r="W105" s="169">
        <f t="shared" si="65"/>
        <v>5.9718742990986158</v>
      </c>
      <c r="X105" s="170">
        <f t="shared" si="65"/>
        <v>5.2768981963198893</v>
      </c>
      <c r="Y105" s="170">
        <f t="shared" si="65"/>
        <v>16.341778784896945</v>
      </c>
      <c r="Z105" s="170">
        <f t="shared" si="65"/>
        <v>1.0861307942541869</v>
      </c>
      <c r="AA105" s="170">
        <f t="shared" si="65"/>
        <v>0</v>
      </c>
      <c r="AB105" s="170">
        <f t="shared" si="65"/>
        <v>58.724865661702587</v>
      </c>
      <c r="AC105" s="170">
        <f t="shared" si="65"/>
        <v>7.5961503056814621</v>
      </c>
      <c r="AD105" s="170">
        <f t="shared" si="65"/>
        <v>0</v>
      </c>
      <c r="AE105" s="170">
        <f t="shared" si="65"/>
        <v>3.8457394430755554</v>
      </c>
      <c r="AF105" s="171">
        <f t="shared" si="65"/>
        <v>21.808719119056324</v>
      </c>
      <c r="AG105" s="279">
        <f t="shared" si="65"/>
        <v>0</v>
      </c>
      <c r="AH105" s="245">
        <f t="shared" si="65"/>
        <v>0</v>
      </c>
      <c r="AI105" s="390">
        <f t="shared" si="65"/>
        <v>0</v>
      </c>
      <c r="AJ105" s="174">
        <f t="shared" si="75"/>
        <v>22766.096175317427</v>
      </c>
      <c r="AK105" s="65">
        <f t="shared" si="73"/>
        <v>17540</v>
      </c>
      <c r="AL105" s="66">
        <f t="shared" si="73"/>
        <v>0</v>
      </c>
      <c r="AM105" s="447">
        <f t="shared" si="74"/>
        <v>55.201361891987773</v>
      </c>
      <c r="AN105" s="68">
        <f t="shared" si="66"/>
        <v>17540</v>
      </c>
    </row>
    <row r="106" spans="3:40" x14ac:dyDescent="0.2">
      <c r="C106" s="55" t="s">
        <v>53</v>
      </c>
      <c r="D106" s="56">
        <f t="shared" si="67"/>
        <v>6720</v>
      </c>
      <c r="E106" s="57">
        <f t="shared" si="64"/>
        <v>1816.9447279037322</v>
      </c>
      <c r="F106" s="57">
        <f t="shared" si="64"/>
        <v>4961.2456538953966</v>
      </c>
      <c r="G106" s="57">
        <f t="shared" si="64"/>
        <v>0</v>
      </c>
      <c r="H106" s="57">
        <f t="shared" si="64"/>
        <v>0</v>
      </c>
      <c r="I106" s="57">
        <f t="shared" si="64"/>
        <v>0</v>
      </c>
      <c r="J106" s="57">
        <f t="shared" si="64"/>
        <v>0</v>
      </c>
      <c r="K106" s="57">
        <f t="shared" si="64"/>
        <v>148.8417403836103</v>
      </c>
      <c r="L106" s="57">
        <f t="shared" si="64"/>
        <v>2590.5599466236376</v>
      </c>
      <c r="M106" s="57">
        <f t="shared" si="64"/>
        <v>863.53548374205911</v>
      </c>
      <c r="N106" s="57">
        <f t="shared" si="64"/>
        <v>270</v>
      </c>
      <c r="O106" s="57">
        <f t="shared" si="68"/>
        <v>4487.4269853171709</v>
      </c>
      <c r="P106" s="57">
        <f t="shared" si="68"/>
        <v>0</v>
      </c>
      <c r="Q106" s="57">
        <f t="shared" si="69"/>
        <v>0</v>
      </c>
      <c r="R106" s="57">
        <f t="shared" si="70"/>
        <v>0</v>
      </c>
      <c r="S106" s="57">
        <f t="shared" si="71"/>
        <v>140.86587481610974</v>
      </c>
      <c r="T106" s="59">
        <f t="shared" si="71"/>
        <v>905.87576263570929</v>
      </c>
      <c r="U106" s="69">
        <f t="shared" si="72"/>
        <v>33.057491614474827</v>
      </c>
      <c r="V106" s="59">
        <f t="shared" si="65"/>
        <v>735.35236928087124</v>
      </c>
      <c r="W106" s="169">
        <f t="shared" si="65"/>
        <v>5.9718742990986158</v>
      </c>
      <c r="X106" s="170">
        <f t="shared" si="65"/>
        <v>5.2768981963198893</v>
      </c>
      <c r="Y106" s="170">
        <f t="shared" si="65"/>
        <v>16.341778784896945</v>
      </c>
      <c r="Z106" s="170">
        <f t="shared" si="65"/>
        <v>1.0861307942541869</v>
      </c>
      <c r="AA106" s="170">
        <f t="shared" si="65"/>
        <v>0</v>
      </c>
      <c r="AB106" s="170">
        <f t="shared" si="65"/>
        <v>58.724865661702587</v>
      </c>
      <c r="AC106" s="170">
        <f t="shared" si="65"/>
        <v>7.5961503056814621</v>
      </c>
      <c r="AD106" s="170">
        <f t="shared" si="65"/>
        <v>0</v>
      </c>
      <c r="AE106" s="170">
        <f t="shared" si="65"/>
        <v>3.8457394430755554</v>
      </c>
      <c r="AF106" s="171">
        <f t="shared" si="65"/>
        <v>21.808719119056324</v>
      </c>
      <c r="AG106" s="279">
        <f t="shared" si="65"/>
        <v>0</v>
      </c>
      <c r="AH106" s="245">
        <f t="shared" si="65"/>
        <v>0</v>
      </c>
      <c r="AI106" s="390">
        <f t="shared" si="65"/>
        <v>0</v>
      </c>
      <c r="AJ106" s="174">
        <f t="shared" si="75"/>
        <v>22905.296175317431</v>
      </c>
      <c r="AK106" s="65">
        <f t="shared" si="73"/>
        <v>11860</v>
      </c>
      <c r="AL106" s="66">
        <f t="shared" si="73"/>
        <v>0</v>
      </c>
      <c r="AM106" s="447">
        <f t="shared" si="74"/>
        <v>64.33726718494016</v>
      </c>
      <c r="AN106" s="68">
        <f t="shared" si="66"/>
        <v>11860</v>
      </c>
    </row>
    <row r="107" spans="3:40" ht="13.5" thickBot="1" x14ac:dyDescent="0.25">
      <c r="C107" s="44" t="s">
        <v>54</v>
      </c>
      <c r="D107" s="175">
        <f t="shared" si="67"/>
        <v>4880</v>
      </c>
      <c r="E107" s="176">
        <f t="shared" si="64"/>
        <v>1616.9447279037322</v>
      </c>
      <c r="F107" s="176">
        <f t="shared" si="64"/>
        <v>6261.2456538953966</v>
      </c>
      <c r="G107" s="176">
        <f t="shared" si="64"/>
        <v>0</v>
      </c>
      <c r="H107" s="176">
        <f t="shared" si="64"/>
        <v>0</v>
      </c>
      <c r="I107" s="176">
        <f t="shared" si="64"/>
        <v>0</v>
      </c>
      <c r="J107" s="176">
        <f t="shared" si="64"/>
        <v>0</v>
      </c>
      <c r="K107" s="176">
        <f t="shared" si="64"/>
        <v>148.8417403836103</v>
      </c>
      <c r="L107" s="176">
        <f t="shared" si="64"/>
        <v>2430.5599466236376</v>
      </c>
      <c r="M107" s="176">
        <f t="shared" si="64"/>
        <v>863.53548374205911</v>
      </c>
      <c r="N107" s="176">
        <f t="shared" si="64"/>
        <v>200</v>
      </c>
      <c r="O107" s="176">
        <f t="shared" si="68"/>
        <v>6388.6269853171707</v>
      </c>
      <c r="P107" s="176">
        <f t="shared" si="68"/>
        <v>0</v>
      </c>
      <c r="Q107" s="176">
        <f t="shared" si="69"/>
        <v>0</v>
      </c>
      <c r="R107" s="248">
        <f t="shared" si="70"/>
        <v>0</v>
      </c>
      <c r="S107" s="176">
        <f t="shared" si="71"/>
        <v>140.86587481610974</v>
      </c>
      <c r="T107" s="214">
        <f t="shared" si="71"/>
        <v>899.87576263570929</v>
      </c>
      <c r="U107" s="88">
        <f t="shared" si="72"/>
        <v>33.057491614474827</v>
      </c>
      <c r="V107" s="214">
        <f t="shared" si="65"/>
        <v>735.35236928087124</v>
      </c>
      <c r="W107" s="215">
        <f t="shared" si="65"/>
        <v>5.9718742990986158</v>
      </c>
      <c r="X107" s="216">
        <f t="shared" si="65"/>
        <v>5.2768981963198893</v>
      </c>
      <c r="Y107" s="216">
        <f t="shared" si="65"/>
        <v>16.341778784896945</v>
      </c>
      <c r="Z107" s="216">
        <f t="shared" si="65"/>
        <v>1.0861307942541869</v>
      </c>
      <c r="AA107" s="216">
        <f t="shared" si="65"/>
        <v>0</v>
      </c>
      <c r="AB107" s="216">
        <f t="shared" si="65"/>
        <v>58.724865661702587</v>
      </c>
      <c r="AC107" s="216">
        <f t="shared" si="65"/>
        <v>7.5961503056814621</v>
      </c>
      <c r="AD107" s="216">
        <f t="shared" si="65"/>
        <v>0</v>
      </c>
      <c r="AE107" s="216">
        <f t="shared" si="65"/>
        <v>3.8457394430755554</v>
      </c>
      <c r="AF107" s="217">
        <f t="shared" si="65"/>
        <v>21.808719119056324</v>
      </c>
      <c r="AG107" s="218">
        <f t="shared" si="65"/>
        <v>0</v>
      </c>
      <c r="AH107" s="219">
        <f t="shared" si="65"/>
        <v>0</v>
      </c>
      <c r="AI107" s="392">
        <f t="shared" si="65"/>
        <v>0</v>
      </c>
      <c r="AJ107" s="71">
        <f t="shared" si="75"/>
        <v>23830.496175317428</v>
      </c>
      <c r="AK107" s="91">
        <f t="shared" si="73"/>
        <v>8860</v>
      </c>
      <c r="AL107" s="92">
        <f t="shared" si="73"/>
        <v>0</v>
      </c>
      <c r="AM107" s="447">
        <f t="shared" si="74"/>
        <v>70.962300647679271</v>
      </c>
      <c r="AN107" s="94">
        <f t="shared" si="66"/>
        <v>8860</v>
      </c>
    </row>
    <row r="108" spans="3:40" ht="13.5" thickBot="1" x14ac:dyDescent="0.25">
      <c r="C108" s="95" t="s">
        <v>55</v>
      </c>
      <c r="D108" s="181">
        <f t="shared" ref="D108:AI108" si="76">SUM(D96:D107)</f>
        <v>73100</v>
      </c>
      <c r="E108" s="182">
        <f t="shared" si="76"/>
        <v>39013.336734844801</v>
      </c>
      <c r="F108" s="182">
        <f t="shared" si="76"/>
        <v>61194.94784674477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6"/>
        <v>0</v>
      </c>
      <c r="K108" s="183">
        <f t="shared" si="76"/>
        <v>1786.1008846033239</v>
      </c>
      <c r="L108" s="183">
        <f t="shared" si="76"/>
        <v>33016.71935948365</v>
      </c>
      <c r="M108" s="183">
        <f t="shared" si="76"/>
        <v>10362.425804904709</v>
      </c>
      <c r="N108" s="183">
        <f t="shared" si="76"/>
        <v>2690</v>
      </c>
      <c r="O108" s="183">
        <f>SUM(O96:O107)</f>
        <v>65547.323823806044</v>
      </c>
      <c r="P108" s="183">
        <f>SUM(P96:P107)</f>
        <v>0</v>
      </c>
      <c r="Q108" s="183">
        <f t="shared" si="76"/>
        <v>0</v>
      </c>
      <c r="R108" s="182">
        <f t="shared" si="76"/>
        <v>0</v>
      </c>
      <c r="S108" s="184">
        <f t="shared" si="76"/>
        <v>1690.3904977933164</v>
      </c>
      <c r="T108" s="220">
        <f t="shared" si="76"/>
        <v>11584.50915162851</v>
      </c>
      <c r="U108" s="221">
        <f t="shared" si="76"/>
        <v>396.68989937369793</v>
      </c>
      <c r="V108" s="99">
        <f t="shared" si="76"/>
        <v>8824.2284313704549</v>
      </c>
      <c r="W108" s="222">
        <f t="shared" si="76"/>
        <v>71.662491589183389</v>
      </c>
      <c r="X108" s="223">
        <f t="shared" si="76"/>
        <v>63.322778355838686</v>
      </c>
      <c r="Y108" s="223">
        <f t="shared" si="76"/>
        <v>196.10134541876334</v>
      </c>
      <c r="Z108" s="223">
        <f t="shared" si="76"/>
        <v>13.033569531050242</v>
      </c>
      <c r="AA108" s="223">
        <f t="shared" si="76"/>
        <v>0</v>
      </c>
      <c r="AB108" s="223">
        <f t="shared" si="76"/>
        <v>704.69838794043096</v>
      </c>
      <c r="AC108" s="223">
        <f t="shared" si="76"/>
        <v>91.153803668177545</v>
      </c>
      <c r="AD108" s="223">
        <f t="shared" si="76"/>
        <v>0</v>
      </c>
      <c r="AE108" s="223">
        <f t="shared" si="76"/>
        <v>46.148873316906673</v>
      </c>
      <c r="AF108" s="223">
        <f t="shared" si="76"/>
        <v>261.7046294286759</v>
      </c>
      <c r="AG108" s="102">
        <f t="shared" si="76"/>
        <v>0</v>
      </c>
      <c r="AH108" s="187">
        <f t="shared" si="76"/>
        <v>0</v>
      </c>
      <c r="AI108" s="224">
        <f t="shared" si="76"/>
        <v>0</v>
      </c>
      <c r="AJ108" s="50">
        <f>SUM(AJ96:AJ107)</f>
        <v>299985.75410380919</v>
      </c>
      <c r="AK108" s="107">
        <f>SUM(AK96:AK107)</f>
        <v>152080</v>
      </c>
      <c r="AL108" s="108">
        <f>SUM(AL96:AL107)</f>
        <v>0</v>
      </c>
      <c r="AM108" s="447">
        <f>(AJ108*100)/(AJ85+AN85)</f>
        <v>64.799727685024266</v>
      </c>
      <c r="AN108" s="110">
        <f t="shared" si="66"/>
        <v>152080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8433" r:id="rId4">
          <objectPr defaultSize="0" r:id="rId5">
            <anchor moveWithCells="1" sizeWithCells="1">
              <from>
                <xdr:col>2</xdr:col>
                <xdr:colOff>752475</xdr:colOff>
                <xdr:row>0</xdr:row>
                <xdr:rowOff>219075</xdr:rowOff>
              </from>
              <to>
                <xdr:col>3</xdr:col>
                <xdr:colOff>800100</xdr:colOff>
                <xdr:row>3</xdr:row>
                <xdr:rowOff>180975</xdr:rowOff>
              </to>
            </anchor>
          </objectPr>
        </oleObject>
      </mc:Choice>
      <mc:Fallback>
        <oleObject progId="Word.Document.8" shapeId="1843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R135"/>
  <sheetViews>
    <sheetView topLeftCell="S4" zoomScale="69" zoomScaleNormal="69" workbookViewId="0">
      <selection activeCell="R12" sqref="R12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140625" style="1" bestFit="1" customWidth="1"/>
    <col min="5" max="5" width="12.7109375" style="1" customWidth="1"/>
    <col min="6" max="6" width="13.7109375" style="1" customWidth="1"/>
    <col min="7" max="7" width="14.85546875" style="1" customWidth="1"/>
    <col min="8" max="8" width="12.7109375" style="1" customWidth="1"/>
    <col min="9" max="9" width="15.425781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3.7109375" style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277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79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32" t="s">
        <v>185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21460</v>
      </c>
      <c r="E8" s="57">
        <v>1260</v>
      </c>
      <c r="F8" s="57">
        <v>11320</v>
      </c>
      <c r="G8" s="57"/>
      <c r="H8" s="241"/>
      <c r="I8" s="241"/>
      <c r="J8" s="241"/>
      <c r="K8" s="57"/>
      <c r="L8" s="57">
        <v>4900</v>
      </c>
      <c r="M8" s="57"/>
      <c r="N8" s="57">
        <v>730</v>
      </c>
      <c r="O8" s="57">
        <v>10320</v>
      </c>
      <c r="P8" s="241"/>
      <c r="Q8" s="241"/>
      <c r="R8" s="57">
        <f>SUM(AG8:AH8)</f>
        <v>0</v>
      </c>
      <c r="S8" s="57"/>
      <c r="T8" s="57">
        <v>340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50330</v>
      </c>
      <c r="AK8" s="254">
        <v>53140</v>
      </c>
      <c r="AL8" s="52">
        <v>0</v>
      </c>
      <c r="AM8" s="53">
        <f t="shared" ref="AM8:AM20" si="2">(AJ8*100)/(AJ8+AN8)</f>
        <v>48.642118488450755</v>
      </c>
      <c r="AN8" s="54">
        <f t="shared" ref="AN8:AN20" si="3">AK8+AL8</f>
        <v>53140</v>
      </c>
    </row>
    <row r="9" spans="3:40" ht="26.25" customHeight="1" x14ac:dyDescent="0.2">
      <c r="C9" s="344" t="s">
        <v>44</v>
      </c>
      <c r="D9" s="57">
        <v>19900</v>
      </c>
      <c r="E9" s="57">
        <v>2720</v>
      </c>
      <c r="F9" s="57">
        <v>11940</v>
      </c>
      <c r="G9" s="57"/>
      <c r="H9" s="241"/>
      <c r="I9" s="241"/>
      <c r="J9" s="241"/>
      <c r="K9" s="57"/>
      <c r="L9" s="57">
        <v>4880</v>
      </c>
      <c r="M9" s="57"/>
      <c r="N9" s="57">
        <v>450</v>
      </c>
      <c r="O9" s="57">
        <v>14780</v>
      </c>
      <c r="P9" s="241"/>
      <c r="Q9" s="241"/>
      <c r="R9" s="57">
        <f t="shared" ref="R9:R19" si="4">SUM(AG9:AH9)</f>
        <v>0</v>
      </c>
      <c r="S9" s="57"/>
      <c r="T9" s="57">
        <v>440</v>
      </c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>
        <v>2000</v>
      </c>
      <c r="AJ9" s="64">
        <f t="shared" si="1"/>
        <v>55110</v>
      </c>
      <c r="AK9" s="255">
        <v>39990</v>
      </c>
      <c r="AL9" s="66">
        <v>0</v>
      </c>
      <c r="AM9" s="67">
        <f t="shared" si="2"/>
        <v>57.949526813880126</v>
      </c>
      <c r="AN9" s="68">
        <f t="shared" si="3"/>
        <v>39990</v>
      </c>
    </row>
    <row r="10" spans="3:40" ht="26.25" customHeight="1" x14ac:dyDescent="0.2">
      <c r="C10" s="345" t="s">
        <v>45</v>
      </c>
      <c r="D10" s="57">
        <v>16180</v>
      </c>
      <c r="E10" s="57">
        <v>4860</v>
      </c>
      <c r="F10" s="57">
        <v>13100</v>
      </c>
      <c r="G10" s="57"/>
      <c r="H10" s="241"/>
      <c r="I10" s="241"/>
      <c r="J10" s="241"/>
      <c r="K10" s="57"/>
      <c r="L10" s="57">
        <v>6640</v>
      </c>
      <c r="M10" s="57"/>
      <c r="N10" s="57">
        <v>230</v>
      </c>
      <c r="O10" s="57">
        <v>9580</v>
      </c>
      <c r="P10" s="241"/>
      <c r="Q10" s="241"/>
      <c r="R10" s="57">
        <f t="shared" si="4"/>
        <v>0</v>
      </c>
      <c r="S10" s="57"/>
      <c r="T10" s="57">
        <v>600</v>
      </c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51190</v>
      </c>
      <c r="AK10" s="255">
        <v>42400</v>
      </c>
      <c r="AL10" s="66">
        <v>0</v>
      </c>
      <c r="AM10" s="67">
        <f t="shared" si="2"/>
        <v>54.696014531467036</v>
      </c>
      <c r="AN10" s="68">
        <f t="shared" si="3"/>
        <v>42400</v>
      </c>
    </row>
    <row r="11" spans="3:40" ht="26.25" customHeight="1" x14ac:dyDescent="0.2">
      <c r="C11" s="345" t="s">
        <v>46</v>
      </c>
      <c r="D11" s="57">
        <v>19500</v>
      </c>
      <c r="E11" s="57">
        <v>9440</v>
      </c>
      <c r="F11" s="57">
        <v>12260</v>
      </c>
      <c r="G11" s="57"/>
      <c r="H11" s="241"/>
      <c r="I11" s="241"/>
      <c r="J11" s="241"/>
      <c r="K11" s="57"/>
      <c r="L11" s="57">
        <v>6040</v>
      </c>
      <c r="M11" s="57"/>
      <c r="N11" s="57">
        <v>600</v>
      </c>
      <c r="O11" s="57">
        <v>16540</v>
      </c>
      <c r="P11" s="241"/>
      <c r="Q11" s="241"/>
      <c r="R11" s="57">
        <f>SUM(AG11:AH11)</f>
        <v>34130</v>
      </c>
      <c r="S11" s="57"/>
      <c r="T11" s="57">
        <v>260</v>
      </c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>
        <v>34130</v>
      </c>
      <c r="AH11" s="281"/>
      <c r="AI11" s="396">
        <v>560</v>
      </c>
      <c r="AJ11" s="253">
        <f t="shared" si="1"/>
        <v>98770</v>
      </c>
      <c r="AK11" s="256">
        <v>42170</v>
      </c>
      <c r="AL11" s="66">
        <v>0</v>
      </c>
      <c r="AM11" s="67">
        <f t="shared" si="2"/>
        <v>70.079466439619694</v>
      </c>
      <c r="AN11" s="68">
        <f t="shared" si="3"/>
        <v>42170</v>
      </c>
    </row>
    <row r="12" spans="3:40" ht="26.25" customHeight="1" x14ac:dyDescent="0.2">
      <c r="C12" s="346" t="s">
        <v>47</v>
      </c>
      <c r="D12" s="57">
        <v>21700</v>
      </c>
      <c r="E12" s="57">
        <v>8100</v>
      </c>
      <c r="F12" s="57">
        <v>11460</v>
      </c>
      <c r="G12" s="57"/>
      <c r="H12" s="241"/>
      <c r="I12" s="241"/>
      <c r="J12" s="241"/>
      <c r="K12" s="57"/>
      <c r="L12" s="57">
        <v>5310</v>
      </c>
      <c r="M12" s="57"/>
      <c r="N12" s="57">
        <v>340</v>
      </c>
      <c r="O12" s="57">
        <v>9740</v>
      </c>
      <c r="P12" s="241"/>
      <c r="Q12" s="241"/>
      <c r="R12" s="57">
        <f t="shared" si="4"/>
        <v>0</v>
      </c>
      <c r="S12" s="57"/>
      <c r="T12" s="57">
        <v>800</v>
      </c>
      <c r="U12" s="69">
        <f t="shared" si="5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57450</v>
      </c>
      <c r="AK12" s="256">
        <v>42800</v>
      </c>
      <c r="AL12" s="66">
        <v>0</v>
      </c>
      <c r="AM12" s="67">
        <f t="shared" si="2"/>
        <v>57.306733167082292</v>
      </c>
      <c r="AN12" s="68">
        <f t="shared" si="3"/>
        <v>42800</v>
      </c>
    </row>
    <row r="13" spans="3:40" ht="26.25" customHeight="1" x14ac:dyDescent="0.2">
      <c r="C13" s="344" t="s">
        <v>48</v>
      </c>
      <c r="D13" s="57">
        <v>21120</v>
      </c>
      <c r="E13" s="57">
        <v>6960</v>
      </c>
      <c r="F13" s="57">
        <v>16820</v>
      </c>
      <c r="G13" s="57"/>
      <c r="H13" s="241"/>
      <c r="I13" s="241"/>
      <c r="J13" s="241"/>
      <c r="K13" s="57"/>
      <c r="L13" s="57">
        <v>5450</v>
      </c>
      <c r="M13" s="57"/>
      <c r="N13" s="57">
        <v>1010</v>
      </c>
      <c r="O13" s="57">
        <v>17270</v>
      </c>
      <c r="P13" s="241"/>
      <c r="Q13" s="241"/>
      <c r="R13" s="57">
        <f t="shared" si="4"/>
        <v>0</v>
      </c>
      <c r="S13" s="57"/>
      <c r="T13" s="57">
        <v>1000</v>
      </c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69630</v>
      </c>
      <c r="AK13" s="257">
        <v>44570</v>
      </c>
      <c r="AL13" s="79">
        <v>0</v>
      </c>
      <c r="AM13" s="80">
        <f t="shared" si="2"/>
        <v>60.971978984238177</v>
      </c>
      <c r="AN13" s="81">
        <f t="shared" si="3"/>
        <v>44570</v>
      </c>
    </row>
    <row r="14" spans="3:40" ht="26.25" customHeight="1" x14ac:dyDescent="0.2">
      <c r="C14" s="345" t="s">
        <v>49</v>
      </c>
      <c r="D14" s="57">
        <v>18040</v>
      </c>
      <c r="E14" s="57">
        <v>8140</v>
      </c>
      <c r="F14" s="57">
        <v>11300</v>
      </c>
      <c r="G14" s="57"/>
      <c r="H14" s="241"/>
      <c r="I14" s="241"/>
      <c r="J14" s="241"/>
      <c r="K14" s="57"/>
      <c r="L14" s="57">
        <v>6140</v>
      </c>
      <c r="M14" s="57"/>
      <c r="N14" s="57">
        <v>450</v>
      </c>
      <c r="O14" s="57">
        <v>10560</v>
      </c>
      <c r="P14" s="241"/>
      <c r="Q14" s="241"/>
      <c r="R14" s="57">
        <f t="shared" si="4"/>
        <v>0</v>
      </c>
      <c r="S14" s="57"/>
      <c r="T14" s="57">
        <v>580</v>
      </c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>
        <v>0</v>
      </c>
      <c r="AJ14" s="64">
        <f t="shared" si="1"/>
        <v>55210</v>
      </c>
      <c r="AK14" s="65">
        <v>52220</v>
      </c>
      <c r="AL14" s="66">
        <v>0</v>
      </c>
      <c r="AM14" s="67">
        <f t="shared" si="2"/>
        <v>51.391603835055385</v>
      </c>
      <c r="AN14" s="68">
        <f t="shared" si="3"/>
        <v>52220</v>
      </c>
    </row>
    <row r="15" spans="3:40" ht="26.25" customHeight="1" x14ac:dyDescent="0.2">
      <c r="C15" s="344" t="s">
        <v>50</v>
      </c>
      <c r="D15" s="57">
        <v>18320</v>
      </c>
      <c r="E15" s="57">
        <v>7820</v>
      </c>
      <c r="F15" s="57">
        <v>9860</v>
      </c>
      <c r="G15" s="57"/>
      <c r="H15" s="241"/>
      <c r="I15" s="241"/>
      <c r="J15" s="241"/>
      <c r="K15" s="57"/>
      <c r="L15" s="57">
        <v>6540</v>
      </c>
      <c r="M15" s="57"/>
      <c r="N15" s="57">
        <v>870</v>
      </c>
      <c r="O15" s="57">
        <v>17020</v>
      </c>
      <c r="P15" s="241"/>
      <c r="Q15" s="241"/>
      <c r="R15" s="57">
        <f t="shared" si="4"/>
        <v>0</v>
      </c>
      <c r="S15" s="57"/>
      <c r="T15" s="57">
        <v>720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61150</v>
      </c>
      <c r="AK15" s="65">
        <v>45840</v>
      </c>
      <c r="AL15" s="66">
        <v>0</v>
      </c>
      <c r="AM15" s="67">
        <f t="shared" si="2"/>
        <v>57.154874287316574</v>
      </c>
      <c r="AN15" s="68">
        <f t="shared" si="3"/>
        <v>45840</v>
      </c>
    </row>
    <row r="16" spans="3:40" ht="26.25" customHeight="1" x14ac:dyDescent="0.2">
      <c r="C16" s="345" t="s">
        <v>51</v>
      </c>
      <c r="D16" s="57">
        <v>24980</v>
      </c>
      <c r="E16" s="57">
        <v>7080</v>
      </c>
      <c r="F16" s="57">
        <v>11700</v>
      </c>
      <c r="G16" s="57"/>
      <c r="H16" s="241"/>
      <c r="I16" s="241"/>
      <c r="J16" s="241"/>
      <c r="K16" s="57"/>
      <c r="L16" s="57">
        <v>5420</v>
      </c>
      <c r="M16" s="57"/>
      <c r="N16" s="57">
        <v>930</v>
      </c>
      <c r="O16" s="57">
        <v>9650</v>
      </c>
      <c r="P16" s="241"/>
      <c r="Q16" s="241"/>
      <c r="R16" s="57">
        <f t="shared" si="4"/>
        <v>0</v>
      </c>
      <c r="S16" s="57"/>
      <c r="T16" s="57">
        <v>880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60640</v>
      </c>
      <c r="AK16" s="65">
        <v>39020</v>
      </c>
      <c r="AL16" s="66">
        <v>0</v>
      </c>
      <c r="AM16" s="67">
        <f t="shared" si="2"/>
        <v>60.846879389925746</v>
      </c>
      <c r="AN16" s="68">
        <f t="shared" si="3"/>
        <v>39020</v>
      </c>
    </row>
    <row r="17" spans="3:44" ht="26.25" customHeight="1" x14ac:dyDescent="0.2">
      <c r="C17" s="345" t="s">
        <v>52</v>
      </c>
      <c r="D17" s="57">
        <v>18440</v>
      </c>
      <c r="E17" s="57">
        <v>6420</v>
      </c>
      <c r="F17" s="57">
        <v>12000</v>
      </c>
      <c r="G17" s="57"/>
      <c r="H17" s="241"/>
      <c r="I17" s="241"/>
      <c r="J17" s="241"/>
      <c r="K17" s="57"/>
      <c r="L17" s="57">
        <v>4980</v>
      </c>
      <c r="M17" s="57"/>
      <c r="N17" s="57">
        <v>1110</v>
      </c>
      <c r="O17" s="57">
        <v>9400</v>
      </c>
      <c r="P17" s="241"/>
      <c r="Q17" s="241"/>
      <c r="R17" s="57">
        <f t="shared" si="4"/>
        <v>0</v>
      </c>
      <c r="S17" s="57"/>
      <c r="T17" s="57">
        <v>1040</v>
      </c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53390</v>
      </c>
      <c r="AK17" s="65">
        <v>39480</v>
      </c>
      <c r="AL17" s="66">
        <v>0</v>
      </c>
      <c r="AM17" s="67">
        <f t="shared" si="2"/>
        <v>57.48896306665231</v>
      </c>
      <c r="AN17" s="68">
        <f t="shared" si="3"/>
        <v>39480</v>
      </c>
    </row>
    <row r="18" spans="3:44" ht="26.25" customHeight="1" x14ac:dyDescent="0.2">
      <c r="C18" s="344" t="s">
        <v>53</v>
      </c>
      <c r="D18" s="57">
        <v>20060</v>
      </c>
      <c r="E18" s="57">
        <v>4340</v>
      </c>
      <c r="F18" s="57">
        <v>14440</v>
      </c>
      <c r="G18" s="57"/>
      <c r="H18" s="241"/>
      <c r="I18" s="241"/>
      <c r="J18" s="241"/>
      <c r="K18" s="57"/>
      <c r="L18" s="57">
        <v>4880</v>
      </c>
      <c r="M18" s="57"/>
      <c r="N18" s="57">
        <v>750</v>
      </c>
      <c r="O18" s="57">
        <v>15580</v>
      </c>
      <c r="P18" s="241"/>
      <c r="Q18" s="241"/>
      <c r="R18" s="57">
        <f t="shared" si="4"/>
        <v>0</v>
      </c>
      <c r="S18" s="57"/>
      <c r="T18" s="57">
        <v>1690</v>
      </c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61740</v>
      </c>
      <c r="AK18" s="65">
        <v>36010</v>
      </c>
      <c r="AL18" s="66">
        <v>0</v>
      </c>
      <c r="AM18" s="67">
        <f t="shared" si="2"/>
        <v>63.161125319693092</v>
      </c>
      <c r="AN18" s="68">
        <f t="shared" si="3"/>
        <v>36010</v>
      </c>
    </row>
    <row r="19" spans="3:44" ht="26.25" customHeight="1" thickBot="1" x14ac:dyDescent="0.25">
      <c r="C19" s="345" t="s">
        <v>54</v>
      </c>
      <c r="D19" s="57">
        <v>18140</v>
      </c>
      <c r="E19" s="57">
        <v>720</v>
      </c>
      <c r="F19" s="57">
        <v>11720</v>
      </c>
      <c r="G19" s="57"/>
      <c r="H19" s="569"/>
      <c r="I19" s="569"/>
      <c r="J19" s="569"/>
      <c r="K19" s="57"/>
      <c r="L19" s="57">
        <v>4940</v>
      </c>
      <c r="M19" s="57"/>
      <c r="N19" s="57">
        <v>270</v>
      </c>
      <c r="O19" s="57">
        <v>8680</v>
      </c>
      <c r="P19" s="241"/>
      <c r="Q19" s="241"/>
      <c r="R19" s="57">
        <f t="shared" si="4"/>
        <v>0</v>
      </c>
      <c r="S19" s="57"/>
      <c r="T19" s="57">
        <v>770</v>
      </c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45240</v>
      </c>
      <c r="AK19" s="91">
        <v>34130</v>
      </c>
      <c r="AL19" s="92">
        <v>0</v>
      </c>
      <c r="AM19" s="93">
        <f t="shared" si="2"/>
        <v>56.998866070303642</v>
      </c>
      <c r="AN19" s="94">
        <f t="shared" si="3"/>
        <v>34130</v>
      </c>
      <c r="AP19" s="1">
        <v>5285</v>
      </c>
      <c r="AR19" s="1">
        <f>57500</f>
        <v>57500</v>
      </c>
    </row>
    <row r="20" spans="3:44" ht="26.25" customHeight="1" thickBot="1" x14ac:dyDescent="0.25">
      <c r="C20" s="546" t="s">
        <v>55</v>
      </c>
      <c r="D20" s="545">
        <f t="shared" ref="D20:AL20" si="6">SUM(D8:D19)</f>
        <v>237840</v>
      </c>
      <c r="E20" s="97">
        <f t="shared" si="6"/>
        <v>67860</v>
      </c>
      <c r="F20" s="97">
        <f t="shared" si="6"/>
        <v>147920</v>
      </c>
      <c r="G20" s="97">
        <f t="shared" si="6"/>
        <v>0</v>
      </c>
      <c r="H20" s="98">
        <f t="shared" si="6"/>
        <v>0</v>
      </c>
      <c r="I20" s="98">
        <f t="shared" si="6"/>
        <v>0</v>
      </c>
      <c r="J20" s="98">
        <f t="shared" si="6"/>
        <v>0</v>
      </c>
      <c r="K20" s="97">
        <f t="shared" si="6"/>
        <v>0</v>
      </c>
      <c r="L20" s="97">
        <f t="shared" si="6"/>
        <v>66120</v>
      </c>
      <c r="M20" s="97">
        <f t="shared" si="6"/>
        <v>0</v>
      </c>
      <c r="N20" s="97">
        <f t="shared" si="6"/>
        <v>7740</v>
      </c>
      <c r="O20" s="97">
        <f t="shared" si="6"/>
        <v>149120</v>
      </c>
      <c r="P20" s="98">
        <f t="shared" si="6"/>
        <v>0</v>
      </c>
      <c r="Q20" s="98">
        <f t="shared" si="6"/>
        <v>0</v>
      </c>
      <c r="R20" s="97">
        <f t="shared" si="6"/>
        <v>34130</v>
      </c>
      <c r="S20" s="97">
        <f t="shared" si="6"/>
        <v>0</v>
      </c>
      <c r="T20" s="99">
        <f t="shared" si="6"/>
        <v>9120</v>
      </c>
      <c r="U20" s="100">
        <f t="shared" si="6"/>
        <v>0</v>
      </c>
      <c r="V20" s="101">
        <f t="shared" si="6"/>
        <v>0</v>
      </c>
      <c r="W20" s="102">
        <f t="shared" si="6"/>
        <v>0</v>
      </c>
      <c r="X20" s="103">
        <f t="shared" si="6"/>
        <v>0</v>
      </c>
      <c r="Y20" s="103">
        <f t="shared" si="6"/>
        <v>0</v>
      </c>
      <c r="Z20" s="103">
        <f t="shared" si="6"/>
        <v>0</v>
      </c>
      <c r="AA20" s="103">
        <f t="shared" si="6"/>
        <v>0</v>
      </c>
      <c r="AB20" s="103">
        <f t="shared" si="6"/>
        <v>0</v>
      </c>
      <c r="AC20" s="103">
        <f t="shared" si="6"/>
        <v>0</v>
      </c>
      <c r="AD20" s="103">
        <f t="shared" si="6"/>
        <v>0</v>
      </c>
      <c r="AE20" s="103">
        <f t="shared" si="6"/>
        <v>0</v>
      </c>
      <c r="AF20" s="103">
        <f t="shared" si="6"/>
        <v>0</v>
      </c>
      <c r="AG20" s="104">
        <f t="shared" si="6"/>
        <v>34130</v>
      </c>
      <c r="AH20" s="105">
        <f t="shared" si="6"/>
        <v>0</v>
      </c>
      <c r="AI20" s="397">
        <f t="shared" si="6"/>
        <v>2560</v>
      </c>
      <c r="AJ20" s="106">
        <f t="shared" si="6"/>
        <v>719850</v>
      </c>
      <c r="AK20" s="450">
        <f t="shared" si="6"/>
        <v>511770</v>
      </c>
      <c r="AL20" s="108">
        <f t="shared" si="6"/>
        <v>0</v>
      </c>
      <c r="AM20" s="109">
        <f t="shared" si="2"/>
        <v>58.447410727334727</v>
      </c>
      <c r="AN20" s="110">
        <f t="shared" si="3"/>
        <v>511770</v>
      </c>
      <c r="AP20" s="1">
        <f>AP19+AK19</f>
        <v>39415</v>
      </c>
    </row>
    <row r="21" spans="3:44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4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4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4" ht="20.25" x14ac:dyDescent="0.3">
      <c r="C24" s="1133" t="str">
        <f>C3</f>
        <v>RACCOLTA DIFFERENZIATA ANNO 2017 - CAFASSE.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4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4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4" ht="80.25" customHeight="1" thickTop="1" thickBot="1" x14ac:dyDescent="0.25">
      <c r="C27" s="1131" t="s">
        <v>79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4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4" ht="26.25" customHeight="1" x14ac:dyDescent="0.2">
      <c r="C29" s="458" t="s">
        <v>43</v>
      </c>
      <c r="D29" s="543">
        <f>Foglio2!D7</f>
        <v>0</v>
      </c>
      <c r="E29" s="920">
        <f>Foglio2!E7</f>
        <v>2477.4883710057788</v>
      </c>
      <c r="F29" s="543">
        <f>Foglio2!F7</f>
        <v>418.97887782664725</v>
      </c>
      <c r="G29" s="920">
        <f>Foglio2!G7</f>
        <v>0</v>
      </c>
      <c r="H29" s="543">
        <f>Foglio2!H7</f>
        <v>0</v>
      </c>
      <c r="I29" s="543">
        <f>Foglio2!I7</f>
        <v>0</v>
      </c>
      <c r="J29" s="543">
        <f>Foglio2!J7</f>
        <v>0</v>
      </c>
      <c r="K29" s="920">
        <f>Foglio2!K7</f>
        <v>514.34045968766816</v>
      </c>
      <c r="L29" s="920">
        <f>Foglio2!L7</f>
        <v>36.491160253036085</v>
      </c>
      <c r="M29" s="920">
        <f>Foglio2!M7</f>
        <v>2984.0502840116701</v>
      </c>
      <c r="N29" s="920">
        <f>Foglio2!N7</f>
        <v>0</v>
      </c>
      <c r="O29" s="920">
        <f>Foglio2!O7</f>
        <v>228.80828845904864</v>
      </c>
      <c r="P29" s="543">
        <f>Foglio2!P7</f>
        <v>0</v>
      </c>
      <c r="Q29" s="543">
        <f>Foglio2!Q7</f>
        <v>0</v>
      </c>
      <c r="R29" s="920">
        <f>Foglio2!R7</f>
        <v>0</v>
      </c>
      <c r="S29" s="920">
        <f>Foglio2!S7</f>
        <v>811.29816833738994</v>
      </c>
      <c r="T29" s="543">
        <f>Foglio2!T7</f>
        <v>4111.471989954046</v>
      </c>
      <c r="U29" s="921">
        <f>Foglio2!U7</f>
        <v>416.92797685727163</v>
      </c>
      <c r="V29" s="920">
        <f>Foglio2!V7</f>
        <v>2541.0981803461032</v>
      </c>
      <c r="W29" s="921">
        <f>Foglio2!W7</f>
        <v>20.636526852474105</v>
      </c>
      <c r="X29" s="921">
        <f>Foglio2!X7</f>
        <v>18.234953696624903</v>
      </c>
      <c r="Y29" s="921">
        <f>Foglio2!Y7</f>
        <v>56.47097373811426</v>
      </c>
      <c r="Z29" s="921">
        <f>Foglio2!Z7</f>
        <v>3.7532550382563614</v>
      </c>
      <c r="AA29" s="921">
        <f>Foglio2!AA7</f>
        <v>0</v>
      </c>
      <c r="AB29" s="921">
        <f>'ripartizione quantitativi ecost'!O8</f>
        <v>202.93080638327885</v>
      </c>
      <c r="AC29" s="921">
        <f>Foglio2!AC7</f>
        <v>26.249407122029627</v>
      </c>
      <c r="AD29" s="921">
        <f>Foglio2!AD7</f>
        <v>0</v>
      </c>
      <c r="AE29" s="921">
        <f>Foglio2!AE7</f>
        <v>13.289413224358453</v>
      </c>
      <c r="AF29" s="921">
        <f>Foglio2!AF7</f>
        <v>75.36264080213509</v>
      </c>
      <c r="AG29" s="460"/>
      <c r="AH29" s="460"/>
      <c r="AI29" s="550"/>
      <c r="AJ29" s="132">
        <f>SUM(D29:T29)</f>
        <v>11582.927599535284</v>
      </c>
      <c r="AK29" s="466">
        <v>0</v>
      </c>
      <c r="AL29" s="467">
        <v>0</v>
      </c>
      <c r="AM29" s="135">
        <f t="shared" ref="AM29:AM41" si="7">(AJ29*100)/(AJ29+AN29)</f>
        <v>100</v>
      </c>
      <c r="AN29" s="469"/>
    </row>
    <row r="30" spans="3:44" ht="26.25" customHeight="1" x14ac:dyDescent="0.2">
      <c r="C30" s="55" t="s">
        <v>44</v>
      </c>
      <c r="D30" s="543">
        <f>D29</f>
        <v>0</v>
      </c>
      <c r="E30" s="920">
        <f t="shared" ref="E30:G30" si="8">E29</f>
        <v>2477.4883710057788</v>
      </c>
      <c r="F30" s="543">
        <f t="shared" si="8"/>
        <v>418.97887782664725</v>
      </c>
      <c r="G30" s="920">
        <f t="shared" si="8"/>
        <v>0</v>
      </c>
      <c r="H30" s="543">
        <f t="shared" ref="H30" si="9">H29</f>
        <v>0</v>
      </c>
      <c r="I30" s="543">
        <f t="shared" ref="I30:J30" si="10">I29</f>
        <v>0</v>
      </c>
      <c r="J30" s="543">
        <f t="shared" si="10"/>
        <v>0</v>
      </c>
      <c r="K30" s="920">
        <f t="shared" ref="K30" si="11">K29</f>
        <v>514.34045968766816</v>
      </c>
      <c r="L30" s="920">
        <f t="shared" ref="L30:M30" si="12">L29</f>
        <v>36.491160253036085</v>
      </c>
      <c r="M30" s="920">
        <f t="shared" si="12"/>
        <v>2984.0502840116701</v>
      </c>
      <c r="N30" s="920">
        <f t="shared" ref="N30" si="13">N29</f>
        <v>0</v>
      </c>
      <c r="O30" s="920">
        <f t="shared" ref="O30:P30" si="14">O29</f>
        <v>228.80828845904864</v>
      </c>
      <c r="P30" s="543">
        <f t="shared" si="14"/>
        <v>0</v>
      </c>
      <c r="Q30" s="543">
        <f t="shared" ref="Q30" si="15">Q29</f>
        <v>0</v>
      </c>
      <c r="R30" s="920">
        <f t="shared" ref="R30:S30" si="16">R29</f>
        <v>0</v>
      </c>
      <c r="S30" s="920">
        <f t="shared" si="16"/>
        <v>811.29816833738994</v>
      </c>
      <c r="T30" s="543">
        <f t="shared" ref="T30" si="17">T29</f>
        <v>4111.471989954046</v>
      </c>
      <c r="U30" s="921">
        <f t="shared" ref="U30:V30" si="18">U29</f>
        <v>416.92797685727163</v>
      </c>
      <c r="V30" s="920">
        <f t="shared" si="18"/>
        <v>2541.0981803461032</v>
      </c>
      <c r="W30" s="921">
        <f t="shared" ref="W30" si="19">W29</f>
        <v>20.636526852474105</v>
      </c>
      <c r="X30" s="921">
        <f t="shared" ref="X30:Y30" si="20">X29</f>
        <v>18.234953696624903</v>
      </c>
      <c r="Y30" s="921">
        <f t="shared" si="20"/>
        <v>56.47097373811426</v>
      </c>
      <c r="Z30" s="921">
        <f t="shared" ref="Z30" si="21">Z29</f>
        <v>3.7532550382563614</v>
      </c>
      <c r="AA30" s="921">
        <f t="shared" ref="AA30:AB30" si="22">AA29</f>
        <v>0</v>
      </c>
      <c r="AB30" s="921">
        <f t="shared" si="22"/>
        <v>202.93080638327885</v>
      </c>
      <c r="AC30" s="921">
        <f t="shared" ref="AC30" si="23">AC29</f>
        <v>26.249407122029627</v>
      </c>
      <c r="AD30" s="921">
        <f t="shared" ref="AD30:AE30" si="24">AD29</f>
        <v>0</v>
      </c>
      <c r="AE30" s="921">
        <f t="shared" si="24"/>
        <v>13.289413224358453</v>
      </c>
      <c r="AF30" s="921">
        <f t="shared" ref="AF30" si="25">AF29</f>
        <v>75.36264080213509</v>
      </c>
      <c r="AG30" s="548"/>
      <c r="AH30" s="549"/>
      <c r="AI30" s="551"/>
      <c r="AJ30" s="132">
        <f t="shared" ref="AJ30:AJ40" si="26">SUM(D30:T30)</f>
        <v>11582.927599535284</v>
      </c>
      <c r="AK30" s="133"/>
      <c r="AL30" s="134"/>
      <c r="AM30" s="135">
        <f t="shared" si="7"/>
        <v>100</v>
      </c>
      <c r="AN30" s="136">
        <f t="shared" ref="AN30:AN41" si="27">AK30+AL30</f>
        <v>0</v>
      </c>
    </row>
    <row r="31" spans="3:44" ht="26.25" customHeight="1" x14ac:dyDescent="0.2">
      <c r="C31" s="44" t="s">
        <v>45</v>
      </c>
      <c r="D31" s="543">
        <f t="shared" ref="D31:D40" si="28">D30</f>
        <v>0</v>
      </c>
      <c r="E31" s="920">
        <f t="shared" ref="E31:E40" si="29">E30</f>
        <v>2477.4883710057788</v>
      </c>
      <c r="F31" s="543">
        <f t="shared" ref="F31:F40" si="30">F30</f>
        <v>418.97887782664725</v>
      </c>
      <c r="G31" s="920">
        <f t="shared" ref="G31:G40" si="31">G30</f>
        <v>0</v>
      </c>
      <c r="H31" s="543">
        <f t="shared" ref="H31:H40" si="32">H30</f>
        <v>0</v>
      </c>
      <c r="I31" s="543">
        <f t="shared" ref="I31:I40" si="33">I30</f>
        <v>0</v>
      </c>
      <c r="J31" s="543">
        <f t="shared" ref="J31:J40" si="34">J30</f>
        <v>0</v>
      </c>
      <c r="K31" s="920">
        <f t="shared" ref="K31:K40" si="35">K30</f>
        <v>514.34045968766816</v>
      </c>
      <c r="L31" s="920">
        <f t="shared" ref="L31:L40" si="36">L30</f>
        <v>36.491160253036085</v>
      </c>
      <c r="M31" s="920">
        <f t="shared" ref="M31:M40" si="37">M30</f>
        <v>2984.0502840116701</v>
      </c>
      <c r="N31" s="920">
        <f t="shared" ref="N31:N40" si="38">N30</f>
        <v>0</v>
      </c>
      <c r="O31" s="920">
        <f t="shared" ref="O31:O40" si="39">O30</f>
        <v>228.80828845904864</v>
      </c>
      <c r="P31" s="543">
        <f t="shared" ref="P31:P40" si="40">P30</f>
        <v>0</v>
      </c>
      <c r="Q31" s="543">
        <f t="shared" ref="Q31:Q40" si="41">Q30</f>
        <v>0</v>
      </c>
      <c r="R31" s="920">
        <f t="shared" ref="R31:R40" si="42">R30</f>
        <v>0</v>
      </c>
      <c r="S31" s="920">
        <f t="shared" ref="S31:S40" si="43">S30</f>
        <v>811.29816833738994</v>
      </c>
      <c r="T31" s="543">
        <f t="shared" ref="T31:T40" si="44">T30</f>
        <v>4111.471989954046</v>
      </c>
      <c r="U31" s="921">
        <f t="shared" ref="U31:U40" si="45">U30</f>
        <v>416.92797685727163</v>
      </c>
      <c r="V31" s="920">
        <f t="shared" ref="V31:V40" si="46">V30</f>
        <v>2541.0981803461032</v>
      </c>
      <c r="W31" s="921">
        <f t="shared" ref="W31:W40" si="47">W30</f>
        <v>20.636526852474105</v>
      </c>
      <c r="X31" s="921">
        <f t="shared" ref="X31:X40" si="48">X30</f>
        <v>18.234953696624903</v>
      </c>
      <c r="Y31" s="921">
        <f t="shared" ref="Y31:Y40" si="49">Y30</f>
        <v>56.47097373811426</v>
      </c>
      <c r="Z31" s="921">
        <f t="shared" ref="Z31:Z40" si="50">Z30</f>
        <v>3.7532550382563614</v>
      </c>
      <c r="AA31" s="921">
        <f t="shared" ref="AA31:AA40" si="51">AA30</f>
        <v>0</v>
      </c>
      <c r="AB31" s="921">
        <f t="shared" ref="AB31:AB40" si="52">AB30</f>
        <v>202.93080638327885</v>
      </c>
      <c r="AC31" s="921">
        <f t="shared" ref="AC31:AC40" si="53">AC30</f>
        <v>26.249407122029627</v>
      </c>
      <c r="AD31" s="921">
        <f t="shared" ref="AD31:AD40" si="54">AD30</f>
        <v>0</v>
      </c>
      <c r="AE31" s="921">
        <f t="shared" ref="AE31:AE40" si="55">AE30</f>
        <v>13.289413224358453</v>
      </c>
      <c r="AF31" s="921">
        <f t="shared" ref="AF31:AF40" si="56">AF30</f>
        <v>75.36264080213509</v>
      </c>
      <c r="AG31" s="548"/>
      <c r="AH31" s="549"/>
      <c r="AI31" s="551"/>
      <c r="AJ31" s="132">
        <f t="shared" si="26"/>
        <v>11582.927599535284</v>
      </c>
      <c r="AK31" s="133"/>
      <c r="AL31" s="134"/>
      <c r="AM31" s="135">
        <f t="shared" si="7"/>
        <v>100</v>
      </c>
      <c r="AN31" s="136">
        <f t="shared" si="27"/>
        <v>0</v>
      </c>
    </row>
    <row r="32" spans="3:44" ht="26.25" customHeight="1" x14ac:dyDescent="0.2">
      <c r="C32" s="44" t="s">
        <v>46</v>
      </c>
      <c r="D32" s="543">
        <f t="shared" si="28"/>
        <v>0</v>
      </c>
      <c r="E32" s="920">
        <f t="shared" si="29"/>
        <v>2477.4883710057788</v>
      </c>
      <c r="F32" s="543">
        <f t="shared" si="30"/>
        <v>418.97887782664725</v>
      </c>
      <c r="G32" s="920">
        <f t="shared" si="31"/>
        <v>0</v>
      </c>
      <c r="H32" s="543">
        <f t="shared" si="32"/>
        <v>0</v>
      </c>
      <c r="I32" s="543">
        <f t="shared" si="33"/>
        <v>0</v>
      </c>
      <c r="J32" s="543">
        <f t="shared" si="34"/>
        <v>0</v>
      </c>
      <c r="K32" s="920">
        <f t="shared" si="35"/>
        <v>514.34045968766816</v>
      </c>
      <c r="L32" s="920">
        <f t="shared" si="36"/>
        <v>36.491160253036085</v>
      </c>
      <c r="M32" s="920">
        <f t="shared" si="37"/>
        <v>2984.0502840116701</v>
      </c>
      <c r="N32" s="920">
        <f t="shared" si="38"/>
        <v>0</v>
      </c>
      <c r="O32" s="920">
        <f t="shared" si="39"/>
        <v>228.80828845904864</v>
      </c>
      <c r="P32" s="543">
        <f t="shared" si="40"/>
        <v>0</v>
      </c>
      <c r="Q32" s="543">
        <f t="shared" si="41"/>
        <v>0</v>
      </c>
      <c r="R32" s="920">
        <f t="shared" si="42"/>
        <v>0</v>
      </c>
      <c r="S32" s="920">
        <f t="shared" si="43"/>
        <v>811.29816833738994</v>
      </c>
      <c r="T32" s="543">
        <f t="shared" si="44"/>
        <v>4111.471989954046</v>
      </c>
      <c r="U32" s="921">
        <f t="shared" si="45"/>
        <v>416.92797685727163</v>
      </c>
      <c r="V32" s="920">
        <f t="shared" si="46"/>
        <v>2541.0981803461032</v>
      </c>
      <c r="W32" s="921">
        <f t="shared" si="47"/>
        <v>20.636526852474105</v>
      </c>
      <c r="X32" s="921">
        <f t="shared" si="48"/>
        <v>18.234953696624903</v>
      </c>
      <c r="Y32" s="921">
        <f t="shared" si="49"/>
        <v>56.47097373811426</v>
      </c>
      <c r="Z32" s="921">
        <f t="shared" si="50"/>
        <v>3.7532550382563614</v>
      </c>
      <c r="AA32" s="921">
        <f t="shared" si="51"/>
        <v>0</v>
      </c>
      <c r="AB32" s="921">
        <f t="shared" si="52"/>
        <v>202.93080638327885</v>
      </c>
      <c r="AC32" s="921">
        <f t="shared" si="53"/>
        <v>26.249407122029627</v>
      </c>
      <c r="AD32" s="921">
        <f t="shared" si="54"/>
        <v>0</v>
      </c>
      <c r="AE32" s="921">
        <f t="shared" si="55"/>
        <v>13.289413224358453</v>
      </c>
      <c r="AF32" s="921">
        <f t="shared" si="56"/>
        <v>75.36264080213509</v>
      </c>
      <c r="AG32" s="548"/>
      <c r="AH32" s="549"/>
      <c r="AI32" s="551"/>
      <c r="AJ32" s="132">
        <f t="shared" si="26"/>
        <v>11582.927599535284</v>
      </c>
      <c r="AK32" s="133"/>
      <c r="AL32" s="134"/>
      <c r="AM32" s="135">
        <f t="shared" si="7"/>
        <v>100</v>
      </c>
      <c r="AN32" s="136">
        <f t="shared" si="27"/>
        <v>0</v>
      </c>
    </row>
    <row r="33" spans="2:41" ht="26.25" customHeight="1" x14ac:dyDescent="0.2">
      <c r="C33" s="72" t="s">
        <v>47</v>
      </c>
      <c r="D33" s="543">
        <f t="shared" si="28"/>
        <v>0</v>
      </c>
      <c r="E33" s="920">
        <f t="shared" si="29"/>
        <v>2477.4883710057788</v>
      </c>
      <c r="F33" s="543">
        <f t="shared" si="30"/>
        <v>418.97887782664725</v>
      </c>
      <c r="G33" s="920">
        <f t="shared" si="31"/>
        <v>0</v>
      </c>
      <c r="H33" s="543">
        <f t="shared" si="32"/>
        <v>0</v>
      </c>
      <c r="I33" s="543">
        <f t="shared" si="33"/>
        <v>0</v>
      </c>
      <c r="J33" s="543">
        <f t="shared" si="34"/>
        <v>0</v>
      </c>
      <c r="K33" s="920">
        <f t="shared" si="35"/>
        <v>514.34045968766816</v>
      </c>
      <c r="L33" s="920">
        <f t="shared" si="36"/>
        <v>36.491160253036085</v>
      </c>
      <c r="M33" s="920">
        <f t="shared" si="37"/>
        <v>2984.0502840116701</v>
      </c>
      <c r="N33" s="920">
        <f t="shared" si="38"/>
        <v>0</v>
      </c>
      <c r="O33" s="920">
        <f t="shared" si="39"/>
        <v>228.80828845904864</v>
      </c>
      <c r="P33" s="543">
        <f t="shared" si="40"/>
        <v>0</v>
      </c>
      <c r="Q33" s="543">
        <f t="shared" si="41"/>
        <v>0</v>
      </c>
      <c r="R33" s="920">
        <f t="shared" si="42"/>
        <v>0</v>
      </c>
      <c r="S33" s="920">
        <f t="shared" si="43"/>
        <v>811.29816833738994</v>
      </c>
      <c r="T33" s="543">
        <f t="shared" si="44"/>
        <v>4111.471989954046</v>
      </c>
      <c r="U33" s="921">
        <f t="shared" si="45"/>
        <v>416.92797685727163</v>
      </c>
      <c r="V33" s="920">
        <f t="shared" si="46"/>
        <v>2541.0981803461032</v>
      </c>
      <c r="W33" s="921">
        <f t="shared" si="47"/>
        <v>20.636526852474105</v>
      </c>
      <c r="X33" s="921">
        <f t="shared" si="48"/>
        <v>18.234953696624903</v>
      </c>
      <c r="Y33" s="921">
        <f t="shared" si="49"/>
        <v>56.47097373811426</v>
      </c>
      <c r="Z33" s="921">
        <f t="shared" si="50"/>
        <v>3.7532550382563614</v>
      </c>
      <c r="AA33" s="921">
        <f t="shared" si="51"/>
        <v>0</v>
      </c>
      <c r="AB33" s="921">
        <f t="shared" si="52"/>
        <v>202.93080638327885</v>
      </c>
      <c r="AC33" s="921">
        <f t="shared" si="53"/>
        <v>26.249407122029627</v>
      </c>
      <c r="AD33" s="921">
        <f t="shared" si="54"/>
        <v>0</v>
      </c>
      <c r="AE33" s="921">
        <f t="shared" si="55"/>
        <v>13.289413224358453</v>
      </c>
      <c r="AF33" s="921">
        <f t="shared" si="56"/>
        <v>75.36264080213509</v>
      </c>
      <c r="AG33" s="548"/>
      <c r="AH33" s="549"/>
      <c r="AI33" s="551"/>
      <c r="AJ33" s="132">
        <f t="shared" si="26"/>
        <v>11582.927599535284</v>
      </c>
      <c r="AK33" s="133"/>
      <c r="AL33" s="134"/>
      <c r="AM33" s="135">
        <f t="shared" si="7"/>
        <v>100</v>
      </c>
      <c r="AN33" s="136">
        <f t="shared" si="27"/>
        <v>0</v>
      </c>
    </row>
    <row r="34" spans="2:41" ht="26.25" customHeight="1" x14ac:dyDescent="0.2">
      <c r="C34" s="73" t="s">
        <v>48</v>
      </c>
      <c r="D34" s="543">
        <f t="shared" si="28"/>
        <v>0</v>
      </c>
      <c r="E34" s="920">
        <f t="shared" si="29"/>
        <v>2477.4883710057788</v>
      </c>
      <c r="F34" s="543">
        <f t="shared" si="30"/>
        <v>418.97887782664725</v>
      </c>
      <c r="G34" s="920">
        <f t="shared" si="31"/>
        <v>0</v>
      </c>
      <c r="H34" s="543">
        <f t="shared" si="32"/>
        <v>0</v>
      </c>
      <c r="I34" s="543">
        <f t="shared" si="33"/>
        <v>0</v>
      </c>
      <c r="J34" s="543">
        <f t="shared" si="34"/>
        <v>0</v>
      </c>
      <c r="K34" s="920">
        <f t="shared" si="35"/>
        <v>514.34045968766816</v>
      </c>
      <c r="L34" s="920">
        <f t="shared" si="36"/>
        <v>36.491160253036085</v>
      </c>
      <c r="M34" s="920">
        <f t="shared" si="37"/>
        <v>2984.0502840116701</v>
      </c>
      <c r="N34" s="920">
        <f t="shared" si="38"/>
        <v>0</v>
      </c>
      <c r="O34" s="920">
        <f t="shared" si="39"/>
        <v>228.80828845904864</v>
      </c>
      <c r="P34" s="543">
        <f t="shared" si="40"/>
        <v>0</v>
      </c>
      <c r="Q34" s="543">
        <f t="shared" si="41"/>
        <v>0</v>
      </c>
      <c r="R34" s="920">
        <f t="shared" si="42"/>
        <v>0</v>
      </c>
      <c r="S34" s="920">
        <f t="shared" si="43"/>
        <v>811.29816833738994</v>
      </c>
      <c r="T34" s="543">
        <f t="shared" si="44"/>
        <v>4111.471989954046</v>
      </c>
      <c r="U34" s="921">
        <f t="shared" si="45"/>
        <v>416.92797685727163</v>
      </c>
      <c r="V34" s="920">
        <f t="shared" si="46"/>
        <v>2541.0981803461032</v>
      </c>
      <c r="W34" s="921">
        <f t="shared" si="47"/>
        <v>20.636526852474105</v>
      </c>
      <c r="X34" s="921">
        <f t="shared" si="48"/>
        <v>18.234953696624903</v>
      </c>
      <c r="Y34" s="921">
        <f t="shared" si="49"/>
        <v>56.47097373811426</v>
      </c>
      <c r="Z34" s="921">
        <f t="shared" si="50"/>
        <v>3.7532550382563614</v>
      </c>
      <c r="AA34" s="921">
        <f t="shared" si="51"/>
        <v>0</v>
      </c>
      <c r="AB34" s="921">
        <f t="shared" si="52"/>
        <v>202.93080638327885</v>
      </c>
      <c r="AC34" s="921">
        <f t="shared" si="53"/>
        <v>26.249407122029627</v>
      </c>
      <c r="AD34" s="921">
        <f t="shared" si="54"/>
        <v>0</v>
      </c>
      <c r="AE34" s="921">
        <f t="shared" si="55"/>
        <v>13.289413224358453</v>
      </c>
      <c r="AF34" s="921">
        <f t="shared" si="56"/>
        <v>75.36264080213509</v>
      </c>
      <c r="AG34" s="548"/>
      <c r="AH34" s="549"/>
      <c r="AI34" s="551"/>
      <c r="AJ34" s="132">
        <f t="shared" si="26"/>
        <v>11582.927599535284</v>
      </c>
      <c r="AK34" s="138"/>
      <c r="AL34" s="139"/>
      <c r="AM34" s="140">
        <f t="shared" si="7"/>
        <v>100</v>
      </c>
      <c r="AN34" s="141">
        <f t="shared" si="27"/>
        <v>0</v>
      </c>
    </row>
    <row r="35" spans="2:41" ht="26.25" customHeight="1" x14ac:dyDescent="0.2">
      <c r="C35" s="44" t="s">
        <v>49</v>
      </c>
      <c r="D35" s="543">
        <f t="shared" si="28"/>
        <v>0</v>
      </c>
      <c r="E35" s="920">
        <f t="shared" si="29"/>
        <v>2477.4883710057788</v>
      </c>
      <c r="F35" s="543">
        <f t="shared" si="30"/>
        <v>418.97887782664725</v>
      </c>
      <c r="G35" s="920">
        <f t="shared" si="31"/>
        <v>0</v>
      </c>
      <c r="H35" s="543">
        <f t="shared" si="32"/>
        <v>0</v>
      </c>
      <c r="I35" s="543">
        <f t="shared" si="33"/>
        <v>0</v>
      </c>
      <c r="J35" s="543">
        <f t="shared" si="34"/>
        <v>0</v>
      </c>
      <c r="K35" s="920">
        <f t="shared" si="35"/>
        <v>514.34045968766816</v>
      </c>
      <c r="L35" s="920">
        <f t="shared" si="36"/>
        <v>36.491160253036085</v>
      </c>
      <c r="M35" s="920">
        <f t="shared" si="37"/>
        <v>2984.0502840116701</v>
      </c>
      <c r="N35" s="920">
        <f t="shared" si="38"/>
        <v>0</v>
      </c>
      <c r="O35" s="920">
        <f t="shared" si="39"/>
        <v>228.80828845904864</v>
      </c>
      <c r="P35" s="543">
        <f t="shared" si="40"/>
        <v>0</v>
      </c>
      <c r="Q35" s="543">
        <f t="shared" si="41"/>
        <v>0</v>
      </c>
      <c r="R35" s="920">
        <f t="shared" si="42"/>
        <v>0</v>
      </c>
      <c r="S35" s="920">
        <f t="shared" si="43"/>
        <v>811.29816833738994</v>
      </c>
      <c r="T35" s="543">
        <f t="shared" si="44"/>
        <v>4111.471989954046</v>
      </c>
      <c r="U35" s="921">
        <f t="shared" si="45"/>
        <v>416.92797685727163</v>
      </c>
      <c r="V35" s="920">
        <f t="shared" si="46"/>
        <v>2541.0981803461032</v>
      </c>
      <c r="W35" s="921">
        <f t="shared" si="47"/>
        <v>20.636526852474105</v>
      </c>
      <c r="X35" s="921">
        <f t="shared" si="48"/>
        <v>18.234953696624903</v>
      </c>
      <c r="Y35" s="921">
        <f t="shared" si="49"/>
        <v>56.47097373811426</v>
      </c>
      <c r="Z35" s="921">
        <f t="shared" si="50"/>
        <v>3.7532550382563614</v>
      </c>
      <c r="AA35" s="921">
        <f t="shared" si="51"/>
        <v>0</v>
      </c>
      <c r="AB35" s="921">
        <f t="shared" si="52"/>
        <v>202.93080638327885</v>
      </c>
      <c r="AC35" s="921">
        <f t="shared" si="53"/>
        <v>26.249407122029627</v>
      </c>
      <c r="AD35" s="921">
        <f t="shared" si="54"/>
        <v>0</v>
      </c>
      <c r="AE35" s="921">
        <f t="shared" si="55"/>
        <v>13.289413224358453</v>
      </c>
      <c r="AF35" s="921">
        <f t="shared" si="56"/>
        <v>75.36264080213509</v>
      </c>
      <c r="AG35" s="548"/>
      <c r="AH35" s="549"/>
      <c r="AI35" s="551"/>
      <c r="AJ35" s="132">
        <f t="shared" si="26"/>
        <v>11582.927599535284</v>
      </c>
      <c r="AK35" s="133"/>
      <c r="AL35" s="134"/>
      <c r="AM35" s="135">
        <f t="shared" si="7"/>
        <v>100</v>
      </c>
      <c r="AN35" s="136">
        <f t="shared" si="27"/>
        <v>0</v>
      </c>
    </row>
    <row r="36" spans="2:41" ht="26.25" customHeight="1" x14ac:dyDescent="0.2">
      <c r="C36" s="55" t="s">
        <v>50</v>
      </c>
      <c r="D36" s="543">
        <f t="shared" si="28"/>
        <v>0</v>
      </c>
      <c r="E36" s="920">
        <f t="shared" si="29"/>
        <v>2477.4883710057788</v>
      </c>
      <c r="F36" s="543">
        <f t="shared" si="30"/>
        <v>418.97887782664725</v>
      </c>
      <c r="G36" s="920">
        <f t="shared" si="31"/>
        <v>0</v>
      </c>
      <c r="H36" s="543">
        <f t="shared" si="32"/>
        <v>0</v>
      </c>
      <c r="I36" s="543">
        <f t="shared" si="33"/>
        <v>0</v>
      </c>
      <c r="J36" s="543">
        <f t="shared" si="34"/>
        <v>0</v>
      </c>
      <c r="K36" s="920">
        <f t="shared" si="35"/>
        <v>514.34045968766816</v>
      </c>
      <c r="L36" s="920">
        <f t="shared" si="36"/>
        <v>36.491160253036085</v>
      </c>
      <c r="M36" s="920">
        <f t="shared" si="37"/>
        <v>2984.0502840116701</v>
      </c>
      <c r="N36" s="920">
        <f t="shared" si="38"/>
        <v>0</v>
      </c>
      <c r="O36" s="920">
        <f t="shared" si="39"/>
        <v>228.80828845904864</v>
      </c>
      <c r="P36" s="543">
        <f t="shared" si="40"/>
        <v>0</v>
      </c>
      <c r="Q36" s="543">
        <f t="shared" si="41"/>
        <v>0</v>
      </c>
      <c r="R36" s="920">
        <f t="shared" si="42"/>
        <v>0</v>
      </c>
      <c r="S36" s="920">
        <f t="shared" si="43"/>
        <v>811.29816833738994</v>
      </c>
      <c r="T36" s="543">
        <f t="shared" si="44"/>
        <v>4111.471989954046</v>
      </c>
      <c r="U36" s="921">
        <f t="shared" si="45"/>
        <v>416.92797685727163</v>
      </c>
      <c r="V36" s="920">
        <f t="shared" si="46"/>
        <v>2541.0981803461032</v>
      </c>
      <c r="W36" s="921">
        <f t="shared" si="47"/>
        <v>20.636526852474105</v>
      </c>
      <c r="X36" s="921">
        <f t="shared" si="48"/>
        <v>18.234953696624903</v>
      </c>
      <c r="Y36" s="921">
        <f t="shared" si="49"/>
        <v>56.47097373811426</v>
      </c>
      <c r="Z36" s="921">
        <f t="shared" si="50"/>
        <v>3.7532550382563614</v>
      </c>
      <c r="AA36" s="921">
        <f t="shared" si="51"/>
        <v>0</v>
      </c>
      <c r="AB36" s="921">
        <f t="shared" si="52"/>
        <v>202.93080638327885</v>
      </c>
      <c r="AC36" s="921">
        <f t="shared" si="53"/>
        <v>26.249407122029627</v>
      </c>
      <c r="AD36" s="921">
        <f t="shared" si="54"/>
        <v>0</v>
      </c>
      <c r="AE36" s="921">
        <f t="shared" si="55"/>
        <v>13.289413224358453</v>
      </c>
      <c r="AF36" s="921">
        <f t="shared" si="56"/>
        <v>75.36264080213509</v>
      </c>
      <c r="AG36" s="548"/>
      <c r="AH36" s="549"/>
      <c r="AI36" s="551"/>
      <c r="AJ36" s="132">
        <f t="shared" si="26"/>
        <v>11582.927599535284</v>
      </c>
      <c r="AK36" s="133"/>
      <c r="AL36" s="134"/>
      <c r="AM36" s="135">
        <f>(AJ36*100)/(AJ36+AN36)</f>
        <v>100</v>
      </c>
      <c r="AN36" s="136">
        <f t="shared" si="27"/>
        <v>0</v>
      </c>
    </row>
    <row r="37" spans="2:41" ht="26.25" customHeight="1" x14ac:dyDescent="0.2">
      <c r="C37" s="44" t="s">
        <v>51</v>
      </c>
      <c r="D37" s="543">
        <f t="shared" si="28"/>
        <v>0</v>
      </c>
      <c r="E37" s="920">
        <f t="shared" si="29"/>
        <v>2477.4883710057788</v>
      </c>
      <c r="F37" s="543">
        <f t="shared" si="30"/>
        <v>418.97887782664725</v>
      </c>
      <c r="G37" s="920">
        <f t="shared" si="31"/>
        <v>0</v>
      </c>
      <c r="H37" s="543">
        <f t="shared" si="32"/>
        <v>0</v>
      </c>
      <c r="I37" s="543">
        <f t="shared" si="33"/>
        <v>0</v>
      </c>
      <c r="J37" s="543">
        <f t="shared" si="34"/>
        <v>0</v>
      </c>
      <c r="K37" s="920">
        <f t="shared" si="35"/>
        <v>514.34045968766816</v>
      </c>
      <c r="L37" s="920">
        <f t="shared" si="36"/>
        <v>36.491160253036085</v>
      </c>
      <c r="M37" s="920">
        <f t="shared" si="37"/>
        <v>2984.0502840116701</v>
      </c>
      <c r="N37" s="920">
        <f t="shared" si="38"/>
        <v>0</v>
      </c>
      <c r="O37" s="920">
        <f t="shared" si="39"/>
        <v>228.80828845904864</v>
      </c>
      <c r="P37" s="543">
        <f t="shared" si="40"/>
        <v>0</v>
      </c>
      <c r="Q37" s="543">
        <f t="shared" si="41"/>
        <v>0</v>
      </c>
      <c r="R37" s="920">
        <f t="shared" si="42"/>
        <v>0</v>
      </c>
      <c r="S37" s="920">
        <f t="shared" si="43"/>
        <v>811.29816833738994</v>
      </c>
      <c r="T37" s="543">
        <f t="shared" si="44"/>
        <v>4111.471989954046</v>
      </c>
      <c r="U37" s="921">
        <f t="shared" si="45"/>
        <v>416.92797685727163</v>
      </c>
      <c r="V37" s="920">
        <f t="shared" si="46"/>
        <v>2541.0981803461032</v>
      </c>
      <c r="W37" s="921">
        <f t="shared" si="47"/>
        <v>20.636526852474105</v>
      </c>
      <c r="X37" s="921">
        <f t="shared" si="48"/>
        <v>18.234953696624903</v>
      </c>
      <c r="Y37" s="921">
        <f t="shared" si="49"/>
        <v>56.47097373811426</v>
      </c>
      <c r="Z37" s="921">
        <f t="shared" si="50"/>
        <v>3.7532550382563614</v>
      </c>
      <c r="AA37" s="921">
        <f t="shared" si="51"/>
        <v>0</v>
      </c>
      <c r="AB37" s="921">
        <f t="shared" si="52"/>
        <v>202.93080638327885</v>
      </c>
      <c r="AC37" s="921">
        <f t="shared" si="53"/>
        <v>26.249407122029627</v>
      </c>
      <c r="AD37" s="921">
        <f t="shared" si="54"/>
        <v>0</v>
      </c>
      <c r="AE37" s="921">
        <f t="shared" si="55"/>
        <v>13.289413224358453</v>
      </c>
      <c r="AF37" s="921">
        <f t="shared" si="56"/>
        <v>75.36264080213509</v>
      </c>
      <c r="AG37" s="548"/>
      <c r="AH37" s="549"/>
      <c r="AI37" s="551"/>
      <c r="AJ37" s="132">
        <f t="shared" si="26"/>
        <v>11582.927599535284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543">
        <f t="shared" si="28"/>
        <v>0</v>
      </c>
      <c r="E38" s="920">
        <f t="shared" si="29"/>
        <v>2477.4883710057788</v>
      </c>
      <c r="F38" s="543">
        <f t="shared" si="30"/>
        <v>418.97887782664725</v>
      </c>
      <c r="G38" s="920">
        <f t="shared" si="31"/>
        <v>0</v>
      </c>
      <c r="H38" s="543">
        <f t="shared" si="32"/>
        <v>0</v>
      </c>
      <c r="I38" s="543">
        <f t="shared" si="33"/>
        <v>0</v>
      </c>
      <c r="J38" s="543">
        <f t="shared" si="34"/>
        <v>0</v>
      </c>
      <c r="K38" s="920">
        <f t="shared" si="35"/>
        <v>514.34045968766816</v>
      </c>
      <c r="L38" s="920">
        <f t="shared" si="36"/>
        <v>36.491160253036085</v>
      </c>
      <c r="M38" s="920">
        <f t="shared" si="37"/>
        <v>2984.0502840116701</v>
      </c>
      <c r="N38" s="920">
        <f t="shared" si="38"/>
        <v>0</v>
      </c>
      <c r="O38" s="920">
        <f t="shared" si="39"/>
        <v>228.80828845904864</v>
      </c>
      <c r="P38" s="543">
        <f t="shared" si="40"/>
        <v>0</v>
      </c>
      <c r="Q38" s="543">
        <f t="shared" si="41"/>
        <v>0</v>
      </c>
      <c r="R38" s="920">
        <f t="shared" si="42"/>
        <v>0</v>
      </c>
      <c r="S38" s="920">
        <f t="shared" si="43"/>
        <v>811.29816833738994</v>
      </c>
      <c r="T38" s="543">
        <f t="shared" si="44"/>
        <v>4111.471989954046</v>
      </c>
      <c r="U38" s="921">
        <f t="shared" si="45"/>
        <v>416.92797685727163</v>
      </c>
      <c r="V38" s="920">
        <f t="shared" si="46"/>
        <v>2541.0981803461032</v>
      </c>
      <c r="W38" s="921">
        <f t="shared" si="47"/>
        <v>20.636526852474105</v>
      </c>
      <c r="X38" s="921">
        <f t="shared" si="48"/>
        <v>18.234953696624903</v>
      </c>
      <c r="Y38" s="921">
        <f t="shared" si="49"/>
        <v>56.47097373811426</v>
      </c>
      <c r="Z38" s="921">
        <f t="shared" si="50"/>
        <v>3.7532550382563614</v>
      </c>
      <c r="AA38" s="921">
        <f t="shared" si="51"/>
        <v>0</v>
      </c>
      <c r="AB38" s="921">
        <f t="shared" si="52"/>
        <v>202.93080638327885</v>
      </c>
      <c r="AC38" s="921">
        <f t="shared" si="53"/>
        <v>26.249407122029627</v>
      </c>
      <c r="AD38" s="921">
        <f t="shared" si="54"/>
        <v>0</v>
      </c>
      <c r="AE38" s="921">
        <f t="shared" si="55"/>
        <v>13.289413224358453</v>
      </c>
      <c r="AF38" s="921">
        <f t="shared" si="56"/>
        <v>75.36264080213509</v>
      </c>
      <c r="AG38" s="548"/>
      <c r="AH38" s="549"/>
      <c r="AI38" s="551"/>
      <c r="AJ38" s="132">
        <f t="shared" si="26"/>
        <v>11582.927599535284</v>
      </c>
      <c r="AK38" s="133"/>
      <c r="AL38" s="134"/>
      <c r="AM38" s="135">
        <f t="shared" si="7"/>
        <v>100</v>
      </c>
      <c r="AN38" s="136">
        <f t="shared" si="27"/>
        <v>0</v>
      </c>
    </row>
    <row r="39" spans="2:41" ht="26.25" customHeight="1" x14ac:dyDescent="0.2">
      <c r="C39" s="55" t="s">
        <v>53</v>
      </c>
      <c r="D39" s="543">
        <f t="shared" si="28"/>
        <v>0</v>
      </c>
      <c r="E39" s="920">
        <f t="shared" si="29"/>
        <v>2477.4883710057788</v>
      </c>
      <c r="F39" s="543">
        <f t="shared" si="30"/>
        <v>418.97887782664725</v>
      </c>
      <c r="G39" s="920">
        <f t="shared" si="31"/>
        <v>0</v>
      </c>
      <c r="H39" s="543">
        <f t="shared" si="32"/>
        <v>0</v>
      </c>
      <c r="I39" s="543">
        <f t="shared" si="33"/>
        <v>0</v>
      </c>
      <c r="J39" s="543">
        <f t="shared" si="34"/>
        <v>0</v>
      </c>
      <c r="K39" s="920">
        <f t="shared" si="35"/>
        <v>514.34045968766816</v>
      </c>
      <c r="L39" s="920">
        <f t="shared" si="36"/>
        <v>36.491160253036085</v>
      </c>
      <c r="M39" s="920">
        <f t="shared" si="37"/>
        <v>2984.0502840116701</v>
      </c>
      <c r="N39" s="920">
        <f t="shared" si="38"/>
        <v>0</v>
      </c>
      <c r="O39" s="920">
        <f t="shared" si="39"/>
        <v>228.80828845904864</v>
      </c>
      <c r="P39" s="543">
        <f t="shared" si="40"/>
        <v>0</v>
      </c>
      <c r="Q39" s="543">
        <f t="shared" si="41"/>
        <v>0</v>
      </c>
      <c r="R39" s="920">
        <f t="shared" si="42"/>
        <v>0</v>
      </c>
      <c r="S39" s="920">
        <f t="shared" si="43"/>
        <v>811.29816833738994</v>
      </c>
      <c r="T39" s="543">
        <f t="shared" si="44"/>
        <v>4111.471989954046</v>
      </c>
      <c r="U39" s="921">
        <f t="shared" si="45"/>
        <v>416.92797685727163</v>
      </c>
      <c r="V39" s="920">
        <f t="shared" si="46"/>
        <v>2541.0981803461032</v>
      </c>
      <c r="W39" s="921">
        <f t="shared" si="47"/>
        <v>20.636526852474105</v>
      </c>
      <c r="X39" s="921">
        <f t="shared" si="48"/>
        <v>18.234953696624903</v>
      </c>
      <c r="Y39" s="921">
        <f t="shared" si="49"/>
        <v>56.47097373811426</v>
      </c>
      <c r="Z39" s="921">
        <f t="shared" si="50"/>
        <v>3.7532550382563614</v>
      </c>
      <c r="AA39" s="921">
        <f t="shared" si="51"/>
        <v>0</v>
      </c>
      <c r="AB39" s="921">
        <f t="shared" si="52"/>
        <v>202.93080638327885</v>
      </c>
      <c r="AC39" s="921">
        <f t="shared" si="53"/>
        <v>26.249407122029627</v>
      </c>
      <c r="AD39" s="921">
        <f t="shared" si="54"/>
        <v>0</v>
      </c>
      <c r="AE39" s="921">
        <f t="shared" si="55"/>
        <v>13.289413224358453</v>
      </c>
      <c r="AF39" s="921">
        <f t="shared" si="56"/>
        <v>75.36264080213509</v>
      </c>
      <c r="AG39" s="548"/>
      <c r="AH39" s="549"/>
      <c r="AI39" s="551"/>
      <c r="AJ39" s="132">
        <f t="shared" si="26"/>
        <v>11582.927599535284</v>
      </c>
      <c r="AK39" s="133"/>
      <c r="AL39" s="134"/>
      <c r="AM39" s="135">
        <f t="shared" si="7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543">
        <f t="shared" si="28"/>
        <v>0</v>
      </c>
      <c r="E40" s="920">
        <f t="shared" si="29"/>
        <v>2477.4883710057788</v>
      </c>
      <c r="F40" s="543">
        <f t="shared" si="30"/>
        <v>418.97887782664725</v>
      </c>
      <c r="G40" s="920">
        <f t="shared" si="31"/>
        <v>0</v>
      </c>
      <c r="H40" s="543">
        <f t="shared" si="32"/>
        <v>0</v>
      </c>
      <c r="I40" s="543">
        <f t="shared" si="33"/>
        <v>0</v>
      </c>
      <c r="J40" s="543">
        <f t="shared" si="34"/>
        <v>0</v>
      </c>
      <c r="K40" s="920">
        <f t="shared" si="35"/>
        <v>514.34045968766816</v>
      </c>
      <c r="L40" s="920">
        <f t="shared" si="36"/>
        <v>36.491160253036085</v>
      </c>
      <c r="M40" s="920">
        <f t="shared" si="37"/>
        <v>2984.0502840116701</v>
      </c>
      <c r="N40" s="920">
        <f t="shared" si="38"/>
        <v>0</v>
      </c>
      <c r="O40" s="920">
        <f t="shared" si="39"/>
        <v>228.80828845904864</v>
      </c>
      <c r="P40" s="543">
        <f t="shared" si="40"/>
        <v>0</v>
      </c>
      <c r="Q40" s="543">
        <f t="shared" si="41"/>
        <v>0</v>
      </c>
      <c r="R40" s="920">
        <f t="shared" si="42"/>
        <v>0</v>
      </c>
      <c r="S40" s="920">
        <f t="shared" si="43"/>
        <v>811.29816833738994</v>
      </c>
      <c r="T40" s="543">
        <f t="shared" si="44"/>
        <v>4111.471989954046</v>
      </c>
      <c r="U40" s="921">
        <f t="shared" si="45"/>
        <v>416.92797685727163</v>
      </c>
      <c r="V40" s="920">
        <f t="shared" si="46"/>
        <v>2541.0981803461032</v>
      </c>
      <c r="W40" s="921">
        <f t="shared" si="47"/>
        <v>20.636526852474105</v>
      </c>
      <c r="X40" s="921">
        <f t="shared" si="48"/>
        <v>18.234953696624903</v>
      </c>
      <c r="Y40" s="921">
        <f t="shared" si="49"/>
        <v>56.47097373811426</v>
      </c>
      <c r="Z40" s="921">
        <f t="shared" si="50"/>
        <v>3.7532550382563614</v>
      </c>
      <c r="AA40" s="921">
        <f t="shared" si="51"/>
        <v>0</v>
      </c>
      <c r="AB40" s="921">
        <f t="shared" si="52"/>
        <v>202.93080638327885</v>
      </c>
      <c r="AC40" s="921">
        <f t="shared" si="53"/>
        <v>26.249407122029627</v>
      </c>
      <c r="AD40" s="921">
        <f t="shared" si="54"/>
        <v>0</v>
      </c>
      <c r="AE40" s="921">
        <f t="shared" si="55"/>
        <v>13.289413224358453</v>
      </c>
      <c r="AF40" s="921">
        <f t="shared" si="56"/>
        <v>75.36264080213509</v>
      </c>
      <c r="AG40" s="633"/>
      <c r="AH40" s="634"/>
      <c r="AI40" s="635"/>
      <c r="AJ40" s="132">
        <f t="shared" si="26"/>
        <v>11582.927599535284</v>
      </c>
      <c r="AK40" s="286"/>
      <c r="AL40" s="287"/>
      <c r="AM40" s="142">
        <f t="shared" si="7"/>
        <v>100</v>
      </c>
      <c r="AN40" s="143">
        <f t="shared" si="27"/>
        <v>0</v>
      </c>
    </row>
    <row r="41" spans="2:41" ht="26.25" customHeight="1" thickBot="1" x14ac:dyDescent="0.25">
      <c r="C41" s="374" t="s">
        <v>55</v>
      </c>
      <c r="D41" s="288">
        <f t="shared" ref="D41:AI41" si="57">SUM(D29:D40)</f>
        <v>0</v>
      </c>
      <c r="E41" s="289">
        <f t="shared" si="57"/>
        <v>29729.860452069352</v>
      </c>
      <c r="F41" s="400">
        <f t="shared" si="57"/>
        <v>5027.7465339197688</v>
      </c>
      <c r="G41" s="289">
        <f t="shared" si="57"/>
        <v>0</v>
      </c>
      <c r="H41" s="400">
        <f t="shared" si="57"/>
        <v>0</v>
      </c>
      <c r="I41" s="400">
        <f t="shared" si="57"/>
        <v>0</v>
      </c>
      <c r="J41" s="400">
        <f t="shared" si="57"/>
        <v>0</v>
      </c>
      <c r="K41" s="289">
        <f t="shared" si="57"/>
        <v>6172.0855162520174</v>
      </c>
      <c r="L41" s="289">
        <f t="shared" si="57"/>
        <v>437.89392303643291</v>
      </c>
      <c r="M41" s="289">
        <f t="shared" si="57"/>
        <v>35808.603408140043</v>
      </c>
      <c r="N41" s="289">
        <f t="shared" si="57"/>
        <v>0</v>
      </c>
      <c r="O41" s="375">
        <f t="shared" si="57"/>
        <v>2745.6994615085828</v>
      </c>
      <c r="P41" s="400">
        <f t="shared" si="57"/>
        <v>0</v>
      </c>
      <c r="Q41" s="400">
        <f t="shared" si="57"/>
        <v>0</v>
      </c>
      <c r="R41" s="289">
        <f>SUM(R29:R40)</f>
        <v>0</v>
      </c>
      <c r="S41" s="289">
        <f t="shared" si="57"/>
        <v>9735.5780200486788</v>
      </c>
      <c r="T41" s="290">
        <f t="shared" si="57"/>
        <v>49337.663879448541</v>
      </c>
      <c r="U41" s="291">
        <f>SUM(U29:U40)</f>
        <v>5003.1357222872584</v>
      </c>
      <c r="V41" s="292">
        <f t="shared" si="57"/>
        <v>30493.17816415324</v>
      </c>
      <c r="W41" s="386">
        <f t="shared" si="57"/>
        <v>247.63832222968927</v>
      </c>
      <c r="X41" s="293">
        <f t="shared" si="57"/>
        <v>218.81944435949882</v>
      </c>
      <c r="Y41" s="293">
        <f t="shared" si="57"/>
        <v>677.65168485737115</v>
      </c>
      <c r="Z41" s="293">
        <f t="shared" si="57"/>
        <v>45.039060459076346</v>
      </c>
      <c r="AA41" s="293">
        <f t="shared" si="57"/>
        <v>0</v>
      </c>
      <c r="AB41" s="293">
        <f t="shared" si="57"/>
        <v>2435.1696765993461</v>
      </c>
      <c r="AC41" s="293">
        <f t="shared" si="57"/>
        <v>314.9928854643556</v>
      </c>
      <c r="AD41" s="293">
        <f t="shared" si="57"/>
        <v>0</v>
      </c>
      <c r="AE41" s="293">
        <f t="shared" si="57"/>
        <v>159.4729586923014</v>
      </c>
      <c r="AF41" s="384">
        <f t="shared" si="57"/>
        <v>904.35168962562091</v>
      </c>
      <c r="AG41" s="383">
        <f t="shared" si="57"/>
        <v>0</v>
      </c>
      <c r="AH41" s="294">
        <f t="shared" si="57"/>
        <v>0</v>
      </c>
      <c r="AI41" s="295">
        <f t="shared" si="57"/>
        <v>0</v>
      </c>
      <c r="AJ41" s="144">
        <f>SUM(AJ29:AJ40)</f>
        <v>138995.13119442339</v>
      </c>
      <c r="AK41" s="296">
        <f>SUM(AK29:AK40)</f>
        <v>0</v>
      </c>
      <c r="AL41" s="297">
        <f>SUM(AL29:AL40)</f>
        <v>0</v>
      </c>
      <c r="AM41" s="145">
        <f t="shared" si="7"/>
        <v>100</v>
      </c>
      <c r="AN41" s="298">
        <f t="shared" si="2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CAFASSE.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79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33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468"/>
      <c r="AN50" s="469"/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58">SUM(D51:T51)</f>
        <v>0</v>
      </c>
      <c r="AK51" s="133"/>
      <c r="AL51" s="134"/>
      <c r="AM51" s="135" t="e">
        <f t="shared" ref="AM51:AM56" si="59">(AJ51*100)/(AJ51+AN51)</f>
        <v>#DIV/0!</v>
      </c>
      <c r="AN51" s="136">
        <f t="shared" ref="AN51:AN57" si="60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58"/>
        <v>0</v>
      </c>
      <c r="AK52" s="133"/>
      <c r="AL52" s="134"/>
      <c r="AM52" s="135" t="e">
        <f t="shared" si="59"/>
        <v>#DIV/0!</v>
      </c>
      <c r="AN52" s="136">
        <f t="shared" si="60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58"/>
        <v>0</v>
      </c>
      <c r="AK53" s="133"/>
      <c r="AL53" s="134"/>
      <c r="AM53" s="135" t="e">
        <f t="shared" si="59"/>
        <v>#DIV/0!</v>
      </c>
      <c r="AN53" s="136">
        <f t="shared" si="60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58"/>
        <v>0</v>
      </c>
      <c r="AK54" s="133"/>
      <c r="AL54" s="134"/>
      <c r="AM54" s="135" t="e">
        <f t="shared" si="59"/>
        <v>#DIV/0!</v>
      </c>
      <c r="AN54" s="136">
        <f t="shared" si="60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58"/>
        <v>0</v>
      </c>
      <c r="AK55" s="138"/>
      <c r="AL55" s="139"/>
      <c r="AM55" s="140" t="e">
        <f t="shared" si="59"/>
        <v>#DIV/0!</v>
      </c>
      <c r="AN55" s="141">
        <f t="shared" si="60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58"/>
        <v>0</v>
      </c>
      <c r="AK56" s="133"/>
      <c r="AL56" s="134"/>
      <c r="AM56" s="135" t="e">
        <f t="shared" si="59"/>
        <v>#DIV/0!</v>
      </c>
      <c r="AN56" s="136">
        <f t="shared" si="60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58"/>
        <v>0</v>
      </c>
      <c r="AK57" s="133"/>
      <c r="AL57" s="134"/>
      <c r="AM57" s="135" t="e">
        <f>(AJ57*100)/(AJ57+AN57)</f>
        <v>#DIV/0!</v>
      </c>
      <c r="AN57" s="136">
        <f t="shared" si="60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58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58"/>
        <v>0</v>
      </c>
      <c r="AK59" s="133"/>
      <c r="AL59" s="134"/>
      <c r="AM59" s="135" t="e">
        <f t="shared" ref="AM59:AM62" si="61">(AJ59*100)/(AJ59+AN59)</f>
        <v>#DIV/0!</v>
      </c>
      <c r="AN59" s="136">
        <f t="shared" ref="AN59" si="62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58"/>
        <v>0</v>
      </c>
      <c r="AK60" s="133"/>
      <c r="AL60" s="134"/>
      <c r="AM60" s="135" t="e">
        <f t="shared" si="61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61"/>
        <v>#DIV/0!</v>
      </c>
      <c r="AN61" s="143">
        <f t="shared" ref="AN61:AN62" si="63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64">SUM(D50:D61)</f>
        <v>0</v>
      </c>
      <c r="E62" s="289">
        <f t="shared" si="64"/>
        <v>0</v>
      </c>
      <c r="F62" s="400">
        <f t="shared" si="64"/>
        <v>0</v>
      </c>
      <c r="G62" s="289">
        <f t="shared" si="64"/>
        <v>0</v>
      </c>
      <c r="H62" s="400">
        <f t="shared" si="64"/>
        <v>0</v>
      </c>
      <c r="I62" s="400">
        <f t="shared" si="64"/>
        <v>0</v>
      </c>
      <c r="J62" s="400">
        <f t="shared" si="64"/>
        <v>0</v>
      </c>
      <c r="K62" s="289">
        <f t="shared" si="64"/>
        <v>0</v>
      </c>
      <c r="L62" s="289">
        <f t="shared" si="64"/>
        <v>0</v>
      </c>
      <c r="M62" s="289">
        <f t="shared" si="64"/>
        <v>0</v>
      </c>
      <c r="N62" s="289">
        <f t="shared" si="64"/>
        <v>0</v>
      </c>
      <c r="O62" s="375">
        <f t="shared" si="64"/>
        <v>0</v>
      </c>
      <c r="P62" s="400">
        <f t="shared" si="64"/>
        <v>0</v>
      </c>
      <c r="Q62" s="400">
        <f t="shared" si="64"/>
        <v>0</v>
      </c>
      <c r="R62" s="289">
        <f>SUM(R50:R61)</f>
        <v>0</v>
      </c>
      <c r="S62" s="289">
        <f t="shared" ref="S62:T62" si="65">SUM(S50:S61)</f>
        <v>0</v>
      </c>
      <c r="T62" s="290">
        <f t="shared" si="65"/>
        <v>0</v>
      </c>
      <c r="U62" s="291">
        <f>SUM(U50:U61)</f>
        <v>0</v>
      </c>
      <c r="V62" s="292">
        <f t="shared" ref="V62:AI62" si="66">SUM(V50:V61)</f>
        <v>0</v>
      </c>
      <c r="W62" s="386">
        <f t="shared" si="66"/>
        <v>0</v>
      </c>
      <c r="X62" s="293">
        <f t="shared" si="66"/>
        <v>0</v>
      </c>
      <c r="Y62" s="293">
        <f t="shared" si="66"/>
        <v>0</v>
      </c>
      <c r="Z62" s="293">
        <f t="shared" si="66"/>
        <v>0</v>
      </c>
      <c r="AA62" s="293">
        <f t="shared" si="66"/>
        <v>0</v>
      </c>
      <c r="AB62" s="293">
        <f t="shared" si="66"/>
        <v>0</v>
      </c>
      <c r="AC62" s="293">
        <f t="shared" si="66"/>
        <v>0</v>
      </c>
      <c r="AD62" s="293">
        <f t="shared" si="66"/>
        <v>0</v>
      </c>
      <c r="AE62" s="293">
        <f t="shared" si="66"/>
        <v>0</v>
      </c>
      <c r="AF62" s="384">
        <f t="shared" si="66"/>
        <v>0</v>
      </c>
      <c r="AG62" s="383">
        <f t="shared" si="66"/>
        <v>0</v>
      </c>
      <c r="AH62" s="294">
        <f t="shared" si="66"/>
        <v>0</v>
      </c>
      <c r="AI62" s="295">
        <f t="shared" si="66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61"/>
        <v>#DIV/0!</v>
      </c>
      <c r="AN62" s="298">
        <f t="shared" si="63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CAFASSE.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79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13.5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4" customHeight="1" x14ac:dyDescent="0.2">
      <c r="B73" s="208"/>
      <c r="C73" s="343" t="s">
        <v>43</v>
      </c>
      <c r="D73" s="601">
        <f>D29+D8+D50</f>
        <v>21460</v>
      </c>
      <c r="E73" s="248">
        <f t="shared" ref="E73:T73" si="67">E29+E8+E50</f>
        <v>3737.4883710057788</v>
      </c>
      <c r="F73" s="248">
        <f t="shared" si="67"/>
        <v>11738.978877826647</v>
      </c>
      <c r="G73" s="248">
        <f t="shared" si="67"/>
        <v>0</v>
      </c>
      <c r="H73" s="659">
        <f t="shared" si="67"/>
        <v>0</v>
      </c>
      <c r="I73" s="659">
        <f t="shared" si="67"/>
        <v>0</v>
      </c>
      <c r="J73" s="659">
        <f t="shared" si="67"/>
        <v>0</v>
      </c>
      <c r="K73" s="248">
        <f t="shared" si="67"/>
        <v>514.34045968766816</v>
      </c>
      <c r="L73" s="248">
        <f t="shared" si="67"/>
        <v>4936.4911602530365</v>
      </c>
      <c r="M73" s="248">
        <f t="shared" si="67"/>
        <v>2984.0502840116701</v>
      </c>
      <c r="N73" s="248">
        <f t="shared" si="67"/>
        <v>730</v>
      </c>
      <c r="O73" s="248">
        <f t="shared" si="67"/>
        <v>10548.808288459049</v>
      </c>
      <c r="P73" s="248">
        <f t="shared" si="67"/>
        <v>0</v>
      </c>
      <c r="Q73" s="248">
        <f t="shared" si="67"/>
        <v>0</v>
      </c>
      <c r="R73" s="248">
        <f t="shared" si="67"/>
        <v>0</v>
      </c>
      <c r="S73" s="248">
        <f t="shared" si="67"/>
        <v>811.29816833738994</v>
      </c>
      <c r="T73" s="605">
        <f t="shared" si="67"/>
        <v>4451.471989954046</v>
      </c>
      <c r="U73" s="213">
        <f>SUM(W73:AF73)</f>
        <v>416.92797685727163</v>
      </c>
      <c r="V73" s="49">
        <f>V29+V8+V50</f>
        <v>2541.0981803461032</v>
      </c>
      <c r="W73" s="606">
        <f>W29+W8+W50</f>
        <v>20.636526852474105</v>
      </c>
      <c r="X73" s="602">
        <f t="shared" ref="X73:AF73" si="68">X29+X8+X50</f>
        <v>18.234953696624903</v>
      </c>
      <c r="Y73" s="602">
        <f t="shared" si="68"/>
        <v>56.47097373811426</v>
      </c>
      <c r="Z73" s="602">
        <f t="shared" si="68"/>
        <v>3.7532550382563614</v>
      </c>
      <c r="AA73" s="602">
        <f t="shared" si="68"/>
        <v>0</v>
      </c>
      <c r="AB73" s="602">
        <f t="shared" si="68"/>
        <v>202.93080638327885</v>
      </c>
      <c r="AC73" s="602">
        <f t="shared" si="68"/>
        <v>26.249407122029627</v>
      </c>
      <c r="AD73" s="602">
        <f t="shared" si="68"/>
        <v>0</v>
      </c>
      <c r="AE73" s="602">
        <f t="shared" si="68"/>
        <v>13.289413224358453</v>
      </c>
      <c r="AF73" s="602">
        <f t="shared" si="68"/>
        <v>75.36264080213509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61912.92759953528</v>
      </c>
      <c r="AK73" s="609">
        <f>AK8</f>
        <v>53140</v>
      </c>
      <c r="AL73" s="52">
        <f>AL8</f>
        <v>0</v>
      </c>
      <c r="AM73" s="610">
        <f t="shared" ref="AM73:AM85" si="69">(AJ73*100)/(AJ73+AN73)</f>
        <v>53.812561654263682</v>
      </c>
      <c r="AN73" s="612">
        <f t="shared" ref="AN73:AN85" si="70">AK73+AL73</f>
        <v>53140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71">D30+D9+D51</f>
        <v>19900</v>
      </c>
      <c r="E74" s="57">
        <f t="shared" si="71"/>
        <v>5197.4883710057784</v>
      </c>
      <c r="F74" s="57">
        <f t="shared" si="71"/>
        <v>12358.978877826647</v>
      </c>
      <c r="G74" s="57">
        <f t="shared" si="71"/>
        <v>0</v>
      </c>
      <c r="H74" s="569">
        <f t="shared" si="71"/>
        <v>0</v>
      </c>
      <c r="I74" s="569">
        <f t="shared" si="71"/>
        <v>0</v>
      </c>
      <c r="J74" s="569">
        <f t="shared" si="71"/>
        <v>0</v>
      </c>
      <c r="K74" s="57">
        <f t="shared" si="71"/>
        <v>514.34045968766816</v>
      </c>
      <c r="L74" s="57">
        <f t="shared" si="71"/>
        <v>4916.4911602530365</v>
      </c>
      <c r="M74" s="57">
        <f t="shared" si="71"/>
        <v>2984.0502840116701</v>
      </c>
      <c r="N74" s="57">
        <f t="shared" si="71"/>
        <v>450</v>
      </c>
      <c r="O74" s="57">
        <f t="shared" si="71"/>
        <v>15008.808288459049</v>
      </c>
      <c r="P74" s="57">
        <f t="shared" si="71"/>
        <v>0</v>
      </c>
      <c r="Q74" s="57">
        <f t="shared" si="71"/>
        <v>0</v>
      </c>
      <c r="R74" s="57">
        <f t="shared" si="71"/>
        <v>0</v>
      </c>
      <c r="S74" s="57">
        <f t="shared" si="71"/>
        <v>811.29816833738994</v>
      </c>
      <c r="T74" s="59">
        <f t="shared" si="71"/>
        <v>4551.471989954046</v>
      </c>
      <c r="U74" s="69">
        <f t="shared" ref="U74:U84" si="72">SUM(W74:AF74)</f>
        <v>416.92797685727163</v>
      </c>
      <c r="V74" s="61">
        <f t="shared" ref="V74:AI84" si="73">V30+V9+V51</f>
        <v>2541.0981803461032</v>
      </c>
      <c r="W74" s="607">
        <f t="shared" si="73"/>
        <v>20.636526852474105</v>
      </c>
      <c r="X74" s="170">
        <f t="shared" si="73"/>
        <v>18.234953696624903</v>
      </c>
      <c r="Y74" s="170">
        <f t="shared" si="73"/>
        <v>56.47097373811426</v>
      </c>
      <c r="Z74" s="170">
        <f t="shared" si="73"/>
        <v>3.7532550382563614</v>
      </c>
      <c r="AA74" s="170">
        <f t="shared" si="73"/>
        <v>0</v>
      </c>
      <c r="AB74" s="170">
        <f t="shared" si="73"/>
        <v>202.93080638327885</v>
      </c>
      <c r="AC74" s="170">
        <f t="shared" si="73"/>
        <v>26.249407122029627</v>
      </c>
      <c r="AD74" s="170">
        <f t="shared" si="73"/>
        <v>0</v>
      </c>
      <c r="AE74" s="170">
        <f t="shared" si="73"/>
        <v>13.289413224358453</v>
      </c>
      <c r="AF74" s="170">
        <f t="shared" si="73"/>
        <v>75.36264080213509</v>
      </c>
      <c r="AG74" s="245">
        <f t="shared" si="73"/>
        <v>0</v>
      </c>
      <c r="AH74" s="245">
        <f t="shared" si="73"/>
        <v>0</v>
      </c>
      <c r="AI74" s="395">
        <f t="shared" si="73"/>
        <v>2000</v>
      </c>
      <c r="AJ74" s="64">
        <f t="shared" ref="AJ74:AJ84" si="74">SUM(D74:T74)</f>
        <v>66692.92759953528</v>
      </c>
      <c r="AK74" s="256">
        <f t="shared" ref="AK74:AL84" si="75">AK9</f>
        <v>39990</v>
      </c>
      <c r="AL74" s="66">
        <f t="shared" si="75"/>
        <v>0</v>
      </c>
      <c r="AM74" s="611">
        <f t="shared" si="69"/>
        <v>62.515089433884071</v>
      </c>
      <c r="AN74" s="613">
        <f t="shared" si="70"/>
        <v>39990</v>
      </c>
      <c r="AO74" s="209"/>
    </row>
    <row r="75" spans="2:41" ht="26.25" customHeight="1" x14ac:dyDescent="0.2">
      <c r="B75" s="208"/>
      <c r="C75" s="345" t="s">
        <v>45</v>
      </c>
      <c r="D75" s="242">
        <f t="shared" si="71"/>
        <v>16180</v>
      </c>
      <c r="E75" s="57">
        <f t="shared" si="71"/>
        <v>7337.4883710057784</v>
      </c>
      <c r="F75" s="57">
        <f t="shared" si="71"/>
        <v>13518.978877826647</v>
      </c>
      <c r="G75" s="57">
        <f t="shared" si="71"/>
        <v>0</v>
      </c>
      <c r="H75" s="569">
        <f t="shared" si="71"/>
        <v>0</v>
      </c>
      <c r="I75" s="569">
        <f t="shared" si="71"/>
        <v>0</v>
      </c>
      <c r="J75" s="569">
        <f t="shared" si="71"/>
        <v>0</v>
      </c>
      <c r="K75" s="57">
        <f t="shared" si="71"/>
        <v>514.34045968766816</v>
      </c>
      <c r="L75" s="57">
        <f t="shared" si="71"/>
        <v>6676.4911602530365</v>
      </c>
      <c r="M75" s="57">
        <f t="shared" si="71"/>
        <v>2984.0502840116701</v>
      </c>
      <c r="N75" s="57">
        <f t="shared" si="71"/>
        <v>230</v>
      </c>
      <c r="O75" s="57">
        <f t="shared" si="71"/>
        <v>9808.8082884590494</v>
      </c>
      <c r="P75" s="57">
        <f t="shared" si="71"/>
        <v>0</v>
      </c>
      <c r="Q75" s="57">
        <f t="shared" si="71"/>
        <v>0</v>
      </c>
      <c r="R75" s="57">
        <f t="shared" si="71"/>
        <v>0</v>
      </c>
      <c r="S75" s="57">
        <f t="shared" si="71"/>
        <v>811.29816833738994</v>
      </c>
      <c r="T75" s="59">
        <f t="shared" si="71"/>
        <v>4711.471989954046</v>
      </c>
      <c r="U75" s="69">
        <f t="shared" si="72"/>
        <v>416.92797685727163</v>
      </c>
      <c r="V75" s="61">
        <f t="shared" si="73"/>
        <v>2541.0981803461032</v>
      </c>
      <c r="W75" s="607">
        <f t="shared" si="73"/>
        <v>20.636526852474105</v>
      </c>
      <c r="X75" s="170">
        <f t="shared" si="73"/>
        <v>18.234953696624903</v>
      </c>
      <c r="Y75" s="170">
        <f t="shared" si="73"/>
        <v>56.47097373811426</v>
      </c>
      <c r="Z75" s="170">
        <f t="shared" si="73"/>
        <v>3.7532550382563614</v>
      </c>
      <c r="AA75" s="170">
        <f t="shared" si="73"/>
        <v>0</v>
      </c>
      <c r="AB75" s="170">
        <f t="shared" si="73"/>
        <v>202.93080638327885</v>
      </c>
      <c r="AC75" s="170">
        <f t="shared" si="73"/>
        <v>26.249407122029627</v>
      </c>
      <c r="AD75" s="170">
        <f t="shared" si="73"/>
        <v>0</v>
      </c>
      <c r="AE75" s="170">
        <f t="shared" si="73"/>
        <v>13.289413224358453</v>
      </c>
      <c r="AF75" s="170">
        <f t="shared" si="73"/>
        <v>75.36264080213509</v>
      </c>
      <c r="AG75" s="245">
        <f t="shared" si="73"/>
        <v>0</v>
      </c>
      <c r="AH75" s="245">
        <f t="shared" si="73"/>
        <v>0</v>
      </c>
      <c r="AI75" s="395">
        <f t="shared" si="73"/>
        <v>0</v>
      </c>
      <c r="AJ75" s="64">
        <f t="shared" si="74"/>
        <v>62772.927599535273</v>
      </c>
      <c r="AK75" s="256">
        <f t="shared" si="75"/>
        <v>42400</v>
      </c>
      <c r="AL75" s="66">
        <f t="shared" si="75"/>
        <v>0</v>
      </c>
      <c r="AM75" s="611">
        <f t="shared" si="69"/>
        <v>59.685442853273443</v>
      </c>
      <c r="AN75" s="613">
        <f t="shared" si="70"/>
        <v>42400</v>
      </c>
      <c r="AO75" s="209"/>
    </row>
    <row r="76" spans="2:41" ht="26.25" customHeight="1" x14ac:dyDescent="0.2">
      <c r="B76" s="208"/>
      <c r="C76" s="345" t="s">
        <v>46</v>
      </c>
      <c r="D76" s="242">
        <f t="shared" si="71"/>
        <v>19500</v>
      </c>
      <c r="E76" s="57">
        <f t="shared" si="71"/>
        <v>11917.488371005778</v>
      </c>
      <c r="F76" s="57">
        <f t="shared" si="71"/>
        <v>12678.978877826647</v>
      </c>
      <c r="G76" s="57">
        <f t="shared" si="71"/>
        <v>0</v>
      </c>
      <c r="H76" s="569">
        <f t="shared" si="71"/>
        <v>0</v>
      </c>
      <c r="I76" s="569">
        <f t="shared" si="71"/>
        <v>0</v>
      </c>
      <c r="J76" s="569">
        <f t="shared" si="71"/>
        <v>0</v>
      </c>
      <c r="K76" s="57">
        <f t="shared" si="71"/>
        <v>514.34045968766816</v>
      </c>
      <c r="L76" s="57">
        <f t="shared" si="71"/>
        <v>6076.4911602530365</v>
      </c>
      <c r="M76" s="57">
        <f t="shared" si="71"/>
        <v>2984.0502840116701</v>
      </c>
      <c r="N76" s="57">
        <f t="shared" si="71"/>
        <v>600</v>
      </c>
      <c r="O76" s="57">
        <f t="shared" si="71"/>
        <v>16768.808288459048</v>
      </c>
      <c r="P76" s="57">
        <f t="shared" si="71"/>
        <v>0</v>
      </c>
      <c r="Q76" s="57">
        <f t="shared" si="71"/>
        <v>0</v>
      </c>
      <c r="R76" s="57">
        <f t="shared" si="71"/>
        <v>34130</v>
      </c>
      <c r="S76" s="57">
        <f t="shared" si="71"/>
        <v>811.29816833738994</v>
      </c>
      <c r="T76" s="59">
        <f t="shared" si="71"/>
        <v>4371.471989954046</v>
      </c>
      <c r="U76" s="69">
        <f t="shared" si="72"/>
        <v>416.92797685727163</v>
      </c>
      <c r="V76" s="61">
        <f t="shared" si="73"/>
        <v>2541.0981803461032</v>
      </c>
      <c r="W76" s="607">
        <f t="shared" si="73"/>
        <v>20.636526852474105</v>
      </c>
      <c r="X76" s="170">
        <f t="shared" si="73"/>
        <v>18.234953696624903</v>
      </c>
      <c r="Y76" s="170">
        <f t="shared" si="73"/>
        <v>56.47097373811426</v>
      </c>
      <c r="Z76" s="170">
        <f t="shared" si="73"/>
        <v>3.7532550382563614</v>
      </c>
      <c r="AA76" s="170">
        <f t="shared" si="73"/>
        <v>0</v>
      </c>
      <c r="AB76" s="170">
        <f t="shared" si="73"/>
        <v>202.93080638327885</v>
      </c>
      <c r="AC76" s="170">
        <f t="shared" si="73"/>
        <v>26.249407122029627</v>
      </c>
      <c r="AD76" s="170">
        <f t="shared" si="73"/>
        <v>0</v>
      </c>
      <c r="AE76" s="170">
        <f t="shared" si="73"/>
        <v>13.289413224358453</v>
      </c>
      <c r="AF76" s="170">
        <f t="shared" si="73"/>
        <v>75.36264080213509</v>
      </c>
      <c r="AG76" s="245">
        <f t="shared" si="73"/>
        <v>34130</v>
      </c>
      <c r="AH76" s="245">
        <f t="shared" si="73"/>
        <v>0</v>
      </c>
      <c r="AI76" s="395">
        <f t="shared" si="73"/>
        <v>560</v>
      </c>
      <c r="AJ76" s="64">
        <f t="shared" si="74"/>
        <v>110352.92759953529</v>
      </c>
      <c r="AK76" s="256">
        <f t="shared" si="75"/>
        <v>42170</v>
      </c>
      <c r="AL76" s="66">
        <f t="shared" si="75"/>
        <v>0</v>
      </c>
      <c r="AM76" s="611">
        <f t="shared" si="69"/>
        <v>72.351697765255523</v>
      </c>
      <c r="AN76" s="613">
        <f t="shared" si="70"/>
        <v>42170</v>
      </c>
      <c r="AO76" s="209"/>
    </row>
    <row r="77" spans="2:41" ht="26.25" customHeight="1" x14ac:dyDescent="0.2">
      <c r="B77" s="208"/>
      <c r="C77" s="346" t="s">
        <v>47</v>
      </c>
      <c r="D77" s="242">
        <f t="shared" si="71"/>
        <v>21700</v>
      </c>
      <c r="E77" s="57">
        <f t="shared" si="71"/>
        <v>10577.488371005778</v>
      </c>
      <c r="F77" s="57">
        <f t="shared" si="71"/>
        <v>11878.978877826647</v>
      </c>
      <c r="G77" s="57">
        <f t="shared" si="71"/>
        <v>0</v>
      </c>
      <c r="H77" s="569">
        <f t="shared" si="71"/>
        <v>0</v>
      </c>
      <c r="I77" s="569">
        <f t="shared" si="71"/>
        <v>0</v>
      </c>
      <c r="J77" s="569">
        <f t="shared" si="71"/>
        <v>0</v>
      </c>
      <c r="K77" s="57">
        <f t="shared" si="71"/>
        <v>514.34045968766816</v>
      </c>
      <c r="L77" s="57">
        <f t="shared" si="71"/>
        <v>5346.4911602530365</v>
      </c>
      <c r="M77" s="57">
        <f t="shared" si="71"/>
        <v>2984.0502840116701</v>
      </c>
      <c r="N77" s="57">
        <f t="shared" si="71"/>
        <v>340</v>
      </c>
      <c r="O77" s="57">
        <f t="shared" si="71"/>
        <v>9968.8082884590494</v>
      </c>
      <c r="P77" s="57">
        <f t="shared" si="71"/>
        <v>0</v>
      </c>
      <c r="Q77" s="57">
        <f t="shared" si="71"/>
        <v>0</v>
      </c>
      <c r="R77" s="57">
        <f t="shared" si="71"/>
        <v>0</v>
      </c>
      <c r="S77" s="57">
        <f t="shared" si="71"/>
        <v>811.29816833738994</v>
      </c>
      <c r="T77" s="59">
        <f t="shared" si="71"/>
        <v>4911.471989954046</v>
      </c>
      <c r="U77" s="69">
        <f t="shared" si="72"/>
        <v>416.92797685727163</v>
      </c>
      <c r="V77" s="61">
        <f t="shared" si="73"/>
        <v>2541.0981803461032</v>
      </c>
      <c r="W77" s="607">
        <f t="shared" si="73"/>
        <v>20.636526852474105</v>
      </c>
      <c r="X77" s="170">
        <f t="shared" si="73"/>
        <v>18.234953696624903</v>
      </c>
      <c r="Y77" s="170">
        <f t="shared" si="73"/>
        <v>56.47097373811426</v>
      </c>
      <c r="Z77" s="170">
        <f t="shared" si="73"/>
        <v>3.7532550382563614</v>
      </c>
      <c r="AA77" s="170">
        <f t="shared" si="73"/>
        <v>0</v>
      </c>
      <c r="AB77" s="170">
        <f t="shared" si="73"/>
        <v>202.93080638327885</v>
      </c>
      <c r="AC77" s="170">
        <f t="shared" si="73"/>
        <v>26.249407122029627</v>
      </c>
      <c r="AD77" s="170">
        <f t="shared" si="73"/>
        <v>0</v>
      </c>
      <c r="AE77" s="170">
        <f t="shared" si="73"/>
        <v>13.289413224358453</v>
      </c>
      <c r="AF77" s="170">
        <f t="shared" si="73"/>
        <v>75.36264080213509</v>
      </c>
      <c r="AG77" s="245">
        <f t="shared" si="73"/>
        <v>0</v>
      </c>
      <c r="AH77" s="245">
        <f t="shared" si="73"/>
        <v>0</v>
      </c>
      <c r="AI77" s="395">
        <f t="shared" si="73"/>
        <v>0</v>
      </c>
      <c r="AJ77" s="64">
        <f t="shared" si="74"/>
        <v>69032.92759953528</v>
      </c>
      <c r="AK77" s="256">
        <f t="shared" si="75"/>
        <v>42800</v>
      </c>
      <c r="AL77" s="66">
        <f t="shared" si="75"/>
        <v>0</v>
      </c>
      <c r="AM77" s="611">
        <f t="shared" si="69"/>
        <v>61.72862419084354</v>
      </c>
      <c r="AN77" s="613">
        <f t="shared" si="70"/>
        <v>42800</v>
      </c>
      <c r="AO77" s="209"/>
    </row>
    <row r="78" spans="2:41" ht="26.25" customHeight="1" x14ac:dyDescent="0.2">
      <c r="B78" s="208"/>
      <c r="C78" s="344" t="s">
        <v>48</v>
      </c>
      <c r="D78" s="242">
        <f t="shared" si="71"/>
        <v>21120</v>
      </c>
      <c r="E78" s="57">
        <f t="shared" si="71"/>
        <v>9437.4883710057784</v>
      </c>
      <c r="F78" s="57">
        <f t="shared" si="71"/>
        <v>17238.978877826648</v>
      </c>
      <c r="G78" s="57">
        <f t="shared" si="71"/>
        <v>0</v>
      </c>
      <c r="H78" s="569">
        <f t="shared" si="71"/>
        <v>0</v>
      </c>
      <c r="I78" s="569">
        <f t="shared" si="71"/>
        <v>0</v>
      </c>
      <c r="J78" s="569">
        <f t="shared" si="71"/>
        <v>0</v>
      </c>
      <c r="K78" s="57">
        <f t="shared" si="71"/>
        <v>514.34045968766816</v>
      </c>
      <c r="L78" s="57">
        <f t="shared" si="71"/>
        <v>5486.4911602530365</v>
      </c>
      <c r="M78" s="57">
        <f t="shared" si="71"/>
        <v>2984.0502840116701</v>
      </c>
      <c r="N78" s="57">
        <f t="shared" si="71"/>
        <v>1010</v>
      </c>
      <c r="O78" s="57">
        <f t="shared" si="71"/>
        <v>17498.808288459048</v>
      </c>
      <c r="P78" s="57">
        <f t="shared" si="71"/>
        <v>0</v>
      </c>
      <c r="Q78" s="57">
        <f t="shared" si="71"/>
        <v>0</v>
      </c>
      <c r="R78" s="57">
        <f t="shared" si="71"/>
        <v>0</v>
      </c>
      <c r="S78" s="57">
        <f t="shared" si="71"/>
        <v>811.29816833738994</v>
      </c>
      <c r="T78" s="59">
        <f t="shared" si="71"/>
        <v>5111.471989954046</v>
      </c>
      <c r="U78" s="69">
        <f t="shared" si="72"/>
        <v>416.92797685727163</v>
      </c>
      <c r="V78" s="61">
        <f t="shared" si="73"/>
        <v>2541.0981803461032</v>
      </c>
      <c r="W78" s="607">
        <f t="shared" si="73"/>
        <v>20.636526852474105</v>
      </c>
      <c r="X78" s="170">
        <f t="shared" si="73"/>
        <v>18.234953696624903</v>
      </c>
      <c r="Y78" s="170">
        <f t="shared" si="73"/>
        <v>56.47097373811426</v>
      </c>
      <c r="Z78" s="170">
        <f t="shared" si="73"/>
        <v>3.7532550382563614</v>
      </c>
      <c r="AA78" s="170">
        <f t="shared" si="73"/>
        <v>0</v>
      </c>
      <c r="AB78" s="170">
        <f t="shared" si="73"/>
        <v>202.93080638327885</v>
      </c>
      <c r="AC78" s="170">
        <f t="shared" si="73"/>
        <v>26.249407122029627</v>
      </c>
      <c r="AD78" s="170">
        <f t="shared" si="73"/>
        <v>0</v>
      </c>
      <c r="AE78" s="170">
        <f t="shared" si="73"/>
        <v>13.289413224358453</v>
      </c>
      <c r="AF78" s="170">
        <f t="shared" si="73"/>
        <v>75.36264080213509</v>
      </c>
      <c r="AG78" s="245">
        <f t="shared" si="73"/>
        <v>0</v>
      </c>
      <c r="AH78" s="245">
        <f t="shared" si="73"/>
        <v>0</v>
      </c>
      <c r="AI78" s="395">
        <f t="shared" si="73"/>
        <v>0</v>
      </c>
      <c r="AJ78" s="64">
        <f t="shared" si="74"/>
        <v>81212.927599535295</v>
      </c>
      <c r="AK78" s="256">
        <f t="shared" si="75"/>
        <v>44570</v>
      </c>
      <c r="AL78" s="66">
        <f t="shared" si="75"/>
        <v>0</v>
      </c>
      <c r="AM78" s="611">
        <f t="shared" si="69"/>
        <v>64.565938438083663</v>
      </c>
      <c r="AN78" s="613">
        <f t="shared" si="70"/>
        <v>44570</v>
      </c>
      <c r="AO78" s="209"/>
    </row>
    <row r="79" spans="2:41" ht="26.25" customHeight="1" x14ac:dyDescent="0.2">
      <c r="B79" s="208"/>
      <c r="C79" s="345" t="s">
        <v>49</v>
      </c>
      <c r="D79" s="242">
        <f t="shared" si="71"/>
        <v>18040</v>
      </c>
      <c r="E79" s="57">
        <f t="shared" si="71"/>
        <v>10617.488371005778</v>
      </c>
      <c r="F79" s="57">
        <f t="shared" si="71"/>
        <v>11718.978877826647</v>
      </c>
      <c r="G79" s="57">
        <f t="shared" si="71"/>
        <v>0</v>
      </c>
      <c r="H79" s="569">
        <f t="shared" si="71"/>
        <v>0</v>
      </c>
      <c r="I79" s="569">
        <f t="shared" si="71"/>
        <v>0</v>
      </c>
      <c r="J79" s="569">
        <f t="shared" si="71"/>
        <v>0</v>
      </c>
      <c r="K79" s="57">
        <f t="shared" si="71"/>
        <v>514.34045968766816</v>
      </c>
      <c r="L79" s="57">
        <f t="shared" si="71"/>
        <v>6176.4911602530365</v>
      </c>
      <c r="M79" s="57">
        <f t="shared" si="71"/>
        <v>2984.0502840116701</v>
      </c>
      <c r="N79" s="57">
        <f t="shared" si="71"/>
        <v>450</v>
      </c>
      <c r="O79" s="57">
        <f t="shared" si="71"/>
        <v>10788.808288459049</v>
      </c>
      <c r="P79" s="57">
        <f t="shared" si="71"/>
        <v>0</v>
      </c>
      <c r="Q79" s="57">
        <f t="shared" si="71"/>
        <v>0</v>
      </c>
      <c r="R79" s="57">
        <f t="shared" si="71"/>
        <v>0</v>
      </c>
      <c r="S79" s="57">
        <f t="shared" si="71"/>
        <v>811.29816833738994</v>
      </c>
      <c r="T79" s="59">
        <f t="shared" si="71"/>
        <v>4691.471989954046</v>
      </c>
      <c r="U79" s="69">
        <f t="shared" si="72"/>
        <v>416.92797685727163</v>
      </c>
      <c r="V79" s="61">
        <f t="shared" si="73"/>
        <v>2541.0981803461032</v>
      </c>
      <c r="W79" s="607">
        <f t="shared" si="73"/>
        <v>20.636526852474105</v>
      </c>
      <c r="X79" s="170">
        <f t="shared" si="73"/>
        <v>18.234953696624903</v>
      </c>
      <c r="Y79" s="170">
        <f t="shared" si="73"/>
        <v>56.47097373811426</v>
      </c>
      <c r="Z79" s="170">
        <f t="shared" si="73"/>
        <v>3.7532550382563614</v>
      </c>
      <c r="AA79" s="170">
        <f t="shared" si="73"/>
        <v>0</v>
      </c>
      <c r="AB79" s="170">
        <f t="shared" si="73"/>
        <v>202.93080638327885</v>
      </c>
      <c r="AC79" s="170">
        <f t="shared" si="73"/>
        <v>26.249407122029627</v>
      </c>
      <c r="AD79" s="170">
        <f t="shared" si="73"/>
        <v>0</v>
      </c>
      <c r="AE79" s="170">
        <f t="shared" si="73"/>
        <v>13.289413224358453</v>
      </c>
      <c r="AF79" s="170">
        <f t="shared" si="73"/>
        <v>75.36264080213509</v>
      </c>
      <c r="AG79" s="245">
        <f t="shared" si="73"/>
        <v>0</v>
      </c>
      <c r="AH79" s="245">
        <f t="shared" si="73"/>
        <v>0</v>
      </c>
      <c r="AI79" s="395">
        <f t="shared" si="73"/>
        <v>0</v>
      </c>
      <c r="AJ79" s="64">
        <f t="shared" si="74"/>
        <v>66792.92759953528</v>
      </c>
      <c r="AK79" s="256">
        <f t="shared" si="75"/>
        <v>52220</v>
      </c>
      <c r="AL79" s="66">
        <f t="shared" si="75"/>
        <v>0</v>
      </c>
      <c r="AM79" s="611">
        <f t="shared" si="69"/>
        <v>56.122413713143622</v>
      </c>
      <c r="AN79" s="613">
        <f t="shared" si="70"/>
        <v>52220</v>
      </c>
      <c r="AO79" s="209"/>
    </row>
    <row r="80" spans="2:41" ht="26.25" customHeight="1" x14ac:dyDescent="0.2">
      <c r="B80" s="208"/>
      <c r="C80" s="344" t="s">
        <v>50</v>
      </c>
      <c r="D80" s="242">
        <f t="shared" si="71"/>
        <v>18320</v>
      </c>
      <c r="E80" s="57">
        <f t="shared" si="71"/>
        <v>10297.488371005778</v>
      </c>
      <c r="F80" s="57">
        <f t="shared" si="71"/>
        <v>10278.978877826647</v>
      </c>
      <c r="G80" s="57">
        <f t="shared" si="71"/>
        <v>0</v>
      </c>
      <c r="H80" s="569">
        <f t="shared" si="71"/>
        <v>0</v>
      </c>
      <c r="I80" s="569">
        <f t="shared" si="71"/>
        <v>0</v>
      </c>
      <c r="J80" s="569">
        <f t="shared" si="71"/>
        <v>0</v>
      </c>
      <c r="K80" s="57">
        <f t="shared" si="71"/>
        <v>514.34045968766816</v>
      </c>
      <c r="L80" s="57">
        <f t="shared" si="71"/>
        <v>6576.4911602530365</v>
      </c>
      <c r="M80" s="57">
        <f t="shared" si="71"/>
        <v>2984.0502840116701</v>
      </c>
      <c r="N80" s="57">
        <f t="shared" si="71"/>
        <v>870</v>
      </c>
      <c r="O80" s="57">
        <f t="shared" si="71"/>
        <v>17248.808288459048</v>
      </c>
      <c r="P80" s="57">
        <f t="shared" si="71"/>
        <v>0</v>
      </c>
      <c r="Q80" s="57">
        <f t="shared" si="71"/>
        <v>0</v>
      </c>
      <c r="R80" s="57">
        <f t="shared" si="71"/>
        <v>0</v>
      </c>
      <c r="S80" s="57">
        <f t="shared" si="71"/>
        <v>811.29816833738994</v>
      </c>
      <c r="T80" s="59">
        <f t="shared" si="71"/>
        <v>4831.471989954046</v>
      </c>
      <c r="U80" s="69">
        <f t="shared" si="72"/>
        <v>416.92797685727163</v>
      </c>
      <c r="V80" s="61">
        <f t="shared" si="73"/>
        <v>2541.0981803461032</v>
      </c>
      <c r="W80" s="607">
        <f t="shared" si="73"/>
        <v>20.636526852474105</v>
      </c>
      <c r="X80" s="170">
        <f t="shared" si="73"/>
        <v>18.234953696624903</v>
      </c>
      <c r="Y80" s="170">
        <f t="shared" si="73"/>
        <v>56.47097373811426</v>
      </c>
      <c r="Z80" s="170">
        <f t="shared" si="73"/>
        <v>3.7532550382563614</v>
      </c>
      <c r="AA80" s="170">
        <f t="shared" si="73"/>
        <v>0</v>
      </c>
      <c r="AB80" s="170">
        <f t="shared" si="73"/>
        <v>202.93080638327885</v>
      </c>
      <c r="AC80" s="170">
        <f t="shared" si="73"/>
        <v>26.249407122029627</v>
      </c>
      <c r="AD80" s="170">
        <f t="shared" si="73"/>
        <v>0</v>
      </c>
      <c r="AE80" s="170">
        <f t="shared" si="73"/>
        <v>13.289413224358453</v>
      </c>
      <c r="AF80" s="170">
        <f t="shared" si="73"/>
        <v>75.36264080213509</v>
      </c>
      <c r="AG80" s="245">
        <f t="shared" si="73"/>
        <v>0</v>
      </c>
      <c r="AH80" s="245">
        <f t="shared" si="73"/>
        <v>0</v>
      </c>
      <c r="AI80" s="395">
        <f t="shared" si="73"/>
        <v>0</v>
      </c>
      <c r="AJ80" s="64">
        <f t="shared" si="74"/>
        <v>72732.927599535295</v>
      </c>
      <c r="AK80" s="256">
        <f t="shared" si="75"/>
        <v>45840</v>
      </c>
      <c r="AL80" s="66">
        <f t="shared" si="75"/>
        <v>0</v>
      </c>
      <c r="AM80" s="611">
        <f t="shared" si="69"/>
        <v>61.340247788417045</v>
      </c>
      <c r="AN80" s="613">
        <f t="shared" si="70"/>
        <v>45840</v>
      </c>
      <c r="AO80" s="209"/>
    </row>
    <row r="81" spans="2:41" ht="26.25" customHeight="1" x14ac:dyDescent="0.2">
      <c r="B81" s="208"/>
      <c r="C81" s="345" t="s">
        <v>51</v>
      </c>
      <c r="D81" s="242">
        <f t="shared" si="71"/>
        <v>24980</v>
      </c>
      <c r="E81" s="57">
        <f t="shared" si="71"/>
        <v>9557.4883710057784</v>
      </c>
      <c r="F81" s="57">
        <f t="shared" si="71"/>
        <v>12118.978877826647</v>
      </c>
      <c r="G81" s="57">
        <f t="shared" si="71"/>
        <v>0</v>
      </c>
      <c r="H81" s="569">
        <f t="shared" si="71"/>
        <v>0</v>
      </c>
      <c r="I81" s="569">
        <f t="shared" si="71"/>
        <v>0</v>
      </c>
      <c r="J81" s="569">
        <f t="shared" si="71"/>
        <v>0</v>
      </c>
      <c r="K81" s="57">
        <f t="shared" si="71"/>
        <v>514.34045968766816</v>
      </c>
      <c r="L81" s="57">
        <f t="shared" si="71"/>
        <v>5456.4911602530365</v>
      </c>
      <c r="M81" s="57">
        <f t="shared" si="71"/>
        <v>2984.0502840116701</v>
      </c>
      <c r="N81" s="57">
        <f t="shared" si="71"/>
        <v>930</v>
      </c>
      <c r="O81" s="57">
        <f t="shared" si="71"/>
        <v>9878.8082884590494</v>
      </c>
      <c r="P81" s="57">
        <f t="shared" si="71"/>
        <v>0</v>
      </c>
      <c r="Q81" s="57">
        <f t="shared" si="71"/>
        <v>0</v>
      </c>
      <c r="R81" s="57">
        <f t="shared" si="71"/>
        <v>0</v>
      </c>
      <c r="S81" s="57">
        <f t="shared" si="71"/>
        <v>811.29816833738994</v>
      </c>
      <c r="T81" s="59">
        <f t="shared" si="71"/>
        <v>4991.471989954046</v>
      </c>
      <c r="U81" s="69">
        <f t="shared" si="72"/>
        <v>416.92797685727163</v>
      </c>
      <c r="V81" s="61">
        <f t="shared" si="73"/>
        <v>2541.0981803461032</v>
      </c>
      <c r="W81" s="607">
        <f t="shared" si="73"/>
        <v>20.636526852474105</v>
      </c>
      <c r="X81" s="170">
        <f t="shared" si="73"/>
        <v>18.234953696624903</v>
      </c>
      <c r="Y81" s="170">
        <f t="shared" si="73"/>
        <v>56.47097373811426</v>
      </c>
      <c r="Z81" s="170">
        <f t="shared" si="73"/>
        <v>3.7532550382563614</v>
      </c>
      <c r="AA81" s="170">
        <f t="shared" si="73"/>
        <v>0</v>
      </c>
      <c r="AB81" s="170">
        <f t="shared" si="73"/>
        <v>202.93080638327885</v>
      </c>
      <c r="AC81" s="170">
        <f t="shared" si="73"/>
        <v>26.249407122029627</v>
      </c>
      <c r="AD81" s="170">
        <f t="shared" si="73"/>
        <v>0</v>
      </c>
      <c r="AE81" s="170">
        <f t="shared" si="73"/>
        <v>13.289413224358453</v>
      </c>
      <c r="AF81" s="170">
        <f t="shared" si="73"/>
        <v>75.36264080213509</v>
      </c>
      <c r="AG81" s="245">
        <f t="shared" si="73"/>
        <v>0</v>
      </c>
      <c r="AH81" s="245">
        <f t="shared" si="73"/>
        <v>0</v>
      </c>
      <c r="AI81" s="395">
        <f t="shared" si="73"/>
        <v>0</v>
      </c>
      <c r="AJ81" s="64">
        <f t="shared" si="74"/>
        <v>72222.927599535295</v>
      </c>
      <c r="AK81" s="256">
        <f t="shared" si="75"/>
        <v>39020</v>
      </c>
      <c r="AL81" s="66">
        <f t="shared" si="75"/>
        <v>0</v>
      </c>
      <c r="AM81" s="611">
        <f t="shared" si="69"/>
        <v>64.923612815667212</v>
      </c>
      <c r="AN81" s="613">
        <f>AK81+AL81</f>
        <v>39020</v>
      </c>
      <c r="AO81" s="209"/>
    </row>
    <row r="82" spans="2:41" ht="26.25" customHeight="1" x14ac:dyDescent="0.2">
      <c r="B82" s="208"/>
      <c r="C82" s="345" t="s">
        <v>52</v>
      </c>
      <c r="D82" s="242">
        <f t="shared" si="71"/>
        <v>18440</v>
      </c>
      <c r="E82" s="57">
        <f t="shared" si="71"/>
        <v>8897.4883710057784</v>
      </c>
      <c r="F82" s="57">
        <f t="shared" si="71"/>
        <v>12418.978877826647</v>
      </c>
      <c r="G82" s="57">
        <f t="shared" si="71"/>
        <v>0</v>
      </c>
      <c r="H82" s="569">
        <f t="shared" si="71"/>
        <v>0</v>
      </c>
      <c r="I82" s="569">
        <f t="shared" si="71"/>
        <v>0</v>
      </c>
      <c r="J82" s="569">
        <f t="shared" si="71"/>
        <v>0</v>
      </c>
      <c r="K82" s="57">
        <f t="shared" si="71"/>
        <v>514.34045968766816</v>
      </c>
      <c r="L82" s="57">
        <f t="shared" si="71"/>
        <v>5016.4911602530365</v>
      </c>
      <c r="M82" s="57">
        <f t="shared" si="71"/>
        <v>2984.0502840116701</v>
      </c>
      <c r="N82" s="57">
        <f t="shared" si="71"/>
        <v>1110</v>
      </c>
      <c r="O82" s="57">
        <f t="shared" si="71"/>
        <v>9628.8082884590494</v>
      </c>
      <c r="P82" s="57">
        <f t="shared" si="71"/>
        <v>0</v>
      </c>
      <c r="Q82" s="57">
        <f t="shared" si="71"/>
        <v>0</v>
      </c>
      <c r="R82" s="57">
        <f t="shared" si="71"/>
        <v>0</v>
      </c>
      <c r="S82" s="57">
        <f t="shared" si="71"/>
        <v>811.29816833738994</v>
      </c>
      <c r="T82" s="59">
        <f t="shared" si="71"/>
        <v>5151.471989954046</v>
      </c>
      <c r="U82" s="69">
        <f t="shared" si="72"/>
        <v>416.92797685727163</v>
      </c>
      <c r="V82" s="61">
        <f t="shared" si="73"/>
        <v>2541.0981803461032</v>
      </c>
      <c r="W82" s="607">
        <f t="shared" si="73"/>
        <v>20.636526852474105</v>
      </c>
      <c r="X82" s="170">
        <f t="shared" si="73"/>
        <v>18.234953696624903</v>
      </c>
      <c r="Y82" s="170">
        <f t="shared" si="73"/>
        <v>56.47097373811426</v>
      </c>
      <c r="Z82" s="170">
        <f t="shared" si="73"/>
        <v>3.7532550382563614</v>
      </c>
      <c r="AA82" s="170">
        <f t="shared" si="73"/>
        <v>0</v>
      </c>
      <c r="AB82" s="170">
        <f t="shared" si="73"/>
        <v>202.93080638327885</v>
      </c>
      <c r="AC82" s="170">
        <f t="shared" si="73"/>
        <v>26.249407122029627</v>
      </c>
      <c r="AD82" s="170">
        <f t="shared" si="73"/>
        <v>0</v>
      </c>
      <c r="AE82" s="170">
        <f t="shared" si="73"/>
        <v>13.289413224358453</v>
      </c>
      <c r="AF82" s="170">
        <f t="shared" si="73"/>
        <v>75.36264080213509</v>
      </c>
      <c r="AG82" s="245">
        <f t="shared" si="73"/>
        <v>0</v>
      </c>
      <c r="AH82" s="245">
        <f t="shared" si="73"/>
        <v>0</v>
      </c>
      <c r="AI82" s="395">
        <f t="shared" si="73"/>
        <v>0</v>
      </c>
      <c r="AJ82" s="64">
        <f t="shared" si="74"/>
        <v>64972.927599535273</v>
      </c>
      <c r="AK82" s="256">
        <f t="shared" si="75"/>
        <v>39480</v>
      </c>
      <c r="AL82" s="66">
        <f t="shared" si="75"/>
        <v>0</v>
      </c>
      <c r="AM82" s="611">
        <f t="shared" si="69"/>
        <v>62.203069930827247</v>
      </c>
      <c r="AN82" s="613">
        <f t="shared" si="70"/>
        <v>39480</v>
      </c>
      <c r="AO82" s="209"/>
    </row>
    <row r="83" spans="2:41" ht="26.25" customHeight="1" x14ac:dyDescent="0.2">
      <c r="B83" s="208"/>
      <c r="C83" s="344" t="s">
        <v>53</v>
      </c>
      <c r="D83" s="242">
        <f t="shared" si="71"/>
        <v>20060</v>
      </c>
      <c r="E83" s="57">
        <f t="shared" si="71"/>
        <v>6817.4883710057784</v>
      </c>
      <c r="F83" s="57">
        <f t="shared" si="71"/>
        <v>14858.978877826647</v>
      </c>
      <c r="G83" s="57">
        <f t="shared" si="71"/>
        <v>0</v>
      </c>
      <c r="H83" s="569">
        <f t="shared" si="71"/>
        <v>0</v>
      </c>
      <c r="I83" s="569">
        <f t="shared" si="71"/>
        <v>0</v>
      </c>
      <c r="J83" s="569">
        <f t="shared" si="71"/>
        <v>0</v>
      </c>
      <c r="K83" s="57">
        <f t="shared" si="71"/>
        <v>514.34045968766816</v>
      </c>
      <c r="L83" s="57">
        <f t="shared" si="71"/>
        <v>4916.4911602530365</v>
      </c>
      <c r="M83" s="57">
        <f t="shared" si="71"/>
        <v>2984.0502840116701</v>
      </c>
      <c r="N83" s="57">
        <f t="shared" si="71"/>
        <v>750</v>
      </c>
      <c r="O83" s="57">
        <f t="shared" si="71"/>
        <v>15808.808288459049</v>
      </c>
      <c r="P83" s="57">
        <f t="shared" si="71"/>
        <v>0</v>
      </c>
      <c r="Q83" s="57">
        <f t="shared" si="71"/>
        <v>0</v>
      </c>
      <c r="R83" s="57">
        <f t="shared" si="71"/>
        <v>0</v>
      </c>
      <c r="S83" s="57">
        <f t="shared" si="71"/>
        <v>811.29816833738994</v>
      </c>
      <c r="T83" s="59">
        <f t="shared" si="71"/>
        <v>5801.471989954046</v>
      </c>
      <c r="U83" s="69">
        <f t="shared" si="72"/>
        <v>416.92797685727163</v>
      </c>
      <c r="V83" s="61">
        <f t="shared" si="73"/>
        <v>2541.0981803461032</v>
      </c>
      <c r="W83" s="607">
        <f t="shared" si="73"/>
        <v>20.636526852474105</v>
      </c>
      <c r="X83" s="170">
        <f t="shared" si="73"/>
        <v>18.234953696624903</v>
      </c>
      <c r="Y83" s="170">
        <f t="shared" si="73"/>
        <v>56.47097373811426</v>
      </c>
      <c r="Z83" s="170">
        <f t="shared" si="73"/>
        <v>3.7532550382563614</v>
      </c>
      <c r="AA83" s="170">
        <f t="shared" si="73"/>
        <v>0</v>
      </c>
      <c r="AB83" s="170">
        <f t="shared" si="73"/>
        <v>202.93080638327885</v>
      </c>
      <c r="AC83" s="170">
        <f t="shared" si="73"/>
        <v>26.249407122029627</v>
      </c>
      <c r="AD83" s="170">
        <f t="shared" si="73"/>
        <v>0</v>
      </c>
      <c r="AE83" s="170">
        <f t="shared" si="73"/>
        <v>13.289413224358453</v>
      </c>
      <c r="AF83" s="170">
        <f t="shared" si="73"/>
        <v>75.36264080213509</v>
      </c>
      <c r="AG83" s="245">
        <f t="shared" si="73"/>
        <v>0</v>
      </c>
      <c r="AH83" s="245">
        <f t="shared" si="73"/>
        <v>0</v>
      </c>
      <c r="AI83" s="395">
        <f t="shared" si="73"/>
        <v>0</v>
      </c>
      <c r="AJ83" s="64">
        <f t="shared" si="74"/>
        <v>73322.927599535295</v>
      </c>
      <c r="AK83" s="256">
        <f t="shared" si="75"/>
        <v>36010</v>
      </c>
      <c r="AL83" s="66">
        <f t="shared" si="75"/>
        <v>0</v>
      </c>
      <c r="AM83" s="611">
        <f t="shared" si="69"/>
        <v>67.063902165048162</v>
      </c>
      <c r="AN83" s="613">
        <f t="shared" si="70"/>
        <v>36010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71"/>
        <v>18140</v>
      </c>
      <c r="E84" s="176">
        <f t="shared" si="71"/>
        <v>3197.4883710057788</v>
      </c>
      <c r="F84" s="176">
        <f t="shared" si="71"/>
        <v>12138.978877826647</v>
      </c>
      <c r="G84" s="176">
        <f t="shared" si="71"/>
        <v>0</v>
      </c>
      <c r="H84" s="660">
        <f t="shared" si="71"/>
        <v>0</v>
      </c>
      <c r="I84" s="660">
        <f t="shared" si="71"/>
        <v>0</v>
      </c>
      <c r="J84" s="660">
        <f t="shared" si="71"/>
        <v>0</v>
      </c>
      <c r="K84" s="176">
        <f t="shared" si="71"/>
        <v>514.34045968766816</v>
      </c>
      <c r="L84" s="176">
        <f t="shared" si="71"/>
        <v>4976.4911602530365</v>
      </c>
      <c r="M84" s="176">
        <f t="shared" si="71"/>
        <v>2984.0502840116701</v>
      </c>
      <c r="N84" s="176">
        <f t="shared" si="71"/>
        <v>270</v>
      </c>
      <c r="O84" s="176">
        <f t="shared" si="71"/>
        <v>8908.8082884590494</v>
      </c>
      <c r="P84" s="176">
        <f t="shared" si="71"/>
        <v>0</v>
      </c>
      <c r="Q84" s="176">
        <f t="shared" si="71"/>
        <v>0</v>
      </c>
      <c r="R84" s="176">
        <f t="shared" si="71"/>
        <v>0</v>
      </c>
      <c r="S84" s="176">
        <f t="shared" si="71"/>
        <v>811.29816833738994</v>
      </c>
      <c r="T84" s="178">
        <f t="shared" si="71"/>
        <v>4881.471989954046</v>
      </c>
      <c r="U84" s="60">
        <f t="shared" si="72"/>
        <v>416.92797685727163</v>
      </c>
      <c r="V84" s="646">
        <f t="shared" si="73"/>
        <v>2541.0981803461032</v>
      </c>
      <c r="W84" s="647">
        <f t="shared" si="73"/>
        <v>20.636526852474105</v>
      </c>
      <c r="X84" s="179">
        <f t="shared" si="73"/>
        <v>18.234953696624903</v>
      </c>
      <c r="Y84" s="179">
        <f t="shared" si="73"/>
        <v>56.47097373811426</v>
      </c>
      <c r="Z84" s="179">
        <f t="shared" si="73"/>
        <v>3.7532550382563614</v>
      </c>
      <c r="AA84" s="179">
        <f t="shared" si="73"/>
        <v>0</v>
      </c>
      <c r="AB84" s="179">
        <f t="shared" si="73"/>
        <v>202.93080638327885</v>
      </c>
      <c r="AC84" s="179">
        <f t="shared" si="73"/>
        <v>26.249407122029627</v>
      </c>
      <c r="AD84" s="179">
        <f t="shared" si="73"/>
        <v>0</v>
      </c>
      <c r="AE84" s="179">
        <f t="shared" si="73"/>
        <v>13.289413224358453</v>
      </c>
      <c r="AF84" s="179">
        <f t="shared" si="73"/>
        <v>75.36264080213509</v>
      </c>
      <c r="AG84" s="180">
        <f t="shared" si="73"/>
        <v>0</v>
      </c>
      <c r="AH84" s="180">
        <f t="shared" si="73"/>
        <v>0</v>
      </c>
      <c r="AI84" s="648">
        <f t="shared" si="73"/>
        <v>0</v>
      </c>
      <c r="AJ84" s="649">
        <f t="shared" si="74"/>
        <v>56822.92759953528</v>
      </c>
      <c r="AK84" s="650">
        <f t="shared" si="75"/>
        <v>34130</v>
      </c>
      <c r="AL84" s="406">
        <f t="shared" si="75"/>
        <v>0</v>
      </c>
      <c r="AM84" s="651">
        <f t="shared" si="69"/>
        <v>62.475094644260366</v>
      </c>
      <c r="AN84" s="652">
        <f t="shared" si="70"/>
        <v>34130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76">SUM(D73:D84)</f>
        <v>237840</v>
      </c>
      <c r="E85" s="182">
        <f t="shared" si="76"/>
        <v>97589.860452069333</v>
      </c>
      <c r="F85" s="182">
        <f t="shared" si="76"/>
        <v>152947.7465339198</v>
      </c>
      <c r="G85" s="182">
        <f t="shared" si="76"/>
        <v>0</v>
      </c>
      <c r="H85" s="661">
        <f t="shared" si="76"/>
        <v>0</v>
      </c>
      <c r="I85" s="661">
        <f t="shared" si="76"/>
        <v>0</v>
      </c>
      <c r="J85" s="661">
        <f t="shared" si="76"/>
        <v>0</v>
      </c>
      <c r="K85" s="183">
        <f t="shared" si="76"/>
        <v>6172.0855162520174</v>
      </c>
      <c r="L85" s="183">
        <f t="shared" si="76"/>
        <v>66557.893923036419</v>
      </c>
      <c r="M85" s="183">
        <f t="shared" si="76"/>
        <v>35808.603408140043</v>
      </c>
      <c r="N85" s="183">
        <f t="shared" si="76"/>
        <v>7740</v>
      </c>
      <c r="O85" s="183">
        <f t="shared" si="76"/>
        <v>151865.69946150863</v>
      </c>
      <c r="P85" s="183">
        <f t="shared" si="76"/>
        <v>0</v>
      </c>
      <c r="Q85" s="183">
        <f t="shared" si="76"/>
        <v>0</v>
      </c>
      <c r="R85" s="182">
        <f t="shared" si="76"/>
        <v>34130</v>
      </c>
      <c r="S85" s="182">
        <f t="shared" si="76"/>
        <v>9735.5780200486788</v>
      </c>
      <c r="T85" s="184">
        <f t="shared" si="76"/>
        <v>58457.663879448541</v>
      </c>
      <c r="U85" s="185">
        <f t="shared" si="76"/>
        <v>5003.1357222872584</v>
      </c>
      <c r="V85" s="220">
        <f t="shared" si="76"/>
        <v>30493.17816415324</v>
      </c>
      <c r="W85" s="653">
        <f t="shared" si="76"/>
        <v>247.63832222968927</v>
      </c>
      <c r="X85" s="187">
        <f t="shared" si="76"/>
        <v>218.81944435949882</v>
      </c>
      <c r="Y85" s="187">
        <f t="shared" si="76"/>
        <v>677.65168485737115</v>
      </c>
      <c r="Z85" s="187">
        <f t="shared" si="76"/>
        <v>45.039060459076346</v>
      </c>
      <c r="AA85" s="187">
        <f t="shared" si="76"/>
        <v>0</v>
      </c>
      <c r="AB85" s="187">
        <f t="shared" si="76"/>
        <v>2435.1696765993461</v>
      </c>
      <c r="AC85" s="187">
        <f t="shared" si="76"/>
        <v>314.9928854643556</v>
      </c>
      <c r="AD85" s="187">
        <f t="shared" si="76"/>
        <v>0</v>
      </c>
      <c r="AE85" s="187">
        <f t="shared" si="76"/>
        <v>159.4729586923014</v>
      </c>
      <c r="AF85" s="188">
        <f t="shared" si="76"/>
        <v>904.35168962562091</v>
      </c>
      <c r="AG85" s="189">
        <f t="shared" si="76"/>
        <v>34130</v>
      </c>
      <c r="AH85" s="190">
        <f t="shared" si="76"/>
        <v>0</v>
      </c>
      <c r="AI85" s="409">
        <f t="shared" si="76"/>
        <v>2560</v>
      </c>
      <c r="AJ85" s="106">
        <f>SUM(D85:T85)</f>
        <v>858845.13119442353</v>
      </c>
      <c r="AK85" s="654">
        <f>SUM(AK73:AK84)</f>
        <v>511770</v>
      </c>
      <c r="AL85" s="547">
        <f>SUM(AL73:AL84)</f>
        <v>0</v>
      </c>
      <c r="AM85" s="109">
        <f t="shared" si="69"/>
        <v>62.661290660492156</v>
      </c>
      <c r="AN85" s="413">
        <f t="shared" si="70"/>
        <v>511770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CAFASSE.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79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21460</v>
      </c>
      <c r="E96" s="46">
        <f t="shared" ref="E96:N107" si="77">E73</f>
        <v>3737.4883710057788</v>
      </c>
      <c r="F96" s="46">
        <f t="shared" si="77"/>
        <v>11738.978877826647</v>
      </c>
      <c r="G96" s="46">
        <f t="shared" si="77"/>
        <v>0</v>
      </c>
      <c r="H96" s="46">
        <f t="shared" si="77"/>
        <v>0</v>
      </c>
      <c r="I96" s="46">
        <f t="shared" si="77"/>
        <v>0</v>
      </c>
      <c r="J96" s="46">
        <f t="shared" si="77"/>
        <v>0</v>
      </c>
      <c r="K96" s="46">
        <f t="shared" si="77"/>
        <v>514.34045968766816</v>
      </c>
      <c r="L96" s="46">
        <f t="shared" si="77"/>
        <v>4936.4911602530365</v>
      </c>
      <c r="M96" s="46">
        <f t="shared" si="77"/>
        <v>2984.0502840116701</v>
      </c>
      <c r="N96" s="46">
        <f t="shared" si="77"/>
        <v>730</v>
      </c>
      <c r="O96" s="46">
        <f>O73*0.97</f>
        <v>10232.344039805277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486.77890100243394</v>
      </c>
      <c r="T96" s="48">
        <f>T73*0.6</f>
        <v>2670.8831939724273</v>
      </c>
      <c r="U96" s="213">
        <f>W96+X96+AF96</f>
        <v>114.23412135123409</v>
      </c>
      <c r="V96" s="48">
        <f t="shared" ref="V96:AI107" si="78">V73</f>
        <v>2541.0981803461032</v>
      </c>
      <c r="W96" s="164">
        <f t="shared" si="78"/>
        <v>20.636526852474105</v>
      </c>
      <c r="X96" s="165">
        <f t="shared" si="78"/>
        <v>18.234953696624903</v>
      </c>
      <c r="Y96" s="165">
        <f t="shared" si="78"/>
        <v>56.47097373811426</v>
      </c>
      <c r="Z96" s="165">
        <f t="shared" si="78"/>
        <v>3.7532550382563614</v>
      </c>
      <c r="AA96" s="165">
        <f t="shared" si="78"/>
        <v>0</v>
      </c>
      <c r="AB96" s="165">
        <f t="shared" si="78"/>
        <v>202.93080638327885</v>
      </c>
      <c r="AC96" s="165">
        <f t="shared" si="78"/>
        <v>26.249407122029627</v>
      </c>
      <c r="AD96" s="165">
        <f t="shared" si="78"/>
        <v>0</v>
      </c>
      <c r="AE96" s="165">
        <f t="shared" si="78"/>
        <v>13.289413224358453</v>
      </c>
      <c r="AF96" s="166">
        <f t="shared" si="78"/>
        <v>75.36264080213509</v>
      </c>
      <c r="AG96" s="167">
        <f t="shared" si="78"/>
        <v>0</v>
      </c>
      <c r="AH96" s="168">
        <f t="shared" si="78"/>
        <v>0</v>
      </c>
      <c r="AI96" s="389">
        <f t="shared" si="78"/>
        <v>0</v>
      </c>
      <c r="AJ96" s="50">
        <f>SUM(D96:T96)</f>
        <v>59491.35528756494</v>
      </c>
      <c r="AK96" s="51">
        <f>AK73</f>
        <v>53140</v>
      </c>
      <c r="AL96" s="52">
        <f>AL73</f>
        <v>0</v>
      </c>
      <c r="AM96" s="447">
        <f>(AJ96*100)/(AJ73+AN73)</f>
        <v>51.70781528883515</v>
      </c>
      <c r="AN96" s="54">
        <f t="shared" ref="AN96:AN108" si="79">AK96+AL96</f>
        <v>53140</v>
      </c>
    </row>
    <row r="97" spans="3:40" x14ac:dyDescent="0.2">
      <c r="C97" s="55" t="s">
        <v>44</v>
      </c>
      <c r="D97" s="56">
        <f t="shared" ref="D97:D107" si="80">D74</f>
        <v>19900</v>
      </c>
      <c r="E97" s="57">
        <f t="shared" si="77"/>
        <v>5197.4883710057784</v>
      </c>
      <c r="F97" s="57">
        <f t="shared" si="77"/>
        <v>12358.978877826647</v>
      </c>
      <c r="G97" s="57">
        <f t="shared" si="77"/>
        <v>0</v>
      </c>
      <c r="H97" s="57">
        <f t="shared" si="77"/>
        <v>0</v>
      </c>
      <c r="I97" s="57">
        <f t="shared" si="77"/>
        <v>0</v>
      </c>
      <c r="J97" s="57">
        <f t="shared" si="77"/>
        <v>0</v>
      </c>
      <c r="K97" s="57">
        <f t="shared" si="77"/>
        <v>514.34045968766816</v>
      </c>
      <c r="L97" s="57">
        <f t="shared" si="77"/>
        <v>4916.4911602530365</v>
      </c>
      <c r="M97" s="57">
        <f t="shared" si="77"/>
        <v>2984.0502840116701</v>
      </c>
      <c r="N97" s="57">
        <f t="shared" si="77"/>
        <v>450</v>
      </c>
      <c r="O97" s="57">
        <f t="shared" ref="O97:P107" si="81">O74*0.97</f>
        <v>14558.544039805278</v>
      </c>
      <c r="P97" s="57">
        <f t="shared" si="81"/>
        <v>0</v>
      </c>
      <c r="Q97" s="57">
        <f t="shared" ref="Q97:Q107" si="82">Q74*0.93</f>
        <v>0</v>
      </c>
      <c r="R97" s="57">
        <f t="shared" ref="R97:R107" si="83">(AG97+AH97)*0.8</f>
        <v>0</v>
      </c>
      <c r="S97" s="57">
        <f t="shared" ref="S97:T107" si="84">S74*0.6</f>
        <v>486.77890100243394</v>
      </c>
      <c r="T97" s="59">
        <f t="shared" si="84"/>
        <v>2730.8831939724273</v>
      </c>
      <c r="U97" s="69">
        <f t="shared" ref="U97:U107" si="85">W97+X97+AF97</f>
        <v>114.23412135123409</v>
      </c>
      <c r="V97" s="59">
        <f t="shared" si="78"/>
        <v>2541.0981803461032</v>
      </c>
      <c r="W97" s="169">
        <f t="shared" si="78"/>
        <v>20.636526852474105</v>
      </c>
      <c r="X97" s="170">
        <f t="shared" si="78"/>
        <v>18.234953696624903</v>
      </c>
      <c r="Y97" s="170">
        <f t="shared" si="78"/>
        <v>56.47097373811426</v>
      </c>
      <c r="Z97" s="170">
        <f t="shared" si="78"/>
        <v>3.7532550382563614</v>
      </c>
      <c r="AA97" s="170">
        <f t="shared" si="78"/>
        <v>0</v>
      </c>
      <c r="AB97" s="170">
        <f t="shared" si="78"/>
        <v>202.93080638327885</v>
      </c>
      <c r="AC97" s="170">
        <f t="shared" si="78"/>
        <v>26.249407122029627</v>
      </c>
      <c r="AD97" s="170">
        <f t="shared" si="78"/>
        <v>0</v>
      </c>
      <c r="AE97" s="170">
        <f t="shared" si="78"/>
        <v>13.289413224358453</v>
      </c>
      <c r="AF97" s="171">
        <f t="shared" si="78"/>
        <v>75.36264080213509</v>
      </c>
      <c r="AG97" s="279">
        <f t="shared" si="78"/>
        <v>0</v>
      </c>
      <c r="AH97" s="245">
        <f t="shared" si="78"/>
        <v>0</v>
      </c>
      <c r="AI97" s="390">
        <f t="shared" si="78"/>
        <v>2000</v>
      </c>
      <c r="AJ97" s="174">
        <f>SUM(D97:T97)</f>
        <v>64097.55528756493</v>
      </c>
      <c r="AK97" s="65">
        <f t="shared" ref="AK97:AL107" si="86">AK74</f>
        <v>39990</v>
      </c>
      <c r="AL97" s="66">
        <f t="shared" si="86"/>
        <v>0</v>
      </c>
      <c r="AM97" s="447">
        <f t="shared" ref="AM97:AM107" si="87">(AJ97*100)/(AJ74+AN74)</f>
        <v>60.082298761216357</v>
      </c>
      <c r="AN97" s="68">
        <f t="shared" si="79"/>
        <v>39990</v>
      </c>
    </row>
    <row r="98" spans="3:40" x14ac:dyDescent="0.2">
      <c r="C98" s="44" t="s">
        <v>45</v>
      </c>
      <c r="D98" s="56">
        <f t="shared" si="80"/>
        <v>16180</v>
      </c>
      <c r="E98" s="57">
        <f t="shared" si="77"/>
        <v>7337.4883710057784</v>
      </c>
      <c r="F98" s="57">
        <f t="shared" si="77"/>
        <v>13518.978877826647</v>
      </c>
      <c r="G98" s="57">
        <f t="shared" si="77"/>
        <v>0</v>
      </c>
      <c r="H98" s="57">
        <f t="shared" si="77"/>
        <v>0</v>
      </c>
      <c r="I98" s="57">
        <f t="shared" si="77"/>
        <v>0</v>
      </c>
      <c r="J98" s="57">
        <f t="shared" si="77"/>
        <v>0</v>
      </c>
      <c r="K98" s="57">
        <f t="shared" si="77"/>
        <v>514.34045968766816</v>
      </c>
      <c r="L98" s="57">
        <f t="shared" si="77"/>
        <v>6676.4911602530365</v>
      </c>
      <c r="M98" s="57">
        <f t="shared" si="77"/>
        <v>2984.0502840116701</v>
      </c>
      <c r="N98" s="57">
        <f t="shared" si="77"/>
        <v>230</v>
      </c>
      <c r="O98" s="57">
        <f t="shared" si="81"/>
        <v>9514.5440398052779</v>
      </c>
      <c r="P98" s="57">
        <f t="shared" si="81"/>
        <v>0</v>
      </c>
      <c r="Q98" s="57">
        <f t="shared" si="82"/>
        <v>0</v>
      </c>
      <c r="R98" s="57">
        <f t="shared" si="83"/>
        <v>0</v>
      </c>
      <c r="S98" s="57">
        <f t="shared" si="84"/>
        <v>486.77890100243394</v>
      </c>
      <c r="T98" s="59">
        <f t="shared" si="84"/>
        <v>2826.8831939724273</v>
      </c>
      <c r="U98" s="69">
        <f t="shared" si="85"/>
        <v>114.23412135123409</v>
      </c>
      <c r="V98" s="59">
        <f t="shared" si="78"/>
        <v>2541.0981803461032</v>
      </c>
      <c r="W98" s="169">
        <f t="shared" si="78"/>
        <v>20.636526852474105</v>
      </c>
      <c r="X98" s="170">
        <f t="shared" si="78"/>
        <v>18.234953696624903</v>
      </c>
      <c r="Y98" s="170">
        <f t="shared" si="78"/>
        <v>56.47097373811426</v>
      </c>
      <c r="Z98" s="170">
        <f t="shared" si="78"/>
        <v>3.7532550382563614</v>
      </c>
      <c r="AA98" s="170">
        <f t="shared" si="78"/>
        <v>0</v>
      </c>
      <c r="AB98" s="170">
        <f t="shared" si="78"/>
        <v>202.93080638327885</v>
      </c>
      <c r="AC98" s="170">
        <f t="shared" si="78"/>
        <v>26.249407122029627</v>
      </c>
      <c r="AD98" s="170">
        <f t="shared" si="78"/>
        <v>0</v>
      </c>
      <c r="AE98" s="170">
        <f t="shared" si="78"/>
        <v>13.289413224358453</v>
      </c>
      <c r="AF98" s="171">
        <f t="shared" si="78"/>
        <v>75.36264080213509</v>
      </c>
      <c r="AG98" s="279">
        <f t="shared" si="78"/>
        <v>0</v>
      </c>
      <c r="AH98" s="245">
        <f t="shared" si="78"/>
        <v>0</v>
      </c>
      <c r="AI98" s="390">
        <f t="shared" si="78"/>
        <v>0</v>
      </c>
      <c r="AJ98" s="71">
        <f t="shared" ref="AJ98:AJ107" si="88">SUM(D98:T98)</f>
        <v>60269.55528756493</v>
      </c>
      <c r="AK98" s="65">
        <f t="shared" si="86"/>
        <v>42400</v>
      </c>
      <c r="AL98" s="66">
        <f t="shared" si="86"/>
        <v>0</v>
      </c>
      <c r="AM98" s="447">
        <f t="shared" si="87"/>
        <v>57.305198840762557</v>
      </c>
      <c r="AN98" s="68">
        <f t="shared" si="79"/>
        <v>42400</v>
      </c>
    </row>
    <row r="99" spans="3:40" x14ac:dyDescent="0.2">
      <c r="C99" s="44" t="s">
        <v>46</v>
      </c>
      <c r="D99" s="56">
        <f t="shared" si="80"/>
        <v>19500</v>
      </c>
      <c r="E99" s="57">
        <f t="shared" si="77"/>
        <v>11917.488371005778</v>
      </c>
      <c r="F99" s="57">
        <f t="shared" si="77"/>
        <v>12678.978877826647</v>
      </c>
      <c r="G99" s="57">
        <f t="shared" si="77"/>
        <v>0</v>
      </c>
      <c r="H99" s="57">
        <f t="shared" si="77"/>
        <v>0</v>
      </c>
      <c r="I99" s="57">
        <f t="shared" si="77"/>
        <v>0</v>
      </c>
      <c r="J99" s="57">
        <f t="shared" si="77"/>
        <v>0</v>
      </c>
      <c r="K99" s="57">
        <f t="shared" si="77"/>
        <v>514.34045968766816</v>
      </c>
      <c r="L99" s="57">
        <f t="shared" si="77"/>
        <v>6076.4911602530365</v>
      </c>
      <c r="M99" s="57">
        <f t="shared" si="77"/>
        <v>2984.0502840116701</v>
      </c>
      <c r="N99" s="57">
        <f t="shared" si="77"/>
        <v>600</v>
      </c>
      <c r="O99" s="57">
        <f t="shared" si="81"/>
        <v>16265.744039805275</v>
      </c>
      <c r="P99" s="57">
        <f t="shared" si="81"/>
        <v>0</v>
      </c>
      <c r="Q99" s="57">
        <f t="shared" si="82"/>
        <v>0</v>
      </c>
      <c r="R99" s="57">
        <f t="shared" si="83"/>
        <v>27304</v>
      </c>
      <c r="S99" s="57">
        <f t="shared" si="84"/>
        <v>486.77890100243394</v>
      </c>
      <c r="T99" s="59">
        <f t="shared" si="84"/>
        <v>2622.8831939724273</v>
      </c>
      <c r="U99" s="69">
        <f>W99+X99+AF99</f>
        <v>114.23412135123409</v>
      </c>
      <c r="V99" s="59">
        <f t="shared" si="78"/>
        <v>2541.0981803461032</v>
      </c>
      <c r="W99" s="169">
        <f t="shared" si="78"/>
        <v>20.636526852474105</v>
      </c>
      <c r="X99" s="170">
        <f t="shared" si="78"/>
        <v>18.234953696624903</v>
      </c>
      <c r="Y99" s="170">
        <f t="shared" si="78"/>
        <v>56.47097373811426</v>
      </c>
      <c r="Z99" s="170">
        <f t="shared" si="78"/>
        <v>3.7532550382563614</v>
      </c>
      <c r="AA99" s="170">
        <f t="shared" si="78"/>
        <v>0</v>
      </c>
      <c r="AB99" s="170">
        <f t="shared" si="78"/>
        <v>202.93080638327885</v>
      </c>
      <c r="AC99" s="170">
        <f t="shared" si="78"/>
        <v>26.249407122029627</v>
      </c>
      <c r="AD99" s="170">
        <f t="shared" si="78"/>
        <v>0</v>
      </c>
      <c r="AE99" s="170">
        <f t="shared" si="78"/>
        <v>13.289413224358453</v>
      </c>
      <c r="AF99" s="171">
        <f t="shared" si="78"/>
        <v>75.36264080213509</v>
      </c>
      <c r="AG99" s="279">
        <f t="shared" si="78"/>
        <v>34130</v>
      </c>
      <c r="AH99" s="245">
        <f t="shared" si="78"/>
        <v>0</v>
      </c>
      <c r="AI99" s="390">
        <f t="shared" si="78"/>
        <v>560</v>
      </c>
      <c r="AJ99" s="174">
        <f t="shared" si="88"/>
        <v>100950.75528756493</v>
      </c>
      <c r="AK99" s="65">
        <f t="shared" si="86"/>
        <v>42170</v>
      </c>
      <c r="AL99" s="66">
        <f t="shared" si="86"/>
        <v>0</v>
      </c>
      <c r="AM99" s="447">
        <f t="shared" si="87"/>
        <v>66.187265663180526</v>
      </c>
      <c r="AN99" s="68">
        <f t="shared" si="79"/>
        <v>42170</v>
      </c>
    </row>
    <row r="100" spans="3:40" x14ac:dyDescent="0.2">
      <c r="C100" s="72" t="s">
        <v>47</v>
      </c>
      <c r="D100" s="56">
        <f t="shared" si="80"/>
        <v>21700</v>
      </c>
      <c r="E100" s="57">
        <f t="shared" si="77"/>
        <v>10577.488371005778</v>
      </c>
      <c r="F100" s="57">
        <f t="shared" si="77"/>
        <v>11878.978877826647</v>
      </c>
      <c r="G100" s="57">
        <f t="shared" si="77"/>
        <v>0</v>
      </c>
      <c r="H100" s="57">
        <f t="shared" si="77"/>
        <v>0</v>
      </c>
      <c r="I100" s="57">
        <f t="shared" si="77"/>
        <v>0</v>
      </c>
      <c r="J100" s="57">
        <f t="shared" si="77"/>
        <v>0</v>
      </c>
      <c r="K100" s="57">
        <f t="shared" si="77"/>
        <v>514.34045968766816</v>
      </c>
      <c r="L100" s="57">
        <f t="shared" si="77"/>
        <v>5346.4911602530365</v>
      </c>
      <c r="M100" s="57">
        <f t="shared" si="77"/>
        <v>2984.0502840116701</v>
      </c>
      <c r="N100" s="57">
        <f t="shared" si="77"/>
        <v>340</v>
      </c>
      <c r="O100" s="57">
        <f t="shared" si="81"/>
        <v>9669.7440398052786</v>
      </c>
      <c r="P100" s="57">
        <f t="shared" si="81"/>
        <v>0</v>
      </c>
      <c r="Q100" s="57">
        <f t="shared" si="82"/>
        <v>0</v>
      </c>
      <c r="R100" s="57">
        <f t="shared" si="83"/>
        <v>0</v>
      </c>
      <c r="S100" s="57">
        <f t="shared" si="84"/>
        <v>486.77890100243394</v>
      </c>
      <c r="T100" s="59">
        <f t="shared" si="84"/>
        <v>2946.8831939724273</v>
      </c>
      <c r="U100" s="69">
        <f t="shared" si="85"/>
        <v>114.23412135123409</v>
      </c>
      <c r="V100" s="59">
        <f t="shared" si="78"/>
        <v>2541.0981803461032</v>
      </c>
      <c r="W100" s="169">
        <f t="shared" si="78"/>
        <v>20.636526852474105</v>
      </c>
      <c r="X100" s="170">
        <f t="shared" si="78"/>
        <v>18.234953696624903</v>
      </c>
      <c r="Y100" s="170">
        <f t="shared" si="78"/>
        <v>56.47097373811426</v>
      </c>
      <c r="Z100" s="170">
        <f t="shared" si="78"/>
        <v>3.7532550382563614</v>
      </c>
      <c r="AA100" s="170">
        <f t="shared" si="78"/>
        <v>0</v>
      </c>
      <c r="AB100" s="170">
        <f t="shared" si="78"/>
        <v>202.93080638327885</v>
      </c>
      <c r="AC100" s="170">
        <f t="shared" si="78"/>
        <v>26.249407122029627</v>
      </c>
      <c r="AD100" s="170">
        <f t="shared" si="78"/>
        <v>0</v>
      </c>
      <c r="AE100" s="170">
        <f t="shared" si="78"/>
        <v>13.289413224358453</v>
      </c>
      <c r="AF100" s="171">
        <f t="shared" si="78"/>
        <v>75.36264080213509</v>
      </c>
      <c r="AG100" s="279">
        <f t="shared" si="78"/>
        <v>0</v>
      </c>
      <c r="AH100" s="245">
        <f t="shared" si="78"/>
        <v>0</v>
      </c>
      <c r="AI100" s="390">
        <f t="shared" si="78"/>
        <v>0</v>
      </c>
      <c r="AJ100" s="71">
        <f t="shared" si="88"/>
        <v>66444.755287564942</v>
      </c>
      <c r="AK100" s="65">
        <f t="shared" si="86"/>
        <v>42800</v>
      </c>
      <c r="AL100" s="66">
        <f t="shared" si="86"/>
        <v>0</v>
      </c>
      <c r="AM100" s="447">
        <f t="shared" si="87"/>
        <v>59.414303742005451</v>
      </c>
      <c r="AN100" s="68">
        <f t="shared" si="79"/>
        <v>42800</v>
      </c>
    </row>
    <row r="101" spans="3:40" x14ac:dyDescent="0.2">
      <c r="C101" s="55" t="s">
        <v>48</v>
      </c>
      <c r="D101" s="56">
        <f t="shared" si="80"/>
        <v>21120</v>
      </c>
      <c r="E101" s="57">
        <f t="shared" si="77"/>
        <v>9437.4883710057784</v>
      </c>
      <c r="F101" s="57">
        <f t="shared" si="77"/>
        <v>17238.978877826648</v>
      </c>
      <c r="G101" s="57">
        <f t="shared" si="77"/>
        <v>0</v>
      </c>
      <c r="H101" s="57">
        <f t="shared" si="77"/>
        <v>0</v>
      </c>
      <c r="I101" s="57">
        <f t="shared" si="77"/>
        <v>0</v>
      </c>
      <c r="J101" s="57">
        <f t="shared" si="77"/>
        <v>0</v>
      </c>
      <c r="K101" s="57">
        <f t="shared" si="77"/>
        <v>514.34045968766816</v>
      </c>
      <c r="L101" s="57">
        <f t="shared" si="77"/>
        <v>5486.4911602530365</v>
      </c>
      <c r="M101" s="57">
        <f t="shared" si="77"/>
        <v>2984.0502840116701</v>
      </c>
      <c r="N101" s="57">
        <f t="shared" si="77"/>
        <v>1010</v>
      </c>
      <c r="O101" s="57">
        <f t="shared" si="81"/>
        <v>16973.844039805277</v>
      </c>
      <c r="P101" s="57">
        <f t="shared" si="81"/>
        <v>0</v>
      </c>
      <c r="Q101" s="57">
        <f t="shared" si="82"/>
        <v>0</v>
      </c>
      <c r="R101" s="57">
        <f t="shared" si="83"/>
        <v>0</v>
      </c>
      <c r="S101" s="57">
        <f t="shared" si="84"/>
        <v>486.77890100243394</v>
      </c>
      <c r="T101" s="59">
        <f t="shared" si="84"/>
        <v>3066.8831939724273</v>
      </c>
      <c r="U101" s="69">
        <f t="shared" si="85"/>
        <v>114.23412135123409</v>
      </c>
      <c r="V101" s="59">
        <f t="shared" si="78"/>
        <v>2541.0981803461032</v>
      </c>
      <c r="W101" s="169">
        <f t="shared" si="78"/>
        <v>20.636526852474105</v>
      </c>
      <c r="X101" s="170">
        <f t="shared" si="78"/>
        <v>18.234953696624903</v>
      </c>
      <c r="Y101" s="170">
        <f t="shared" si="78"/>
        <v>56.47097373811426</v>
      </c>
      <c r="Z101" s="170">
        <f t="shared" si="78"/>
        <v>3.7532550382563614</v>
      </c>
      <c r="AA101" s="170">
        <f t="shared" si="78"/>
        <v>0</v>
      </c>
      <c r="AB101" s="170">
        <f t="shared" si="78"/>
        <v>202.93080638327885</v>
      </c>
      <c r="AC101" s="170">
        <f t="shared" si="78"/>
        <v>26.249407122029627</v>
      </c>
      <c r="AD101" s="170">
        <f t="shared" si="78"/>
        <v>0</v>
      </c>
      <c r="AE101" s="170">
        <f t="shared" si="78"/>
        <v>13.289413224358453</v>
      </c>
      <c r="AF101" s="171">
        <f t="shared" si="78"/>
        <v>75.36264080213509</v>
      </c>
      <c r="AG101" s="279">
        <f t="shared" si="78"/>
        <v>0</v>
      </c>
      <c r="AH101" s="245">
        <f t="shared" si="78"/>
        <v>0</v>
      </c>
      <c r="AI101" s="390">
        <f t="shared" si="78"/>
        <v>0</v>
      </c>
      <c r="AJ101" s="174">
        <f t="shared" si="88"/>
        <v>78318.855287564948</v>
      </c>
      <c r="AK101" s="65">
        <f t="shared" si="86"/>
        <v>44570</v>
      </c>
      <c r="AL101" s="66">
        <f t="shared" si="86"/>
        <v>0</v>
      </c>
      <c r="AM101" s="447">
        <f t="shared" si="87"/>
        <v>62.265091759443429</v>
      </c>
      <c r="AN101" s="81">
        <f t="shared" si="79"/>
        <v>44570</v>
      </c>
    </row>
    <row r="102" spans="3:40" x14ac:dyDescent="0.2">
      <c r="C102" s="44" t="s">
        <v>49</v>
      </c>
      <c r="D102" s="56">
        <f t="shared" si="80"/>
        <v>18040</v>
      </c>
      <c r="E102" s="57">
        <f t="shared" si="77"/>
        <v>10617.488371005778</v>
      </c>
      <c r="F102" s="57">
        <f t="shared" si="77"/>
        <v>11718.978877826647</v>
      </c>
      <c r="G102" s="57">
        <f t="shared" si="77"/>
        <v>0</v>
      </c>
      <c r="H102" s="57">
        <f t="shared" si="77"/>
        <v>0</v>
      </c>
      <c r="I102" s="57">
        <f t="shared" si="77"/>
        <v>0</v>
      </c>
      <c r="J102" s="57">
        <f t="shared" si="77"/>
        <v>0</v>
      </c>
      <c r="K102" s="57">
        <f t="shared" si="77"/>
        <v>514.34045968766816</v>
      </c>
      <c r="L102" s="57">
        <f t="shared" si="77"/>
        <v>6176.4911602530365</v>
      </c>
      <c r="M102" s="57">
        <f t="shared" si="77"/>
        <v>2984.0502840116701</v>
      </c>
      <c r="N102" s="57">
        <f t="shared" si="77"/>
        <v>450</v>
      </c>
      <c r="O102" s="57">
        <f t="shared" si="81"/>
        <v>10465.144039805278</v>
      </c>
      <c r="P102" s="57">
        <f t="shared" si="81"/>
        <v>0</v>
      </c>
      <c r="Q102" s="57">
        <f t="shared" si="82"/>
        <v>0</v>
      </c>
      <c r="R102" s="57">
        <f t="shared" si="83"/>
        <v>0</v>
      </c>
      <c r="S102" s="57">
        <f t="shared" si="84"/>
        <v>486.77890100243394</v>
      </c>
      <c r="T102" s="59">
        <f t="shared" si="84"/>
        <v>2814.8831939724273</v>
      </c>
      <c r="U102" s="69">
        <f t="shared" si="85"/>
        <v>114.23412135123409</v>
      </c>
      <c r="V102" s="59">
        <f t="shared" si="78"/>
        <v>2541.0981803461032</v>
      </c>
      <c r="W102" s="169">
        <f t="shared" si="78"/>
        <v>20.636526852474105</v>
      </c>
      <c r="X102" s="170">
        <f t="shared" si="78"/>
        <v>18.234953696624903</v>
      </c>
      <c r="Y102" s="170">
        <f t="shared" si="78"/>
        <v>56.47097373811426</v>
      </c>
      <c r="Z102" s="170">
        <f t="shared" si="78"/>
        <v>3.7532550382563614</v>
      </c>
      <c r="AA102" s="170">
        <f t="shared" si="78"/>
        <v>0</v>
      </c>
      <c r="AB102" s="170">
        <f t="shared" si="78"/>
        <v>202.93080638327885</v>
      </c>
      <c r="AC102" s="170">
        <f t="shared" si="78"/>
        <v>26.249407122029627</v>
      </c>
      <c r="AD102" s="170">
        <f t="shared" si="78"/>
        <v>0</v>
      </c>
      <c r="AE102" s="170">
        <f t="shared" si="78"/>
        <v>13.289413224358453</v>
      </c>
      <c r="AF102" s="171">
        <f t="shared" si="78"/>
        <v>75.36264080213509</v>
      </c>
      <c r="AG102" s="279">
        <f t="shared" si="78"/>
        <v>0</v>
      </c>
      <c r="AH102" s="245">
        <f t="shared" si="78"/>
        <v>0</v>
      </c>
      <c r="AI102" s="390">
        <f t="shared" si="78"/>
        <v>0</v>
      </c>
      <c r="AJ102" s="71">
        <f t="shared" si="88"/>
        <v>64268.155287564936</v>
      </c>
      <c r="AK102" s="65">
        <f t="shared" si="86"/>
        <v>52220</v>
      </c>
      <c r="AL102" s="66">
        <f t="shared" si="86"/>
        <v>0</v>
      </c>
      <c r="AM102" s="447">
        <f t="shared" si="87"/>
        <v>54.000986769958168</v>
      </c>
      <c r="AN102" s="68">
        <f t="shared" si="79"/>
        <v>52220</v>
      </c>
    </row>
    <row r="103" spans="3:40" x14ac:dyDescent="0.2">
      <c r="C103" s="55" t="s">
        <v>50</v>
      </c>
      <c r="D103" s="56">
        <f t="shared" si="80"/>
        <v>18320</v>
      </c>
      <c r="E103" s="57">
        <f t="shared" si="77"/>
        <v>10297.488371005778</v>
      </c>
      <c r="F103" s="57">
        <f t="shared" si="77"/>
        <v>10278.978877826647</v>
      </c>
      <c r="G103" s="57">
        <f t="shared" si="77"/>
        <v>0</v>
      </c>
      <c r="H103" s="57">
        <f t="shared" si="77"/>
        <v>0</v>
      </c>
      <c r="I103" s="57">
        <f t="shared" si="77"/>
        <v>0</v>
      </c>
      <c r="J103" s="57">
        <f t="shared" si="77"/>
        <v>0</v>
      </c>
      <c r="K103" s="57">
        <f t="shared" si="77"/>
        <v>514.34045968766816</v>
      </c>
      <c r="L103" s="57">
        <f t="shared" si="77"/>
        <v>6576.4911602530365</v>
      </c>
      <c r="M103" s="57">
        <f t="shared" si="77"/>
        <v>2984.0502840116701</v>
      </c>
      <c r="N103" s="57">
        <f t="shared" si="77"/>
        <v>870</v>
      </c>
      <c r="O103" s="57">
        <f t="shared" si="81"/>
        <v>16731.344039805277</v>
      </c>
      <c r="P103" s="57">
        <f t="shared" si="81"/>
        <v>0</v>
      </c>
      <c r="Q103" s="57">
        <f t="shared" si="82"/>
        <v>0</v>
      </c>
      <c r="R103" s="57">
        <f t="shared" si="83"/>
        <v>0</v>
      </c>
      <c r="S103" s="57">
        <f t="shared" si="84"/>
        <v>486.77890100243394</v>
      </c>
      <c r="T103" s="59">
        <f t="shared" si="84"/>
        <v>2898.8831939724273</v>
      </c>
      <c r="U103" s="69">
        <f t="shared" si="85"/>
        <v>114.23412135123409</v>
      </c>
      <c r="V103" s="59">
        <f t="shared" si="78"/>
        <v>2541.0981803461032</v>
      </c>
      <c r="W103" s="169">
        <f t="shared" si="78"/>
        <v>20.636526852474105</v>
      </c>
      <c r="X103" s="170">
        <f t="shared" si="78"/>
        <v>18.234953696624903</v>
      </c>
      <c r="Y103" s="170">
        <f t="shared" si="78"/>
        <v>56.47097373811426</v>
      </c>
      <c r="Z103" s="170">
        <f t="shared" si="78"/>
        <v>3.7532550382563614</v>
      </c>
      <c r="AA103" s="170">
        <f t="shared" si="78"/>
        <v>0</v>
      </c>
      <c r="AB103" s="170">
        <f t="shared" si="78"/>
        <v>202.93080638327885</v>
      </c>
      <c r="AC103" s="170">
        <f t="shared" si="78"/>
        <v>26.249407122029627</v>
      </c>
      <c r="AD103" s="170">
        <f t="shared" si="78"/>
        <v>0</v>
      </c>
      <c r="AE103" s="170">
        <f t="shared" si="78"/>
        <v>13.289413224358453</v>
      </c>
      <c r="AF103" s="171">
        <f t="shared" si="78"/>
        <v>75.36264080213509</v>
      </c>
      <c r="AG103" s="279">
        <f t="shared" si="78"/>
        <v>0</v>
      </c>
      <c r="AH103" s="245">
        <f t="shared" si="78"/>
        <v>0</v>
      </c>
      <c r="AI103" s="390">
        <f t="shared" si="78"/>
        <v>0</v>
      </c>
      <c r="AJ103" s="174">
        <f t="shared" si="88"/>
        <v>69958.355287564933</v>
      </c>
      <c r="AK103" s="65">
        <f t="shared" si="86"/>
        <v>45840</v>
      </c>
      <c r="AL103" s="66">
        <f t="shared" si="86"/>
        <v>0</v>
      </c>
      <c r="AM103" s="447">
        <f t="shared" si="87"/>
        <v>59.00027662624661</v>
      </c>
      <c r="AN103" s="68">
        <f t="shared" si="79"/>
        <v>45840</v>
      </c>
    </row>
    <row r="104" spans="3:40" x14ac:dyDescent="0.2">
      <c r="C104" s="44" t="s">
        <v>51</v>
      </c>
      <c r="D104" s="56">
        <f t="shared" si="80"/>
        <v>24980</v>
      </c>
      <c r="E104" s="57">
        <f t="shared" si="77"/>
        <v>9557.4883710057784</v>
      </c>
      <c r="F104" s="57">
        <f t="shared" si="77"/>
        <v>12118.978877826647</v>
      </c>
      <c r="G104" s="57">
        <f t="shared" si="77"/>
        <v>0</v>
      </c>
      <c r="H104" s="57">
        <f t="shared" si="77"/>
        <v>0</v>
      </c>
      <c r="I104" s="57">
        <f t="shared" si="77"/>
        <v>0</v>
      </c>
      <c r="J104" s="57">
        <f t="shared" si="77"/>
        <v>0</v>
      </c>
      <c r="K104" s="57">
        <f t="shared" si="77"/>
        <v>514.34045968766816</v>
      </c>
      <c r="L104" s="57">
        <f t="shared" si="77"/>
        <v>5456.4911602530365</v>
      </c>
      <c r="M104" s="57">
        <f t="shared" si="77"/>
        <v>2984.0502840116701</v>
      </c>
      <c r="N104" s="57">
        <f t="shared" si="77"/>
        <v>930</v>
      </c>
      <c r="O104" s="57">
        <f t="shared" si="81"/>
        <v>9582.4440398052775</v>
      </c>
      <c r="P104" s="57">
        <f t="shared" si="81"/>
        <v>0</v>
      </c>
      <c r="Q104" s="57">
        <f t="shared" si="82"/>
        <v>0</v>
      </c>
      <c r="R104" s="57">
        <f t="shared" si="83"/>
        <v>0</v>
      </c>
      <c r="S104" s="57">
        <f t="shared" si="84"/>
        <v>486.77890100243394</v>
      </c>
      <c r="T104" s="59">
        <f t="shared" si="84"/>
        <v>2994.8831939724273</v>
      </c>
      <c r="U104" s="69">
        <f t="shared" si="85"/>
        <v>114.23412135123409</v>
      </c>
      <c r="V104" s="59">
        <f t="shared" si="78"/>
        <v>2541.0981803461032</v>
      </c>
      <c r="W104" s="169">
        <f t="shared" si="78"/>
        <v>20.636526852474105</v>
      </c>
      <c r="X104" s="170">
        <f t="shared" si="78"/>
        <v>18.234953696624903</v>
      </c>
      <c r="Y104" s="170">
        <f t="shared" si="78"/>
        <v>56.47097373811426</v>
      </c>
      <c r="Z104" s="170">
        <f t="shared" si="78"/>
        <v>3.7532550382563614</v>
      </c>
      <c r="AA104" s="170">
        <f t="shared" si="78"/>
        <v>0</v>
      </c>
      <c r="AB104" s="170">
        <f t="shared" si="78"/>
        <v>202.93080638327885</v>
      </c>
      <c r="AC104" s="170">
        <f t="shared" si="78"/>
        <v>26.249407122029627</v>
      </c>
      <c r="AD104" s="170">
        <f t="shared" si="78"/>
        <v>0</v>
      </c>
      <c r="AE104" s="170">
        <f t="shared" si="78"/>
        <v>13.289413224358453</v>
      </c>
      <c r="AF104" s="171">
        <f t="shared" si="78"/>
        <v>75.36264080213509</v>
      </c>
      <c r="AG104" s="279">
        <f t="shared" si="78"/>
        <v>0</v>
      </c>
      <c r="AH104" s="245">
        <f t="shared" si="78"/>
        <v>0</v>
      </c>
      <c r="AI104" s="390">
        <f t="shared" si="78"/>
        <v>0</v>
      </c>
      <c r="AJ104" s="71">
        <f t="shared" si="88"/>
        <v>69605.455287564939</v>
      </c>
      <c r="AK104" s="65">
        <f t="shared" si="86"/>
        <v>39020</v>
      </c>
      <c r="AL104" s="66">
        <f t="shared" si="86"/>
        <v>0</v>
      </c>
      <c r="AM104" s="447">
        <f t="shared" si="87"/>
        <v>62.570679133992613</v>
      </c>
      <c r="AN104" s="68">
        <f t="shared" si="79"/>
        <v>39020</v>
      </c>
    </row>
    <row r="105" spans="3:40" x14ac:dyDescent="0.2">
      <c r="C105" s="44" t="s">
        <v>52</v>
      </c>
      <c r="D105" s="56">
        <f t="shared" si="80"/>
        <v>18440</v>
      </c>
      <c r="E105" s="57">
        <f t="shared" si="77"/>
        <v>8897.4883710057784</v>
      </c>
      <c r="F105" s="57">
        <f t="shared" si="77"/>
        <v>12418.978877826647</v>
      </c>
      <c r="G105" s="57">
        <f t="shared" si="77"/>
        <v>0</v>
      </c>
      <c r="H105" s="57">
        <f t="shared" si="77"/>
        <v>0</v>
      </c>
      <c r="I105" s="57">
        <f t="shared" si="77"/>
        <v>0</v>
      </c>
      <c r="J105" s="57">
        <f t="shared" si="77"/>
        <v>0</v>
      </c>
      <c r="K105" s="57">
        <f t="shared" si="77"/>
        <v>514.34045968766816</v>
      </c>
      <c r="L105" s="57">
        <f t="shared" si="77"/>
        <v>5016.4911602530365</v>
      </c>
      <c r="M105" s="57">
        <f t="shared" si="77"/>
        <v>2984.0502840116701</v>
      </c>
      <c r="N105" s="57">
        <f t="shared" si="77"/>
        <v>1110</v>
      </c>
      <c r="O105" s="57">
        <f t="shared" si="81"/>
        <v>9339.9440398052775</v>
      </c>
      <c r="P105" s="57">
        <f t="shared" si="81"/>
        <v>0</v>
      </c>
      <c r="Q105" s="57">
        <f t="shared" si="82"/>
        <v>0</v>
      </c>
      <c r="R105" s="57">
        <f t="shared" si="83"/>
        <v>0</v>
      </c>
      <c r="S105" s="57">
        <f t="shared" si="84"/>
        <v>486.77890100243394</v>
      </c>
      <c r="T105" s="59">
        <f t="shared" si="84"/>
        <v>3090.8831939724273</v>
      </c>
      <c r="U105" s="69">
        <f t="shared" si="85"/>
        <v>114.23412135123409</v>
      </c>
      <c r="V105" s="59">
        <f t="shared" si="78"/>
        <v>2541.0981803461032</v>
      </c>
      <c r="W105" s="169">
        <f t="shared" si="78"/>
        <v>20.636526852474105</v>
      </c>
      <c r="X105" s="170">
        <f t="shared" si="78"/>
        <v>18.234953696624903</v>
      </c>
      <c r="Y105" s="170">
        <f t="shared" si="78"/>
        <v>56.47097373811426</v>
      </c>
      <c r="Z105" s="170">
        <f t="shared" si="78"/>
        <v>3.7532550382563614</v>
      </c>
      <c r="AA105" s="170">
        <f t="shared" si="78"/>
        <v>0</v>
      </c>
      <c r="AB105" s="170">
        <f t="shared" si="78"/>
        <v>202.93080638327885</v>
      </c>
      <c r="AC105" s="170">
        <f t="shared" si="78"/>
        <v>26.249407122029627</v>
      </c>
      <c r="AD105" s="170">
        <f t="shared" si="78"/>
        <v>0</v>
      </c>
      <c r="AE105" s="170">
        <f t="shared" si="78"/>
        <v>13.289413224358453</v>
      </c>
      <c r="AF105" s="171">
        <f t="shared" si="78"/>
        <v>75.36264080213509</v>
      </c>
      <c r="AG105" s="279">
        <f t="shared" si="78"/>
        <v>0</v>
      </c>
      <c r="AH105" s="245">
        <f t="shared" si="78"/>
        <v>0</v>
      </c>
      <c r="AI105" s="390">
        <f t="shared" si="78"/>
        <v>0</v>
      </c>
      <c r="AJ105" s="174">
        <f t="shared" si="88"/>
        <v>62298.955287564931</v>
      </c>
      <c r="AK105" s="65">
        <f t="shared" si="86"/>
        <v>39480</v>
      </c>
      <c r="AL105" s="66">
        <f t="shared" si="86"/>
        <v>0</v>
      </c>
      <c r="AM105" s="447">
        <f t="shared" si="87"/>
        <v>59.643091600471436</v>
      </c>
      <c r="AN105" s="68">
        <f t="shared" si="79"/>
        <v>39480</v>
      </c>
    </row>
    <row r="106" spans="3:40" x14ac:dyDescent="0.2">
      <c r="C106" s="55" t="s">
        <v>53</v>
      </c>
      <c r="D106" s="56">
        <f t="shared" si="80"/>
        <v>20060</v>
      </c>
      <c r="E106" s="57">
        <f t="shared" si="77"/>
        <v>6817.4883710057784</v>
      </c>
      <c r="F106" s="57">
        <f t="shared" si="77"/>
        <v>14858.978877826647</v>
      </c>
      <c r="G106" s="57">
        <f t="shared" si="77"/>
        <v>0</v>
      </c>
      <c r="H106" s="57">
        <f t="shared" si="77"/>
        <v>0</v>
      </c>
      <c r="I106" s="57">
        <f t="shared" si="77"/>
        <v>0</v>
      </c>
      <c r="J106" s="57">
        <f t="shared" si="77"/>
        <v>0</v>
      </c>
      <c r="K106" s="57">
        <f t="shared" si="77"/>
        <v>514.34045968766816</v>
      </c>
      <c r="L106" s="57">
        <f t="shared" si="77"/>
        <v>4916.4911602530365</v>
      </c>
      <c r="M106" s="57">
        <f t="shared" si="77"/>
        <v>2984.0502840116701</v>
      </c>
      <c r="N106" s="57">
        <f t="shared" si="77"/>
        <v>750</v>
      </c>
      <c r="O106" s="57">
        <f t="shared" si="81"/>
        <v>15334.544039805278</v>
      </c>
      <c r="P106" s="57">
        <f t="shared" si="81"/>
        <v>0</v>
      </c>
      <c r="Q106" s="57">
        <f t="shared" si="82"/>
        <v>0</v>
      </c>
      <c r="R106" s="57">
        <f t="shared" si="83"/>
        <v>0</v>
      </c>
      <c r="S106" s="57">
        <f t="shared" si="84"/>
        <v>486.77890100243394</v>
      </c>
      <c r="T106" s="59">
        <f t="shared" si="84"/>
        <v>3480.8831939724273</v>
      </c>
      <c r="U106" s="69">
        <f t="shared" si="85"/>
        <v>114.23412135123409</v>
      </c>
      <c r="V106" s="59">
        <f t="shared" si="78"/>
        <v>2541.0981803461032</v>
      </c>
      <c r="W106" s="169">
        <f t="shared" si="78"/>
        <v>20.636526852474105</v>
      </c>
      <c r="X106" s="170">
        <f t="shared" si="78"/>
        <v>18.234953696624903</v>
      </c>
      <c r="Y106" s="170">
        <f t="shared" si="78"/>
        <v>56.47097373811426</v>
      </c>
      <c r="Z106" s="170">
        <f t="shared" si="78"/>
        <v>3.7532550382563614</v>
      </c>
      <c r="AA106" s="170">
        <f t="shared" si="78"/>
        <v>0</v>
      </c>
      <c r="AB106" s="170">
        <f t="shared" si="78"/>
        <v>202.93080638327885</v>
      </c>
      <c r="AC106" s="170">
        <f t="shared" si="78"/>
        <v>26.249407122029627</v>
      </c>
      <c r="AD106" s="170">
        <f t="shared" si="78"/>
        <v>0</v>
      </c>
      <c r="AE106" s="170">
        <f t="shared" si="78"/>
        <v>13.289413224358453</v>
      </c>
      <c r="AF106" s="171">
        <f t="shared" si="78"/>
        <v>75.36264080213509</v>
      </c>
      <c r="AG106" s="279">
        <f t="shared" si="78"/>
        <v>0</v>
      </c>
      <c r="AH106" s="245">
        <f t="shared" si="78"/>
        <v>0</v>
      </c>
      <c r="AI106" s="390">
        <f t="shared" si="78"/>
        <v>0</v>
      </c>
      <c r="AJ106" s="174">
        <f t="shared" si="88"/>
        <v>70203.55528756493</v>
      </c>
      <c r="AK106" s="65">
        <f t="shared" si="86"/>
        <v>36010</v>
      </c>
      <c r="AL106" s="66">
        <f t="shared" si="86"/>
        <v>0</v>
      </c>
      <c r="AM106" s="447">
        <f t="shared" si="87"/>
        <v>64.210807145589797</v>
      </c>
      <c r="AN106" s="68">
        <f t="shared" si="79"/>
        <v>36010</v>
      </c>
    </row>
    <row r="107" spans="3:40" ht="13.5" thickBot="1" x14ac:dyDescent="0.25">
      <c r="C107" s="44" t="s">
        <v>54</v>
      </c>
      <c r="D107" s="175">
        <f t="shared" si="80"/>
        <v>18140</v>
      </c>
      <c r="E107" s="176">
        <f t="shared" si="77"/>
        <v>3197.4883710057788</v>
      </c>
      <c r="F107" s="176">
        <f t="shared" si="77"/>
        <v>12138.978877826647</v>
      </c>
      <c r="G107" s="176">
        <f t="shared" si="77"/>
        <v>0</v>
      </c>
      <c r="H107" s="176">
        <f t="shared" si="77"/>
        <v>0</v>
      </c>
      <c r="I107" s="176">
        <f t="shared" si="77"/>
        <v>0</v>
      </c>
      <c r="J107" s="176">
        <f t="shared" si="77"/>
        <v>0</v>
      </c>
      <c r="K107" s="176">
        <f t="shared" si="77"/>
        <v>514.34045968766816</v>
      </c>
      <c r="L107" s="176">
        <f t="shared" si="77"/>
        <v>4976.4911602530365</v>
      </c>
      <c r="M107" s="176">
        <f t="shared" si="77"/>
        <v>2984.0502840116701</v>
      </c>
      <c r="N107" s="176">
        <f t="shared" si="77"/>
        <v>270</v>
      </c>
      <c r="O107" s="176">
        <f t="shared" si="81"/>
        <v>8641.5440398052779</v>
      </c>
      <c r="P107" s="176">
        <f t="shared" si="81"/>
        <v>0</v>
      </c>
      <c r="Q107" s="176">
        <f t="shared" si="82"/>
        <v>0</v>
      </c>
      <c r="R107" s="248">
        <f t="shared" si="83"/>
        <v>0</v>
      </c>
      <c r="S107" s="176">
        <f t="shared" si="84"/>
        <v>486.77890100243394</v>
      </c>
      <c r="T107" s="214">
        <f t="shared" si="84"/>
        <v>2928.8831939724273</v>
      </c>
      <c r="U107" s="88">
        <f t="shared" si="85"/>
        <v>114.23412135123409</v>
      </c>
      <c r="V107" s="214">
        <f t="shared" si="78"/>
        <v>2541.0981803461032</v>
      </c>
      <c r="W107" s="215">
        <f t="shared" si="78"/>
        <v>20.636526852474105</v>
      </c>
      <c r="X107" s="216">
        <f t="shared" si="78"/>
        <v>18.234953696624903</v>
      </c>
      <c r="Y107" s="216">
        <f t="shared" si="78"/>
        <v>56.47097373811426</v>
      </c>
      <c r="Z107" s="216">
        <f t="shared" si="78"/>
        <v>3.7532550382563614</v>
      </c>
      <c r="AA107" s="216">
        <f t="shared" si="78"/>
        <v>0</v>
      </c>
      <c r="AB107" s="216">
        <f t="shared" si="78"/>
        <v>202.93080638327885</v>
      </c>
      <c r="AC107" s="216">
        <f t="shared" si="78"/>
        <v>26.249407122029627</v>
      </c>
      <c r="AD107" s="216">
        <f t="shared" si="78"/>
        <v>0</v>
      </c>
      <c r="AE107" s="216">
        <f t="shared" si="78"/>
        <v>13.289413224358453</v>
      </c>
      <c r="AF107" s="217">
        <f t="shared" si="78"/>
        <v>75.36264080213509</v>
      </c>
      <c r="AG107" s="218">
        <f t="shared" si="78"/>
        <v>0</v>
      </c>
      <c r="AH107" s="219">
        <f t="shared" si="78"/>
        <v>0</v>
      </c>
      <c r="AI107" s="392">
        <f t="shared" si="78"/>
        <v>0</v>
      </c>
      <c r="AJ107" s="71">
        <f t="shared" si="88"/>
        <v>54278.555287564945</v>
      </c>
      <c r="AK107" s="91">
        <f t="shared" si="86"/>
        <v>34130</v>
      </c>
      <c r="AL107" s="92">
        <f t="shared" si="86"/>
        <v>0</v>
      </c>
      <c r="AM107" s="447">
        <f t="shared" si="87"/>
        <v>59.677634046649729</v>
      </c>
      <c r="AN107" s="94">
        <f t="shared" si="79"/>
        <v>34130</v>
      </c>
    </row>
    <row r="108" spans="3:40" ht="13.5" thickBot="1" x14ac:dyDescent="0.25">
      <c r="C108" s="95" t="s">
        <v>55</v>
      </c>
      <c r="D108" s="181">
        <f t="shared" ref="D108:AI108" si="89">SUM(D96:D107)</f>
        <v>237840</v>
      </c>
      <c r="E108" s="182">
        <f t="shared" si="89"/>
        <v>97589.860452069333</v>
      </c>
      <c r="F108" s="182">
        <f t="shared" si="89"/>
        <v>152947.7465339198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9"/>
        <v>0</v>
      </c>
      <c r="K108" s="183">
        <f t="shared" si="89"/>
        <v>6172.0855162520174</v>
      </c>
      <c r="L108" s="183">
        <f t="shared" si="89"/>
        <v>66557.893923036419</v>
      </c>
      <c r="M108" s="183">
        <f t="shared" si="89"/>
        <v>35808.603408140043</v>
      </c>
      <c r="N108" s="183">
        <f t="shared" si="89"/>
        <v>7740</v>
      </c>
      <c r="O108" s="183">
        <f>SUM(O96:O107)</f>
        <v>147309.72847766336</v>
      </c>
      <c r="P108" s="183">
        <f>SUM(P96:P107)</f>
        <v>0</v>
      </c>
      <c r="Q108" s="183">
        <f t="shared" si="89"/>
        <v>0</v>
      </c>
      <c r="R108" s="182">
        <f t="shared" si="89"/>
        <v>27304</v>
      </c>
      <c r="S108" s="184">
        <f t="shared" si="89"/>
        <v>5841.3468120292055</v>
      </c>
      <c r="T108" s="220">
        <f t="shared" si="89"/>
        <v>35074.598327669119</v>
      </c>
      <c r="U108" s="221">
        <f t="shared" si="89"/>
        <v>1370.8094562148092</v>
      </c>
      <c r="V108" s="99">
        <f t="shared" si="89"/>
        <v>30493.17816415324</v>
      </c>
      <c r="W108" s="222">
        <f t="shared" si="89"/>
        <v>247.63832222968927</v>
      </c>
      <c r="X108" s="223">
        <f t="shared" si="89"/>
        <v>218.81944435949882</v>
      </c>
      <c r="Y108" s="223">
        <f t="shared" si="89"/>
        <v>677.65168485737115</v>
      </c>
      <c r="Z108" s="223">
        <f t="shared" si="89"/>
        <v>45.039060459076346</v>
      </c>
      <c r="AA108" s="223">
        <f t="shared" si="89"/>
        <v>0</v>
      </c>
      <c r="AB108" s="223">
        <f t="shared" si="89"/>
        <v>2435.1696765993461</v>
      </c>
      <c r="AC108" s="223">
        <f t="shared" si="89"/>
        <v>314.9928854643556</v>
      </c>
      <c r="AD108" s="223">
        <f t="shared" si="89"/>
        <v>0</v>
      </c>
      <c r="AE108" s="223">
        <f t="shared" si="89"/>
        <v>159.4729586923014</v>
      </c>
      <c r="AF108" s="223">
        <f t="shared" si="89"/>
        <v>904.35168962562091</v>
      </c>
      <c r="AG108" s="102">
        <f t="shared" si="89"/>
        <v>34130</v>
      </c>
      <c r="AH108" s="187">
        <f t="shared" si="89"/>
        <v>0</v>
      </c>
      <c r="AI108" s="224">
        <f t="shared" si="89"/>
        <v>2560</v>
      </c>
      <c r="AJ108" s="50">
        <f>SUM(AJ96:AJ107)</f>
        <v>820185.86345077923</v>
      </c>
      <c r="AK108" s="107">
        <f>SUM(AK96:AK107)</f>
        <v>511770</v>
      </c>
      <c r="AL108" s="108">
        <f>SUM(AL96:AL107)</f>
        <v>0</v>
      </c>
      <c r="AM108" s="447">
        <f>(AJ108*100)/(AJ85+AN85)</f>
        <v>59.840712741586884</v>
      </c>
      <c r="AN108" s="110">
        <f t="shared" si="79"/>
        <v>511770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7649" r:id="rId4">
          <objectPr defaultSize="0" r:id="rId5">
            <anchor moveWithCells="1" sizeWithCells="1">
              <from>
                <xdr:col>2</xdr:col>
                <xdr:colOff>752475</xdr:colOff>
                <xdr:row>0</xdr:row>
                <xdr:rowOff>180975</xdr:rowOff>
              </from>
              <to>
                <xdr:col>3</xdr:col>
                <xdr:colOff>800100</xdr:colOff>
                <xdr:row>3</xdr:row>
                <xdr:rowOff>142875</xdr:rowOff>
              </to>
            </anchor>
          </objectPr>
        </oleObject>
      </mc:Choice>
      <mc:Fallback>
        <oleObject progId="Word.Document.8" shapeId="2764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P1" zoomScale="65" zoomScaleNormal="65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278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80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32" t="s">
        <v>185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220</v>
      </c>
      <c r="E8" s="57"/>
      <c r="F8" s="57">
        <v>2360</v>
      </c>
      <c r="G8" s="57"/>
      <c r="H8" s="241"/>
      <c r="I8" s="241"/>
      <c r="J8" s="241"/>
      <c r="K8" s="57"/>
      <c r="L8" s="57">
        <v>1190</v>
      </c>
      <c r="M8" s="57"/>
      <c r="N8" s="57">
        <v>130</v>
      </c>
      <c r="O8" s="57">
        <v>2180</v>
      </c>
      <c r="P8" s="241"/>
      <c r="Q8" s="241"/>
      <c r="R8" s="57">
        <f>SUM(AG8:AH8)</f>
        <v>0</v>
      </c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6080</v>
      </c>
      <c r="AK8" s="254">
        <v>8960</v>
      </c>
      <c r="AL8" s="52">
        <v>0</v>
      </c>
      <c r="AM8" s="53">
        <f t="shared" ref="AM8:AM20" si="2">(AJ8*100)/(AJ8+AN8)</f>
        <v>40.425531914893618</v>
      </c>
      <c r="AN8" s="54">
        <f t="shared" ref="AN8:AN20" si="3">AK8+AL8</f>
        <v>8960</v>
      </c>
    </row>
    <row r="9" spans="3:40" ht="26.25" customHeight="1" x14ac:dyDescent="0.2">
      <c r="C9" s="344" t="s">
        <v>44</v>
      </c>
      <c r="D9" s="57">
        <v>360</v>
      </c>
      <c r="E9" s="57"/>
      <c r="F9" s="57">
        <v>990</v>
      </c>
      <c r="G9" s="57"/>
      <c r="H9" s="241"/>
      <c r="I9" s="241"/>
      <c r="J9" s="241"/>
      <c r="K9" s="57"/>
      <c r="L9" s="57">
        <v>480</v>
      </c>
      <c r="M9" s="57"/>
      <c r="N9" s="57">
        <v>150</v>
      </c>
      <c r="O9" s="57">
        <v>250</v>
      </c>
      <c r="P9" s="241"/>
      <c r="Q9" s="241"/>
      <c r="R9" s="57">
        <f t="shared" ref="R9:R19" si="4">SUM(AG9:AH9)</f>
        <v>0</v>
      </c>
      <c r="S9" s="57"/>
      <c r="T9" s="57"/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2230</v>
      </c>
      <c r="AK9" s="255">
        <v>9700</v>
      </c>
      <c r="AL9" s="66">
        <v>0</v>
      </c>
      <c r="AM9" s="67">
        <f t="shared" si="2"/>
        <v>18.692372170997487</v>
      </c>
      <c r="AN9" s="68">
        <f t="shared" si="3"/>
        <v>9700</v>
      </c>
    </row>
    <row r="10" spans="3:40" ht="26.25" customHeight="1" x14ac:dyDescent="0.2">
      <c r="C10" s="345" t="s">
        <v>45</v>
      </c>
      <c r="D10" s="57">
        <v>320</v>
      </c>
      <c r="E10" s="57"/>
      <c r="F10" s="57">
        <v>1600</v>
      </c>
      <c r="G10" s="57"/>
      <c r="H10" s="241"/>
      <c r="I10" s="241"/>
      <c r="J10" s="241"/>
      <c r="K10" s="57"/>
      <c r="L10" s="57">
        <v>800</v>
      </c>
      <c r="M10" s="57"/>
      <c r="N10" s="57">
        <v>200</v>
      </c>
      <c r="O10" s="57">
        <v>1970</v>
      </c>
      <c r="P10" s="241"/>
      <c r="Q10" s="241"/>
      <c r="R10" s="57">
        <f t="shared" si="4"/>
        <v>0</v>
      </c>
      <c r="S10" s="57"/>
      <c r="T10" s="57"/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4890</v>
      </c>
      <c r="AK10" s="255">
        <v>9770</v>
      </c>
      <c r="AL10" s="66">
        <v>0</v>
      </c>
      <c r="AM10" s="67">
        <f t="shared" si="2"/>
        <v>33.356070941336974</v>
      </c>
      <c r="AN10" s="68">
        <f t="shared" si="3"/>
        <v>9770</v>
      </c>
    </row>
    <row r="11" spans="3:40" ht="26.25" customHeight="1" x14ac:dyDescent="0.2">
      <c r="C11" s="345" t="s">
        <v>46</v>
      </c>
      <c r="D11" s="57">
        <v>360</v>
      </c>
      <c r="E11" s="57"/>
      <c r="F11" s="57">
        <v>1710</v>
      </c>
      <c r="G11" s="57"/>
      <c r="H11" s="241"/>
      <c r="I11" s="241"/>
      <c r="J11" s="241"/>
      <c r="K11" s="57"/>
      <c r="L11" s="57">
        <v>900</v>
      </c>
      <c r="M11" s="57"/>
      <c r="N11" s="57"/>
      <c r="O11" s="57">
        <v>3420</v>
      </c>
      <c r="P11" s="241"/>
      <c r="Q11" s="241"/>
      <c r="R11" s="57">
        <f t="shared" si="4"/>
        <v>0</v>
      </c>
      <c r="S11" s="57"/>
      <c r="T11" s="57"/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6390</v>
      </c>
      <c r="AK11" s="256">
        <v>13480</v>
      </c>
      <c r="AL11" s="66">
        <v>0</v>
      </c>
      <c r="AM11" s="67">
        <f t="shared" si="2"/>
        <v>32.159033719174637</v>
      </c>
      <c r="AN11" s="68">
        <f t="shared" si="3"/>
        <v>13480</v>
      </c>
    </row>
    <row r="12" spans="3:40" ht="26.25" customHeight="1" x14ac:dyDescent="0.2">
      <c r="C12" s="346" t="s">
        <v>47</v>
      </c>
      <c r="D12" s="57">
        <v>380</v>
      </c>
      <c r="E12" s="57"/>
      <c r="F12" s="57">
        <v>3610</v>
      </c>
      <c r="G12" s="57"/>
      <c r="H12" s="241"/>
      <c r="I12" s="241"/>
      <c r="J12" s="241"/>
      <c r="K12" s="57"/>
      <c r="L12" s="57">
        <v>1310</v>
      </c>
      <c r="M12" s="57"/>
      <c r="N12" s="57">
        <v>100</v>
      </c>
      <c r="O12" s="57">
        <v>3330</v>
      </c>
      <c r="P12" s="241"/>
      <c r="Q12" s="241"/>
      <c r="R12" s="57">
        <f t="shared" si="4"/>
        <v>0</v>
      </c>
      <c r="S12" s="57"/>
      <c r="T12" s="57"/>
      <c r="U12" s="69">
        <f t="shared" si="5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8730</v>
      </c>
      <c r="AK12" s="256">
        <v>16240</v>
      </c>
      <c r="AL12" s="66">
        <v>0</v>
      </c>
      <c r="AM12" s="67">
        <f t="shared" si="2"/>
        <v>34.961954345214259</v>
      </c>
      <c r="AN12" s="68">
        <f t="shared" si="3"/>
        <v>16240</v>
      </c>
    </row>
    <row r="13" spans="3:40" ht="26.25" customHeight="1" x14ac:dyDescent="0.2">
      <c r="C13" s="344" t="s">
        <v>48</v>
      </c>
      <c r="D13" s="57">
        <v>300</v>
      </c>
      <c r="E13" s="57"/>
      <c r="F13" s="57">
        <v>2530</v>
      </c>
      <c r="G13" s="57"/>
      <c r="H13" s="241"/>
      <c r="I13" s="241"/>
      <c r="J13" s="241"/>
      <c r="K13" s="57"/>
      <c r="L13" s="57">
        <v>1520</v>
      </c>
      <c r="M13" s="57"/>
      <c r="N13" s="57"/>
      <c r="O13" s="57">
        <v>2800</v>
      </c>
      <c r="P13" s="241"/>
      <c r="Q13" s="241"/>
      <c r="R13" s="57">
        <f t="shared" si="4"/>
        <v>0</v>
      </c>
      <c r="S13" s="57"/>
      <c r="T13" s="57"/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7150</v>
      </c>
      <c r="AK13" s="257">
        <v>19490</v>
      </c>
      <c r="AL13" s="79">
        <v>0</v>
      </c>
      <c r="AM13" s="80">
        <f t="shared" si="2"/>
        <v>26.83933933933934</v>
      </c>
      <c r="AN13" s="81">
        <f t="shared" si="3"/>
        <v>19490</v>
      </c>
    </row>
    <row r="14" spans="3:40" ht="26.25" customHeight="1" x14ac:dyDescent="0.2">
      <c r="C14" s="345" t="s">
        <v>49</v>
      </c>
      <c r="D14" s="57">
        <v>740</v>
      </c>
      <c r="E14" s="57"/>
      <c r="F14" s="57">
        <v>2790</v>
      </c>
      <c r="G14" s="57"/>
      <c r="H14" s="241"/>
      <c r="I14" s="241"/>
      <c r="J14" s="241"/>
      <c r="K14" s="57"/>
      <c r="L14" s="57">
        <v>2210</v>
      </c>
      <c r="M14" s="57"/>
      <c r="N14" s="57">
        <v>70</v>
      </c>
      <c r="O14" s="57">
        <v>3790</v>
      </c>
      <c r="P14" s="241"/>
      <c r="Q14" s="241"/>
      <c r="R14" s="57">
        <f t="shared" si="4"/>
        <v>0</v>
      </c>
      <c r="S14" s="57"/>
      <c r="T14" s="57"/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9600</v>
      </c>
      <c r="AK14" s="65">
        <v>22730</v>
      </c>
      <c r="AL14" s="66">
        <v>0</v>
      </c>
      <c r="AM14" s="67">
        <f t="shared" si="2"/>
        <v>29.693782864212807</v>
      </c>
      <c r="AN14" s="68">
        <f t="shared" si="3"/>
        <v>22730</v>
      </c>
    </row>
    <row r="15" spans="3:40" ht="26.25" customHeight="1" x14ac:dyDescent="0.2">
      <c r="C15" s="344" t="s">
        <v>50</v>
      </c>
      <c r="D15" s="57">
        <v>780</v>
      </c>
      <c r="E15" s="57"/>
      <c r="F15" s="57">
        <v>4120</v>
      </c>
      <c r="G15" s="57"/>
      <c r="H15" s="241"/>
      <c r="I15" s="241"/>
      <c r="J15" s="241"/>
      <c r="K15" s="57"/>
      <c r="L15" s="57">
        <v>3390</v>
      </c>
      <c r="M15" s="57"/>
      <c r="N15" s="57"/>
      <c r="O15" s="57">
        <v>6210</v>
      </c>
      <c r="P15" s="241"/>
      <c r="Q15" s="241"/>
      <c r="R15" s="57">
        <f t="shared" si="4"/>
        <v>0</v>
      </c>
      <c r="S15" s="57"/>
      <c r="T15" s="57"/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14500</v>
      </c>
      <c r="AK15" s="65">
        <v>31330</v>
      </c>
      <c r="AL15" s="66">
        <v>0</v>
      </c>
      <c r="AM15" s="67">
        <f t="shared" si="2"/>
        <v>31.638664630154921</v>
      </c>
      <c r="AN15" s="68">
        <f t="shared" si="3"/>
        <v>31330</v>
      </c>
    </row>
    <row r="16" spans="3:40" ht="26.25" customHeight="1" x14ac:dyDescent="0.2">
      <c r="C16" s="345" t="s">
        <v>51</v>
      </c>
      <c r="D16" s="57">
        <v>780</v>
      </c>
      <c r="E16" s="57"/>
      <c r="F16" s="57">
        <v>2730</v>
      </c>
      <c r="G16" s="57"/>
      <c r="H16" s="241"/>
      <c r="I16" s="241"/>
      <c r="J16" s="241"/>
      <c r="K16" s="57"/>
      <c r="L16" s="57">
        <v>760</v>
      </c>
      <c r="M16" s="57"/>
      <c r="N16" s="57">
        <v>240</v>
      </c>
      <c r="O16" s="57">
        <v>4430</v>
      </c>
      <c r="P16" s="241"/>
      <c r="Q16" s="241"/>
      <c r="R16" s="57">
        <f t="shared" si="4"/>
        <v>0</v>
      </c>
      <c r="S16" s="57"/>
      <c r="T16" s="57"/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8940</v>
      </c>
      <c r="AK16" s="65">
        <v>22590</v>
      </c>
      <c r="AL16" s="66">
        <v>0</v>
      </c>
      <c r="AM16" s="67">
        <f t="shared" si="2"/>
        <v>28.35394862036156</v>
      </c>
      <c r="AN16" s="68">
        <f t="shared" si="3"/>
        <v>22590</v>
      </c>
    </row>
    <row r="17" spans="3:40" ht="26.25" customHeight="1" x14ac:dyDescent="0.2">
      <c r="C17" s="345" t="s">
        <v>52</v>
      </c>
      <c r="D17" s="57">
        <v>380</v>
      </c>
      <c r="E17" s="57"/>
      <c r="F17" s="57">
        <v>1900</v>
      </c>
      <c r="G17" s="57"/>
      <c r="H17" s="241"/>
      <c r="I17" s="241"/>
      <c r="J17" s="241"/>
      <c r="K17" s="57"/>
      <c r="L17" s="57">
        <v>940</v>
      </c>
      <c r="M17" s="57"/>
      <c r="N17" s="57">
        <v>230</v>
      </c>
      <c r="O17" s="57">
        <v>2210</v>
      </c>
      <c r="P17" s="241"/>
      <c r="Q17" s="241"/>
      <c r="R17" s="57">
        <f t="shared" si="4"/>
        <v>0</v>
      </c>
      <c r="S17" s="57"/>
      <c r="T17" s="57"/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5660</v>
      </c>
      <c r="AK17" s="65">
        <v>9110</v>
      </c>
      <c r="AL17" s="66">
        <v>0</v>
      </c>
      <c r="AM17" s="67">
        <f t="shared" si="2"/>
        <v>38.320920785375762</v>
      </c>
      <c r="AN17" s="68">
        <f t="shared" si="3"/>
        <v>9110</v>
      </c>
    </row>
    <row r="18" spans="3:40" ht="26.25" customHeight="1" x14ac:dyDescent="0.2">
      <c r="C18" s="344" t="s">
        <v>53</v>
      </c>
      <c r="D18" s="57">
        <v>440</v>
      </c>
      <c r="E18" s="57"/>
      <c r="F18" s="57">
        <v>1290</v>
      </c>
      <c r="G18" s="57"/>
      <c r="H18" s="241"/>
      <c r="I18" s="241"/>
      <c r="J18" s="241"/>
      <c r="K18" s="57"/>
      <c r="L18" s="57">
        <v>1390</v>
      </c>
      <c r="M18" s="57"/>
      <c r="N18" s="57">
        <v>220</v>
      </c>
      <c r="O18" s="57">
        <v>2850</v>
      </c>
      <c r="P18" s="241"/>
      <c r="Q18" s="241"/>
      <c r="R18" s="57">
        <f t="shared" si="4"/>
        <v>0</v>
      </c>
      <c r="S18" s="57"/>
      <c r="T18" s="57"/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6190</v>
      </c>
      <c r="AK18" s="65">
        <v>10020</v>
      </c>
      <c r="AL18" s="66">
        <v>0</v>
      </c>
      <c r="AM18" s="67">
        <f t="shared" si="2"/>
        <v>38.186304750154228</v>
      </c>
      <c r="AN18" s="68">
        <f t="shared" si="3"/>
        <v>10020</v>
      </c>
    </row>
    <row r="19" spans="3:40" ht="26.25" customHeight="1" thickBot="1" x14ac:dyDescent="0.25">
      <c r="C19" s="347" t="s">
        <v>54</v>
      </c>
      <c r="D19" s="57">
        <v>240</v>
      </c>
      <c r="E19" s="57"/>
      <c r="F19" s="57">
        <v>1590</v>
      </c>
      <c r="G19" s="57"/>
      <c r="H19" s="569"/>
      <c r="I19" s="569"/>
      <c r="J19" s="569"/>
      <c r="K19" s="57"/>
      <c r="L19" s="57">
        <v>1730</v>
      </c>
      <c r="M19" s="57"/>
      <c r="N19" s="57">
        <v>50</v>
      </c>
      <c r="O19" s="57">
        <v>2040</v>
      </c>
      <c r="P19" s="241"/>
      <c r="Q19" s="241"/>
      <c r="R19" s="57">
        <f t="shared" si="4"/>
        <v>0</v>
      </c>
      <c r="S19" s="57"/>
      <c r="T19" s="57"/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5650</v>
      </c>
      <c r="AK19" s="91">
        <v>7840</v>
      </c>
      <c r="AL19" s="406">
        <v>0</v>
      </c>
      <c r="AM19" s="93">
        <f t="shared" si="2"/>
        <v>41.882876204595995</v>
      </c>
      <c r="AN19" s="94">
        <f t="shared" si="3"/>
        <v>7840</v>
      </c>
    </row>
    <row r="20" spans="3:40" ht="26.25" customHeight="1" thickBot="1" x14ac:dyDescent="0.25">
      <c r="C20" s="95" t="s">
        <v>55</v>
      </c>
      <c r="D20" s="181">
        <f t="shared" ref="D20:AL20" si="6">SUM(D8:D19)</f>
        <v>5300</v>
      </c>
      <c r="E20" s="182">
        <f t="shared" si="6"/>
        <v>0</v>
      </c>
      <c r="F20" s="182">
        <f t="shared" si="6"/>
        <v>27220</v>
      </c>
      <c r="G20" s="182">
        <f t="shared" si="6"/>
        <v>0</v>
      </c>
      <c r="H20" s="407">
        <f t="shared" si="6"/>
        <v>0</v>
      </c>
      <c r="I20" s="407">
        <f t="shared" si="6"/>
        <v>0</v>
      </c>
      <c r="J20" s="407">
        <f t="shared" si="6"/>
        <v>0</v>
      </c>
      <c r="K20" s="182">
        <f t="shared" si="6"/>
        <v>0</v>
      </c>
      <c r="L20" s="182">
        <f t="shared" si="6"/>
        <v>16620</v>
      </c>
      <c r="M20" s="182">
        <f t="shared" si="6"/>
        <v>0</v>
      </c>
      <c r="N20" s="182">
        <f t="shared" si="6"/>
        <v>1390</v>
      </c>
      <c r="O20" s="182">
        <f t="shared" si="6"/>
        <v>35480</v>
      </c>
      <c r="P20" s="407">
        <f t="shared" si="6"/>
        <v>0</v>
      </c>
      <c r="Q20" s="407">
        <f t="shared" si="6"/>
        <v>0</v>
      </c>
      <c r="R20" s="182">
        <f t="shared" si="6"/>
        <v>0</v>
      </c>
      <c r="S20" s="182">
        <f t="shared" si="6"/>
        <v>0</v>
      </c>
      <c r="T20" s="184">
        <f t="shared" si="6"/>
        <v>0</v>
      </c>
      <c r="U20" s="408">
        <f t="shared" si="6"/>
        <v>0</v>
      </c>
      <c r="V20" s="220">
        <f t="shared" si="6"/>
        <v>0</v>
      </c>
      <c r="W20" s="233">
        <f t="shared" si="6"/>
        <v>0</v>
      </c>
      <c r="X20" s="409">
        <f t="shared" si="6"/>
        <v>0</v>
      </c>
      <c r="Y20" s="409">
        <f t="shared" si="6"/>
        <v>0</v>
      </c>
      <c r="Z20" s="409">
        <f t="shared" si="6"/>
        <v>0</v>
      </c>
      <c r="AA20" s="409">
        <f t="shared" si="6"/>
        <v>0</v>
      </c>
      <c r="AB20" s="409">
        <f t="shared" si="6"/>
        <v>0</v>
      </c>
      <c r="AC20" s="409">
        <f t="shared" si="6"/>
        <v>0</v>
      </c>
      <c r="AD20" s="409">
        <f t="shared" si="6"/>
        <v>0</v>
      </c>
      <c r="AE20" s="409">
        <f t="shared" si="6"/>
        <v>0</v>
      </c>
      <c r="AF20" s="409">
        <f t="shared" si="6"/>
        <v>0</v>
      </c>
      <c r="AG20" s="104">
        <f t="shared" si="6"/>
        <v>0</v>
      </c>
      <c r="AH20" s="410">
        <f t="shared" si="6"/>
        <v>0</v>
      </c>
      <c r="AI20" s="531">
        <f t="shared" si="6"/>
        <v>0</v>
      </c>
      <c r="AJ20" s="106">
        <f t="shared" si="6"/>
        <v>86010</v>
      </c>
      <c r="AK20" s="411">
        <f t="shared" si="6"/>
        <v>181260</v>
      </c>
      <c r="AL20" s="547">
        <f t="shared" si="6"/>
        <v>0</v>
      </c>
      <c r="AM20" s="109">
        <f t="shared" si="2"/>
        <v>32.180940621843078</v>
      </c>
      <c r="AN20" s="110">
        <f t="shared" si="3"/>
        <v>181260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2017 -CANTOIRA.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80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574" t="s">
        <v>22</v>
      </c>
      <c r="W27" s="859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20" t="s">
        <v>41</v>
      </c>
      <c r="W28" s="699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543">
        <f>Foglio2!D8</f>
        <v>0</v>
      </c>
      <c r="E29" s="920">
        <f>Foglio2!E8</f>
        <v>945.21175103027429</v>
      </c>
      <c r="F29" s="543">
        <f>Foglio2!F8</f>
        <v>159.84888703814661</v>
      </c>
      <c r="G29" s="920">
        <f>Foglio2!G8</f>
        <v>0</v>
      </c>
      <c r="H29" s="543">
        <f>Foglio2!H8</f>
        <v>0</v>
      </c>
      <c r="I29" s="543">
        <f>Foglio2!I8</f>
        <v>0</v>
      </c>
      <c r="J29" s="543">
        <f>Foglio2!J8</f>
        <v>0</v>
      </c>
      <c r="K29" s="920">
        <f>Foglio2!K8</f>
        <v>196.23125267374382</v>
      </c>
      <c r="L29" s="920">
        <f>Foglio2!L8</f>
        <v>13.922113170563948</v>
      </c>
      <c r="M29" s="920">
        <f>Foglio2!M8</f>
        <v>1138.4753313566528</v>
      </c>
      <c r="N29" s="920">
        <f>Foglio2!N8</f>
        <v>0</v>
      </c>
      <c r="O29" s="920">
        <f>Foglio2!O8</f>
        <v>87.294974021136568</v>
      </c>
      <c r="P29" s="543">
        <f>Foglio2!P8</f>
        <v>0</v>
      </c>
      <c r="Q29" s="543">
        <f>Foglio2!Q8</f>
        <v>0</v>
      </c>
      <c r="R29" s="543">
        <f>Foglio2!R8</f>
        <v>0</v>
      </c>
      <c r="S29" s="920">
        <f>Foglio2!S8</f>
        <v>309.52660415133374</v>
      </c>
      <c r="T29" s="543">
        <f>Foglio2!T8</f>
        <v>1568.6094370480193</v>
      </c>
      <c r="U29" s="920">
        <f>Foglio2!U8</f>
        <v>159.06642697934672</v>
      </c>
      <c r="V29" s="920">
        <f>Foglio2!V8</f>
        <v>969.48017544465858</v>
      </c>
      <c r="W29" s="921">
        <f>Foglio2!W8</f>
        <v>7.8732509543492109</v>
      </c>
      <c r="X29" s="921">
        <f>Foglio2!X8</f>
        <v>6.9570023880861207</v>
      </c>
      <c r="Y29" s="921">
        <f>Foglio2!Y8</f>
        <v>21.544814738209364</v>
      </c>
      <c r="Z29" s="921">
        <f>Foglio2!Z8</f>
        <v>1.431942449575768</v>
      </c>
      <c r="AA29" s="921">
        <f>Foglio2!AA8</f>
        <v>0</v>
      </c>
      <c r="AB29" s="921">
        <f>'ripartizione quantitativi ecost'!O9</f>
        <v>77.422193009791982</v>
      </c>
      <c r="AC29" s="921">
        <f>Foglio2!AC8</f>
        <v>10.014677913199497</v>
      </c>
      <c r="AD29" s="921">
        <f>Foglio2!AD8</f>
        <v>0</v>
      </c>
      <c r="AE29" s="921">
        <f>Foglio2!AE8</f>
        <v>5.0701790131354914</v>
      </c>
      <c r="AF29" s="921">
        <f>Foglio2!AF8</f>
        <v>28.752366512999284</v>
      </c>
      <c r="AG29" s="460"/>
      <c r="AH29" s="460"/>
      <c r="AI29" s="550"/>
      <c r="AJ29" s="132">
        <f>SUM(D29:T29)</f>
        <v>4419.1203504898713</v>
      </c>
      <c r="AK29" s="466"/>
      <c r="AL29" s="467">
        <v>0</v>
      </c>
      <c r="AM29" s="135">
        <f t="shared" ref="AM29" si="7">(AJ29*100)/(AJ29+AN29)</f>
        <v>100</v>
      </c>
      <c r="AN29" s="136">
        <f t="shared" ref="AN29" si="8">AK29+AL29</f>
        <v>0</v>
      </c>
    </row>
    <row r="30" spans="3:40" ht="26.25" customHeight="1" x14ac:dyDescent="0.2">
      <c r="C30" s="55" t="s">
        <v>44</v>
      </c>
      <c r="D30" s="543">
        <f>D29</f>
        <v>0</v>
      </c>
      <c r="E30" s="920">
        <f t="shared" ref="E30:AF30" si="9">E29</f>
        <v>945.21175103027429</v>
      </c>
      <c r="F30" s="543">
        <f t="shared" si="9"/>
        <v>159.84888703814661</v>
      </c>
      <c r="G30" s="920">
        <f t="shared" si="9"/>
        <v>0</v>
      </c>
      <c r="H30" s="543">
        <f t="shared" si="9"/>
        <v>0</v>
      </c>
      <c r="I30" s="543">
        <f t="shared" si="9"/>
        <v>0</v>
      </c>
      <c r="J30" s="543">
        <f t="shared" si="9"/>
        <v>0</v>
      </c>
      <c r="K30" s="920">
        <f t="shared" si="9"/>
        <v>196.23125267374382</v>
      </c>
      <c r="L30" s="920">
        <f t="shared" si="9"/>
        <v>13.922113170563948</v>
      </c>
      <c r="M30" s="920">
        <f t="shared" si="9"/>
        <v>1138.4753313566528</v>
      </c>
      <c r="N30" s="920">
        <f t="shared" si="9"/>
        <v>0</v>
      </c>
      <c r="O30" s="920">
        <f t="shared" si="9"/>
        <v>87.294974021136568</v>
      </c>
      <c r="P30" s="543">
        <f t="shared" si="9"/>
        <v>0</v>
      </c>
      <c r="Q30" s="543">
        <f t="shared" si="9"/>
        <v>0</v>
      </c>
      <c r="R30" s="543">
        <f t="shared" si="9"/>
        <v>0</v>
      </c>
      <c r="S30" s="920">
        <f t="shared" si="9"/>
        <v>309.52660415133374</v>
      </c>
      <c r="T30" s="543">
        <f t="shared" si="9"/>
        <v>1568.6094370480193</v>
      </c>
      <c r="U30" s="920">
        <f t="shared" si="9"/>
        <v>159.06642697934672</v>
      </c>
      <c r="V30" s="920">
        <f t="shared" si="9"/>
        <v>969.48017544465858</v>
      </c>
      <c r="W30" s="921">
        <f t="shared" si="9"/>
        <v>7.8732509543492109</v>
      </c>
      <c r="X30" s="921">
        <f t="shared" si="9"/>
        <v>6.9570023880861207</v>
      </c>
      <c r="Y30" s="921">
        <f t="shared" si="9"/>
        <v>21.544814738209364</v>
      </c>
      <c r="Z30" s="921">
        <f t="shared" si="9"/>
        <v>1.431942449575768</v>
      </c>
      <c r="AA30" s="921">
        <f t="shared" si="9"/>
        <v>0</v>
      </c>
      <c r="AB30" s="921">
        <f t="shared" si="9"/>
        <v>77.422193009791982</v>
      </c>
      <c r="AC30" s="921">
        <f t="shared" si="9"/>
        <v>10.014677913199497</v>
      </c>
      <c r="AD30" s="921">
        <f t="shared" si="9"/>
        <v>0</v>
      </c>
      <c r="AE30" s="921">
        <f t="shared" si="9"/>
        <v>5.0701790131354914</v>
      </c>
      <c r="AF30" s="921">
        <f t="shared" si="9"/>
        <v>28.752366512999284</v>
      </c>
      <c r="AG30" s="548"/>
      <c r="AH30" s="549"/>
      <c r="AI30" s="551"/>
      <c r="AJ30" s="132">
        <f t="shared" ref="AJ30:AJ40" si="10">SUM(D30:T30)</f>
        <v>4419.1203504898713</v>
      </c>
      <c r="AK30" s="133"/>
      <c r="AL30" s="134"/>
      <c r="AM30" s="135">
        <f t="shared" ref="AM30:AM41" si="11">(AJ30*100)/(AJ30+AN30)</f>
        <v>100</v>
      </c>
      <c r="AN30" s="136">
        <f t="shared" ref="AN30:AN41" si="12">AK30+AL30</f>
        <v>0</v>
      </c>
    </row>
    <row r="31" spans="3:40" ht="26.25" customHeight="1" x14ac:dyDescent="0.2">
      <c r="C31" s="44" t="s">
        <v>45</v>
      </c>
      <c r="D31" s="543">
        <f t="shared" ref="D31:D40" si="13">D30</f>
        <v>0</v>
      </c>
      <c r="E31" s="920">
        <f t="shared" ref="E31:E40" si="14">E30</f>
        <v>945.21175103027429</v>
      </c>
      <c r="F31" s="543">
        <f t="shared" ref="F31:F40" si="15">F30</f>
        <v>159.84888703814661</v>
      </c>
      <c r="G31" s="920">
        <f t="shared" ref="G31:G40" si="16">G30</f>
        <v>0</v>
      </c>
      <c r="H31" s="543">
        <f t="shared" ref="H31:H40" si="17">H30</f>
        <v>0</v>
      </c>
      <c r="I31" s="543">
        <f t="shared" ref="I31:I40" si="18">I30</f>
        <v>0</v>
      </c>
      <c r="J31" s="543">
        <f t="shared" ref="J31:J40" si="19">J30</f>
        <v>0</v>
      </c>
      <c r="K31" s="920">
        <f t="shared" ref="K31:K40" si="20">K30</f>
        <v>196.23125267374382</v>
      </c>
      <c r="L31" s="920">
        <f t="shared" ref="L31:L40" si="21">L30</f>
        <v>13.922113170563948</v>
      </c>
      <c r="M31" s="920">
        <f t="shared" ref="M31:M40" si="22">M30</f>
        <v>1138.4753313566528</v>
      </c>
      <c r="N31" s="920">
        <f t="shared" ref="N31:N40" si="23">N30</f>
        <v>0</v>
      </c>
      <c r="O31" s="920">
        <f t="shared" ref="O31:O40" si="24">O30</f>
        <v>87.294974021136568</v>
      </c>
      <c r="P31" s="543">
        <f t="shared" ref="P31:P40" si="25">P30</f>
        <v>0</v>
      </c>
      <c r="Q31" s="543">
        <f t="shared" ref="Q31:Q40" si="26">Q30</f>
        <v>0</v>
      </c>
      <c r="R31" s="543">
        <f t="shared" ref="R31:R40" si="27">R30</f>
        <v>0</v>
      </c>
      <c r="S31" s="920">
        <f t="shared" ref="S31:S40" si="28">S30</f>
        <v>309.52660415133374</v>
      </c>
      <c r="T31" s="543">
        <f t="shared" ref="T31:T40" si="29">T30</f>
        <v>1568.6094370480193</v>
      </c>
      <c r="U31" s="920">
        <f t="shared" ref="U31:U40" si="30">U30</f>
        <v>159.06642697934672</v>
      </c>
      <c r="V31" s="920">
        <f t="shared" ref="V31:V40" si="31">V30</f>
        <v>969.48017544465858</v>
      </c>
      <c r="W31" s="921">
        <f t="shared" ref="W31:W40" si="32">W30</f>
        <v>7.8732509543492109</v>
      </c>
      <c r="X31" s="921">
        <f t="shared" ref="X31:X40" si="33">X30</f>
        <v>6.9570023880861207</v>
      </c>
      <c r="Y31" s="921">
        <f t="shared" ref="Y31:Y40" si="34">Y30</f>
        <v>21.544814738209364</v>
      </c>
      <c r="Z31" s="921">
        <f t="shared" ref="Z31:Z40" si="35">Z30</f>
        <v>1.431942449575768</v>
      </c>
      <c r="AA31" s="921">
        <f t="shared" ref="AA31:AA40" si="36">AA30</f>
        <v>0</v>
      </c>
      <c r="AB31" s="921">
        <f t="shared" ref="AB31:AB40" si="37">AB30</f>
        <v>77.422193009791982</v>
      </c>
      <c r="AC31" s="921">
        <f t="shared" ref="AC31:AC40" si="38">AC30</f>
        <v>10.014677913199497</v>
      </c>
      <c r="AD31" s="921">
        <f t="shared" ref="AD31:AD40" si="39">AD30</f>
        <v>0</v>
      </c>
      <c r="AE31" s="921">
        <f t="shared" ref="AE31:AE40" si="40">AE30</f>
        <v>5.0701790131354914</v>
      </c>
      <c r="AF31" s="921">
        <f t="shared" ref="AF31:AF40" si="41">AF30</f>
        <v>28.752366512999284</v>
      </c>
      <c r="AG31" s="548"/>
      <c r="AH31" s="549"/>
      <c r="AI31" s="551"/>
      <c r="AJ31" s="132">
        <f t="shared" si="10"/>
        <v>4419.1203504898713</v>
      </c>
      <c r="AK31" s="133"/>
      <c r="AL31" s="134"/>
      <c r="AM31" s="135">
        <f t="shared" si="11"/>
        <v>100</v>
      </c>
      <c r="AN31" s="136">
        <f t="shared" si="12"/>
        <v>0</v>
      </c>
    </row>
    <row r="32" spans="3:40" ht="26.25" customHeight="1" x14ac:dyDescent="0.2">
      <c r="C32" s="44" t="s">
        <v>46</v>
      </c>
      <c r="D32" s="543">
        <f t="shared" si="13"/>
        <v>0</v>
      </c>
      <c r="E32" s="920">
        <f t="shared" si="14"/>
        <v>945.21175103027429</v>
      </c>
      <c r="F32" s="543">
        <f t="shared" si="15"/>
        <v>159.84888703814661</v>
      </c>
      <c r="G32" s="920">
        <f t="shared" si="16"/>
        <v>0</v>
      </c>
      <c r="H32" s="543">
        <f t="shared" si="17"/>
        <v>0</v>
      </c>
      <c r="I32" s="543">
        <f t="shared" si="18"/>
        <v>0</v>
      </c>
      <c r="J32" s="543">
        <f t="shared" si="19"/>
        <v>0</v>
      </c>
      <c r="K32" s="920">
        <f t="shared" si="20"/>
        <v>196.23125267374382</v>
      </c>
      <c r="L32" s="920">
        <f t="shared" si="21"/>
        <v>13.922113170563948</v>
      </c>
      <c r="M32" s="920">
        <f t="shared" si="22"/>
        <v>1138.4753313566528</v>
      </c>
      <c r="N32" s="920">
        <f t="shared" si="23"/>
        <v>0</v>
      </c>
      <c r="O32" s="920">
        <f t="shared" si="24"/>
        <v>87.294974021136568</v>
      </c>
      <c r="P32" s="543">
        <f t="shared" si="25"/>
        <v>0</v>
      </c>
      <c r="Q32" s="543">
        <f t="shared" si="26"/>
        <v>0</v>
      </c>
      <c r="R32" s="543">
        <f t="shared" si="27"/>
        <v>0</v>
      </c>
      <c r="S32" s="920">
        <f t="shared" si="28"/>
        <v>309.52660415133374</v>
      </c>
      <c r="T32" s="543">
        <f t="shared" si="29"/>
        <v>1568.6094370480193</v>
      </c>
      <c r="U32" s="920">
        <f t="shared" si="30"/>
        <v>159.06642697934672</v>
      </c>
      <c r="V32" s="920">
        <f t="shared" si="31"/>
        <v>969.48017544465858</v>
      </c>
      <c r="W32" s="921">
        <f t="shared" si="32"/>
        <v>7.8732509543492109</v>
      </c>
      <c r="X32" s="921">
        <f t="shared" si="33"/>
        <v>6.9570023880861207</v>
      </c>
      <c r="Y32" s="921">
        <f t="shared" si="34"/>
        <v>21.544814738209364</v>
      </c>
      <c r="Z32" s="921">
        <f t="shared" si="35"/>
        <v>1.431942449575768</v>
      </c>
      <c r="AA32" s="921">
        <f t="shared" si="36"/>
        <v>0</v>
      </c>
      <c r="AB32" s="921">
        <f t="shared" si="37"/>
        <v>77.422193009791982</v>
      </c>
      <c r="AC32" s="921">
        <f t="shared" si="38"/>
        <v>10.014677913199497</v>
      </c>
      <c r="AD32" s="921">
        <f t="shared" si="39"/>
        <v>0</v>
      </c>
      <c r="AE32" s="921">
        <f t="shared" si="40"/>
        <v>5.0701790131354914</v>
      </c>
      <c r="AF32" s="921">
        <f t="shared" si="41"/>
        <v>28.752366512999284</v>
      </c>
      <c r="AG32" s="548"/>
      <c r="AH32" s="549"/>
      <c r="AI32" s="551"/>
      <c r="AJ32" s="132">
        <f t="shared" si="10"/>
        <v>4419.1203504898713</v>
      </c>
      <c r="AK32" s="133"/>
      <c r="AL32" s="134"/>
      <c r="AM32" s="135">
        <f t="shared" si="11"/>
        <v>100</v>
      </c>
      <c r="AN32" s="136">
        <f t="shared" si="12"/>
        <v>0</v>
      </c>
    </row>
    <row r="33" spans="2:41" ht="26.25" customHeight="1" x14ac:dyDescent="0.2">
      <c r="C33" s="72" t="s">
        <v>47</v>
      </c>
      <c r="D33" s="543">
        <f t="shared" si="13"/>
        <v>0</v>
      </c>
      <c r="E33" s="920">
        <f t="shared" si="14"/>
        <v>945.21175103027429</v>
      </c>
      <c r="F33" s="543">
        <f t="shared" si="15"/>
        <v>159.84888703814661</v>
      </c>
      <c r="G33" s="920">
        <f t="shared" si="16"/>
        <v>0</v>
      </c>
      <c r="H33" s="543">
        <f t="shared" si="17"/>
        <v>0</v>
      </c>
      <c r="I33" s="543">
        <f t="shared" si="18"/>
        <v>0</v>
      </c>
      <c r="J33" s="543">
        <f t="shared" si="19"/>
        <v>0</v>
      </c>
      <c r="K33" s="920">
        <f t="shared" si="20"/>
        <v>196.23125267374382</v>
      </c>
      <c r="L33" s="920">
        <f t="shared" si="21"/>
        <v>13.922113170563948</v>
      </c>
      <c r="M33" s="920">
        <f t="shared" si="22"/>
        <v>1138.4753313566528</v>
      </c>
      <c r="N33" s="920">
        <f t="shared" si="23"/>
        <v>0</v>
      </c>
      <c r="O33" s="920">
        <f t="shared" si="24"/>
        <v>87.294974021136568</v>
      </c>
      <c r="P33" s="543">
        <f t="shared" si="25"/>
        <v>0</v>
      </c>
      <c r="Q33" s="543">
        <f t="shared" si="26"/>
        <v>0</v>
      </c>
      <c r="R33" s="543">
        <f t="shared" si="27"/>
        <v>0</v>
      </c>
      <c r="S33" s="920">
        <f t="shared" si="28"/>
        <v>309.52660415133374</v>
      </c>
      <c r="T33" s="543">
        <f t="shared" si="29"/>
        <v>1568.6094370480193</v>
      </c>
      <c r="U33" s="920">
        <f t="shared" si="30"/>
        <v>159.06642697934672</v>
      </c>
      <c r="V33" s="920">
        <f t="shared" si="31"/>
        <v>969.48017544465858</v>
      </c>
      <c r="W33" s="921">
        <f t="shared" si="32"/>
        <v>7.8732509543492109</v>
      </c>
      <c r="X33" s="921">
        <f t="shared" si="33"/>
        <v>6.9570023880861207</v>
      </c>
      <c r="Y33" s="921">
        <f t="shared" si="34"/>
        <v>21.544814738209364</v>
      </c>
      <c r="Z33" s="921">
        <f t="shared" si="35"/>
        <v>1.431942449575768</v>
      </c>
      <c r="AA33" s="921">
        <f t="shared" si="36"/>
        <v>0</v>
      </c>
      <c r="AB33" s="921">
        <f t="shared" si="37"/>
        <v>77.422193009791982</v>
      </c>
      <c r="AC33" s="921">
        <f t="shared" si="38"/>
        <v>10.014677913199497</v>
      </c>
      <c r="AD33" s="921">
        <f t="shared" si="39"/>
        <v>0</v>
      </c>
      <c r="AE33" s="921">
        <f t="shared" si="40"/>
        <v>5.0701790131354914</v>
      </c>
      <c r="AF33" s="921">
        <f t="shared" si="41"/>
        <v>28.752366512999284</v>
      </c>
      <c r="AG33" s="548">
        <v>0</v>
      </c>
      <c r="AH33" s="549"/>
      <c r="AI33" s="551"/>
      <c r="AJ33" s="132">
        <f t="shared" si="10"/>
        <v>4419.1203504898713</v>
      </c>
      <c r="AK33" s="133"/>
      <c r="AL33" s="134"/>
      <c r="AM33" s="135">
        <f t="shared" si="11"/>
        <v>100</v>
      </c>
      <c r="AN33" s="136">
        <f t="shared" si="12"/>
        <v>0</v>
      </c>
    </row>
    <row r="34" spans="2:41" ht="26.25" customHeight="1" x14ac:dyDescent="0.2">
      <c r="C34" s="73" t="s">
        <v>48</v>
      </c>
      <c r="D34" s="543">
        <f t="shared" si="13"/>
        <v>0</v>
      </c>
      <c r="E34" s="920">
        <f t="shared" si="14"/>
        <v>945.21175103027429</v>
      </c>
      <c r="F34" s="543">
        <f t="shared" si="15"/>
        <v>159.84888703814661</v>
      </c>
      <c r="G34" s="920">
        <f t="shared" si="16"/>
        <v>0</v>
      </c>
      <c r="H34" s="543">
        <f t="shared" si="17"/>
        <v>0</v>
      </c>
      <c r="I34" s="543">
        <f t="shared" si="18"/>
        <v>0</v>
      </c>
      <c r="J34" s="543">
        <f t="shared" si="19"/>
        <v>0</v>
      </c>
      <c r="K34" s="920">
        <f t="shared" si="20"/>
        <v>196.23125267374382</v>
      </c>
      <c r="L34" s="920">
        <f t="shared" si="21"/>
        <v>13.922113170563948</v>
      </c>
      <c r="M34" s="920">
        <f t="shared" si="22"/>
        <v>1138.4753313566528</v>
      </c>
      <c r="N34" s="920">
        <f t="shared" si="23"/>
        <v>0</v>
      </c>
      <c r="O34" s="920">
        <f t="shared" si="24"/>
        <v>87.294974021136568</v>
      </c>
      <c r="P34" s="543">
        <f t="shared" si="25"/>
        <v>0</v>
      </c>
      <c r="Q34" s="543">
        <f t="shared" si="26"/>
        <v>0</v>
      </c>
      <c r="R34" s="543">
        <f t="shared" si="27"/>
        <v>0</v>
      </c>
      <c r="S34" s="920">
        <f t="shared" si="28"/>
        <v>309.52660415133374</v>
      </c>
      <c r="T34" s="543">
        <f t="shared" si="29"/>
        <v>1568.6094370480193</v>
      </c>
      <c r="U34" s="920">
        <f t="shared" si="30"/>
        <v>159.06642697934672</v>
      </c>
      <c r="V34" s="920">
        <f t="shared" si="31"/>
        <v>969.48017544465858</v>
      </c>
      <c r="W34" s="921">
        <f t="shared" si="32"/>
        <v>7.8732509543492109</v>
      </c>
      <c r="X34" s="921">
        <f t="shared" si="33"/>
        <v>6.9570023880861207</v>
      </c>
      <c r="Y34" s="921">
        <f t="shared" si="34"/>
        <v>21.544814738209364</v>
      </c>
      <c r="Z34" s="921">
        <f t="shared" si="35"/>
        <v>1.431942449575768</v>
      </c>
      <c r="AA34" s="921">
        <f t="shared" si="36"/>
        <v>0</v>
      </c>
      <c r="AB34" s="921">
        <f t="shared" si="37"/>
        <v>77.422193009791982</v>
      </c>
      <c r="AC34" s="921">
        <f t="shared" si="38"/>
        <v>10.014677913199497</v>
      </c>
      <c r="AD34" s="921">
        <f t="shared" si="39"/>
        <v>0</v>
      </c>
      <c r="AE34" s="921">
        <f t="shared" si="40"/>
        <v>5.0701790131354914</v>
      </c>
      <c r="AF34" s="921">
        <f t="shared" si="41"/>
        <v>28.752366512999284</v>
      </c>
      <c r="AG34" s="548"/>
      <c r="AH34" s="549"/>
      <c r="AI34" s="551"/>
      <c r="AJ34" s="132">
        <f t="shared" si="10"/>
        <v>4419.1203504898713</v>
      </c>
      <c r="AK34" s="138"/>
      <c r="AL34" s="139"/>
      <c r="AM34" s="140">
        <f t="shared" si="11"/>
        <v>100</v>
      </c>
      <c r="AN34" s="141">
        <f t="shared" si="12"/>
        <v>0</v>
      </c>
    </row>
    <row r="35" spans="2:41" ht="26.25" customHeight="1" x14ac:dyDescent="0.2">
      <c r="C35" s="44" t="s">
        <v>49</v>
      </c>
      <c r="D35" s="543">
        <f t="shared" si="13"/>
        <v>0</v>
      </c>
      <c r="E35" s="920">
        <f t="shared" si="14"/>
        <v>945.21175103027429</v>
      </c>
      <c r="F35" s="543">
        <f t="shared" si="15"/>
        <v>159.84888703814661</v>
      </c>
      <c r="G35" s="920">
        <f t="shared" si="16"/>
        <v>0</v>
      </c>
      <c r="H35" s="543">
        <f t="shared" si="17"/>
        <v>0</v>
      </c>
      <c r="I35" s="543">
        <f t="shared" si="18"/>
        <v>0</v>
      </c>
      <c r="J35" s="543">
        <f t="shared" si="19"/>
        <v>0</v>
      </c>
      <c r="K35" s="920">
        <f t="shared" si="20"/>
        <v>196.23125267374382</v>
      </c>
      <c r="L35" s="920">
        <f t="shared" si="21"/>
        <v>13.922113170563948</v>
      </c>
      <c r="M35" s="920">
        <f t="shared" si="22"/>
        <v>1138.4753313566528</v>
      </c>
      <c r="N35" s="920">
        <f t="shared" si="23"/>
        <v>0</v>
      </c>
      <c r="O35" s="920">
        <f t="shared" si="24"/>
        <v>87.294974021136568</v>
      </c>
      <c r="P35" s="543">
        <f t="shared" si="25"/>
        <v>0</v>
      </c>
      <c r="Q35" s="543">
        <f t="shared" si="26"/>
        <v>0</v>
      </c>
      <c r="R35" s="543">
        <f t="shared" si="27"/>
        <v>0</v>
      </c>
      <c r="S35" s="920">
        <f t="shared" si="28"/>
        <v>309.52660415133374</v>
      </c>
      <c r="T35" s="543">
        <f t="shared" si="29"/>
        <v>1568.6094370480193</v>
      </c>
      <c r="U35" s="920">
        <f t="shared" si="30"/>
        <v>159.06642697934672</v>
      </c>
      <c r="V35" s="920">
        <f t="shared" si="31"/>
        <v>969.48017544465858</v>
      </c>
      <c r="W35" s="921">
        <f t="shared" si="32"/>
        <v>7.8732509543492109</v>
      </c>
      <c r="X35" s="921">
        <f t="shared" si="33"/>
        <v>6.9570023880861207</v>
      </c>
      <c r="Y35" s="921">
        <f t="shared" si="34"/>
        <v>21.544814738209364</v>
      </c>
      <c r="Z35" s="921">
        <f t="shared" si="35"/>
        <v>1.431942449575768</v>
      </c>
      <c r="AA35" s="921">
        <f t="shared" si="36"/>
        <v>0</v>
      </c>
      <c r="AB35" s="921">
        <f t="shared" si="37"/>
        <v>77.422193009791982</v>
      </c>
      <c r="AC35" s="921">
        <f t="shared" si="38"/>
        <v>10.014677913199497</v>
      </c>
      <c r="AD35" s="921">
        <f t="shared" si="39"/>
        <v>0</v>
      </c>
      <c r="AE35" s="921">
        <f t="shared" si="40"/>
        <v>5.0701790131354914</v>
      </c>
      <c r="AF35" s="921">
        <f t="shared" si="41"/>
        <v>28.752366512999284</v>
      </c>
      <c r="AG35" s="548"/>
      <c r="AH35" s="549"/>
      <c r="AI35" s="551"/>
      <c r="AJ35" s="132">
        <f t="shared" si="10"/>
        <v>4419.1203504898713</v>
      </c>
      <c r="AK35" s="133"/>
      <c r="AL35" s="134"/>
      <c r="AM35" s="135">
        <f t="shared" si="11"/>
        <v>100</v>
      </c>
      <c r="AN35" s="136">
        <f t="shared" si="12"/>
        <v>0</v>
      </c>
    </row>
    <row r="36" spans="2:41" ht="26.25" customHeight="1" x14ac:dyDescent="0.2">
      <c r="C36" s="55" t="s">
        <v>50</v>
      </c>
      <c r="D36" s="543">
        <f t="shared" si="13"/>
        <v>0</v>
      </c>
      <c r="E36" s="920">
        <f t="shared" si="14"/>
        <v>945.21175103027429</v>
      </c>
      <c r="F36" s="543">
        <f t="shared" si="15"/>
        <v>159.84888703814661</v>
      </c>
      <c r="G36" s="920">
        <f t="shared" si="16"/>
        <v>0</v>
      </c>
      <c r="H36" s="543">
        <f t="shared" si="17"/>
        <v>0</v>
      </c>
      <c r="I36" s="543">
        <f t="shared" si="18"/>
        <v>0</v>
      </c>
      <c r="J36" s="543">
        <f t="shared" si="19"/>
        <v>0</v>
      </c>
      <c r="K36" s="920">
        <f t="shared" si="20"/>
        <v>196.23125267374382</v>
      </c>
      <c r="L36" s="920">
        <f t="shared" si="21"/>
        <v>13.922113170563948</v>
      </c>
      <c r="M36" s="920">
        <f t="shared" si="22"/>
        <v>1138.4753313566528</v>
      </c>
      <c r="N36" s="920">
        <f t="shared" si="23"/>
        <v>0</v>
      </c>
      <c r="O36" s="920">
        <f t="shared" si="24"/>
        <v>87.294974021136568</v>
      </c>
      <c r="P36" s="543">
        <f t="shared" si="25"/>
        <v>0</v>
      </c>
      <c r="Q36" s="543">
        <f t="shared" si="26"/>
        <v>0</v>
      </c>
      <c r="R36" s="543">
        <f t="shared" si="27"/>
        <v>0</v>
      </c>
      <c r="S36" s="920">
        <f t="shared" si="28"/>
        <v>309.52660415133374</v>
      </c>
      <c r="T36" s="543">
        <f t="shared" si="29"/>
        <v>1568.6094370480193</v>
      </c>
      <c r="U36" s="920">
        <f t="shared" si="30"/>
        <v>159.06642697934672</v>
      </c>
      <c r="V36" s="920">
        <f t="shared" si="31"/>
        <v>969.48017544465858</v>
      </c>
      <c r="W36" s="921">
        <f t="shared" si="32"/>
        <v>7.8732509543492109</v>
      </c>
      <c r="X36" s="921">
        <f t="shared" si="33"/>
        <v>6.9570023880861207</v>
      </c>
      <c r="Y36" s="921">
        <f t="shared" si="34"/>
        <v>21.544814738209364</v>
      </c>
      <c r="Z36" s="921">
        <f t="shared" si="35"/>
        <v>1.431942449575768</v>
      </c>
      <c r="AA36" s="921">
        <f t="shared" si="36"/>
        <v>0</v>
      </c>
      <c r="AB36" s="921">
        <f t="shared" si="37"/>
        <v>77.422193009791982</v>
      </c>
      <c r="AC36" s="921">
        <f t="shared" si="38"/>
        <v>10.014677913199497</v>
      </c>
      <c r="AD36" s="921">
        <f t="shared" si="39"/>
        <v>0</v>
      </c>
      <c r="AE36" s="921">
        <f t="shared" si="40"/>
        <v>5.0701790131354914</v>
      </c>
      <c r="AF36" s="921">
        <f t="shared" si="41"/>
        <v>28.752366512999284</v>
      </c>
      <c r="AG36" s="548"/>
      <c r="AH36" s="549"/>
      <c r="AI36" s="551"/>
      <c r="AJ36" s="132">
        <f t="shared" si="10"/>
        <v>4419.1203504898713</v>
      </c>
      <c r="AK36" s="133"/>
      <c r="AL36" s="134"/>
      <c r="AM36" s="135">
        <f>(AJ36*100)/(AJ36+AN36)</f>
        <v>100</v>
      </c>
      <c r="AN36" s="136">
        <f t="shared" si="12"/>
        <v>0</v>
      </c>
    </row>
    <row r="37" spans="2:41" ht="26.25" customHeight="1" x14ac:dyDescent="0.2">
      <c r="C37" s="44" t="s">
        <v>51</v>
      </c>
      <c r="D37" s="543">
        <f t="shared" si="13"/>
        <v>0</v>
      </c>
      <c r="E37" s="920">
        <f t="shared" si="14"/>
        <v>945.21175103027429</v>
      </c>
      <c r="F37" s="543">
        <f t="shared" si="15"/>
        <v>159.84888703814661</v>
      </c>
      <c r="G37" s="920">
        <f t="shared" si="16"/>
        <v>0</v>
      </c>
      <c r="H37" s="543">
        <f t="shared" si="17"/>
        <v>0</v>
      </c>
      <c r="I37" s="543">
        <f t="shared" si="18"/>
        <v>0</v>
      </c>
      <c r="J37" s="543">
        <f t="shared" si="19"/>
        <v>0</v>
      </c>
      <c r="K37" s="920">
        <f t="shared" si="20"/>
        <v>196.23125267374382</v>
      </c>
      <c r="L37" s="920">
        <f t="shared" si="21"/>
        <v>13.922113170563948</v>
      </c>
      <c r="M37" s="920">
        <f t="shared" si="22"/>
        <v>1138.4753313566528</v>
      </c>
      <c r="N37" s="920">
        <f t="shared" si="23"/>
        <v>0</v>
      </c>
      <c r="O37" s="920">
        <f t="shared" si="24"/>
        <v>87.294974021136568</v>
      </c>
      <c r="P37" s="543">
        <f t="shared" si="25"/>
        <v>0</v>
      </c>
      <c r="Q37" s="543">
        <f t="shared" si="26"/>
        <v>0</v>
      </c>
      <c r="R37" s="543">
        <f t="shared" si="27"/>
        <v>0</v>
      </c>
      <c r="S37" s="920">
        <f t="shared" si="28"/>
        <v>309.52660415133374</v>
      </c>
      <c r="T37" s="543">
        <f t="shared" si="29"/>
        <v>1568.6094370480193</v>
      </c>
      <c r="U37" s="920">
        <f t="shared" si="30"/>
        <v>159.06642697934672</v>
      </c>
      <c r="V37" s="920">
        <f t="shared" si="31"/>
        <v>969.48017544465858</v>
      </c>
      <c r="W37" s="921">
        <f t="shared" si="32"/>
        <v>7.8732509543492109</v>
      </c>
      <c r="X37" s="921">
        <f t="shared" si="33"/>
        <v>6.9570023880861207</v>
      </c>
      <c r="Y37" s="921">
        <f t="shared" si="34"/>
        <v>21.544814738209364</v>
      </c>
      <c r="Z37" s="921">
        <f t="shared" si="35"/>
        <v>1.431942449575768</v>
      </c>
      <c r="AA37" s="921">
        <f t="shared" si="36"/>
        <v>0</v>
      </c>
      <c r="AB37" s="921">
        <f t="shared" si="37"/>
        <v>77.422193009791982</v>
      </c>
      <c r="AC37" s="921">
        <f t="shared" si="38"/>
        <v>10.014677913199497</v>
      </c>
      <c r="AD37" s="921">
        <f t="shared" si="39"/>
        <v>0</v>
      </c>
      <c r="AE37" s="921">
        <f t="shared" si="40"/>
        <v>5.0701790131354914</v>
      </c>
      <c r="AF37" s="921">
        <f t="shared" si="41"/>
        <v>28.752366512999284</v>
      </c>
      <c r="AG37" s="548"/>
      <c r="AH37" s="549"/>
      <c r="AI37" s="551"/>
      <c r="AJ37" s="132">
        <f t="shared" si="10"/>
        <v>4419.1203504898713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543">
        <f t="shared" si="13"/>
        <v>0</v>
      </c>
      <c r="E38" s="920">
        <f t="shared" si="14"/>
        <v>945.21175103027429</v>
      </c>
      <c r="F38" s="543">
        <f t="shared" si="15"/>
        <v>159.84888703814661</v>
      </c>
      <c r="G38" s="920">
        <f t="shared" si="16"/>
        <v>0</v>
      </c>
      <c r="H38" s="543">
        <f t="shared" si="17"/>
        <v>0</v>
      </c>
      <c r="I38" s="543">
        <f t="shared" si="18"/>
        <v>0</v>
      </c>
      <c r="J38" s="543">
        <f t="shared" si="19"/>
        <v>0</v>
      </c>
      <c r="K38" s="920">
        <f t="shared" si="20"/>
        <v>196.23125267374382</v>
      </c>
      <c r="L38" s="920">
        <f t="shared" si="21"/>
        <v>13.922113170563948</v>
      </c>
      <c r="M38" s="920">
        <f t="shared" si="22"/>
        <v>1138.4753313566528</v>
      </c>
      <c r="N38" s="920">
        <f t="shared" si="23"/>
        <v>0</v>
      </c>
      <c r="O38" s="920">
        <f t="shared" si="24"/>
        <v>87.294974021136568</v>
      </c>
      <c r="P38" s="543">
        <f t="shared" si="25"/>
        <v>0</v>
      </c>
      <c r="Q38" s="543">
        <f t="shared" si="26"/>
        <v>0</v>
      </c>
      <c r="R38" s="543">
        <f t="shared" si="27"/>
        <v>0</v>
      </c>
      <c r="S38" s="920">
        <f t="shared" si="28"/>
        <v>309.52660415133374</v>
      </c>
      <c r="T38" s="543">
        <f t="shared" si="29"/>
        <v>1568.6094370480193</v>
      </c>
      <c r="U38" s="920">
        <f t="shared" si="30"/>
        <v>159.06642697934672</v>
      </c>
      <c r="V38" s="920">
        <f t="shared" si="31"/>
        <v>969.48017544465858</v>
      </c>
      <c r="W38" s="921">
        <f t="shared" si="32"/>
        <v>7.8732509543492109</v>
      </c>
      <c r="X38" s="921">
        <f t="shared" si="33"/>
        <v>6.9570023880861207</v>
      </c>
      <c r="Y38" s="921">
        <f t="shared" si="34"/>
        <v>21.544814738209364</v>
      </c>
      <c r="Z38" s="921">
        <f t="shared" si="35"/>
        <v>1.431942449575768</v>
      </c>
      <c r="AA38" s="921">
        <f t="shared" si="36"/>
        <v>0</v>
      </c>
      <c r="AB38" s="921">
        <f t="shared" si="37"/>
        <v>77.422193009791982</v>
      </c>
      <c r="AC38" s="921">
        <f t="shared" si="38"/>
        <v>10.014677913199497</v>
      </c>
      <c r="AD38" s="921">
        <f t="shared" si="39"/>
        <v>0</v>
      </c>
      <c r="AE38" s="921">
        <f t="shared" si="40"/>
        <v>5.0701790131354914</v>
      </c>
      <c r="AF38" s="921">
        <f t="shared" si="41"/>
        <v>28.752366512999284</v>
      </c>
      <c r="AG38" s="548"/>
      <c r="AH38" s="549"/>
      <c r="AI38" s="551"/>
      <c r="AJ38" s="132">
        <f t="shared" si="10"/>
        <v>4419.1203504898713</v>
      </c>
      <c r="AK38" s="133"/>
      <c r="AL38" s="134"/>
      <c r="AM38" s="135">
        <f t="shared" si="11"/>
        <v>100</v>
      </c>
      <c r="AN38" s="136">
        <f t="shared" si="12"/>
        <v>0</v>
      </c>
    </row>
    <row r="39" spans="2:41" ht="26.25" customHeight="1" x14ac:dyDescent="0.2">
      <c r="C39" s="55" t="s">
        <v>53</v>
      </c>
      <c r="D39" s="543">
        <f t="shared" si="13"/>
        <v>0</v>
      </c>
      <c r="E39" s="920">
        <f t="shared" si="14"/>
        <v>945.21175103027429</v>
      </c>
      <c r="F39" s="543">
        <f t="shared" si="15"/>
        <v>159.84888703814661</v>
      </c>
      <c r="G39" s="920">
        <f t="shared" si="16"/>
        <v>0</v>
      </c>
      <c r="H39" s="543">
        <f t="shared" si="17"/>
        <v>0</v>
      </c>
      <c r="I39" s="543">
        <f t="shared" si="18"/>
        <v>0</v>
      </c>
      <c r="J39" s="543">
        <f t="shared" si="19"/>
        <v>0</v>
      </c>
      <c r="K39" s="920">
        <f t="shared" si="20"/>
        <v>196.23125267374382</v>
      </c>
      <c r="L39" s="920">
        <f t="shared" si="21"/>
        <v>13.922113170563948</v>
      </c>
      <c r="M39" s="920">
        <f t="shared" si="22"/>
        <v>1138.4753313566528</v>
      </c>
      <c r="N39" s="920">
        <f t="shared" si="23"/>
        <v>0</v>
      </c>
      <c r="O39" s="920">
        <f t="shared" si="24"/>
        <v>87.294974021136568</v>
      </c>
      <c r="P39" s="543">
        <f t="shared" si="25"/>
        <v>0</v>
      </c>
      <c r="Q39" s="543">
        <f t="shared" si="26"/>
        <v>0</v>
      </c>
      <c r="R39" s="543">
        <f t="shared" si="27"/>
        <v>0</v>
      </c>
      <c r="S39" s="920">
        <f t="shared" si="28"/>
        <v>309.52660415133374</v>
      </c>
      <c r="T39" s="543">
        <f t="shared" si="29"/>
        <v>1568.6094370480193</v>
      </c>
      <c r="U39" s="920">
        <f t="shared" si="30"/>
        <v>159.06642697934672</v>
      </c>
      <c r="V39" s="920">
        <f t="shared" si="31"/>
        <v>969.48017544465858</v>
      </c>
      <c r="W39" s="921">
        <f t="shared" si="32"/>
        <v>7.8732509543492109</v>
      </c>
      <c r="X39" s="921">
        <f t="shared" si="33"/>
        <v>6.9570023880861207</v>
      </c>
      <c r="Y39" s="921">
        <f t="shared" si="34"/>
        <v>21.544814738209364</v>
      </c>
      <c r="Z39" s="921">
        <f t="shared" si="35"/>
        <v>1.431942449575768</v>
      </c>
      <c r="AA39" s="921">
        <f t="shared" si="36"/>
        <v>0</v>
      </c>
      <c r="AB39" s="921">
        <f t="shared" si="37"/>
        <v>77.422193009791982</v>
      </c>
      <c r="AC39" s="921">
        <f t="shared" si="38"/>
        <v>10.014677913199497</v>
      </c>
      <c r="AD39" s="921">
        <f t="shared" si="39"/>
        <v>0</v>
      </c>
      <c r="AE39" s="921">
        <f t="shared" si="40"/>
        <v>5.0701790131354914</v>
      </c>
      <c r="AF39" s="921">
        <f t="shared" si="41"/>
        <v>28.752366512999284</v>
      </c>
      <c r="AG39" s="548"/>
      <c r="AH39" s="549"/>
      <c r="AI39" s="551"/>
      <c r="AJ39" s="132">
        <f t="shared" si="10"/>
        <v>4419.1203504898713</v>
      </c>
      <c r="AK39" s="133"/>
      <c r="AL39" s="134"/>
      <c r="AM39" s="135">
        <f t="shared" si="11"/>
        <v>100</v>
      </c>
      <c r="AN39" s="136">
        <f>AK39+AL39</f>
        <v>0</v>
      </c>
    </row>
    <row r="40" spans="2:41" ht="26.25" customHeight="1" thickBot="1" x14ac:dyDescent="0.25">
      <c r="C40" s="946" t="s">
        <v>54</v>
      </c>
      <c r="D40" s="543">
        <f t="shared" si="13"/>
        <v>0</v>
      </c>
      <c r="E40" s="920">
        <f t="shared" si="14"/>
        <v>945.21175103027429</v>
      </c>
      <c r="F40" s="543">
        <f t="shared" si="15"/>
        <v>159.84888703814661</v>
      </c>
      <c r="G40" s="920">
        <f t="shared" si="16"/>
        <v>0</v>
      </c>
      <c r="H40" s="543">
        <f t="shared" si="17"/>
        <v>0</v>
      </c>
      <c r="I40" s="543">
        <f t="shared" si="18"/>
        <v>0</v>
      </c>
      <c r="J40" s="543">
        <f t="shared" si="19"/>
        <v>0</v>
      </c>
      <c r="K40" s="920">
        <f t="shared" si="20"/>
        <v>196.23125267374382</v>
      </c>
      <c r="L40" s="920">
        <f t="shared" si="21"/>
        <v>13.922113170563948</v>
      </c>
      <c r="M40" s="920">
        <f t="shared" si="22"/>
        <v>1138.4753313566528</v>
      </c>
      <c r="N40" s="920">
        <f t="shared" si="23"/>
        <v>0</v>
      </c>
      <c r="O40" s="920">
        <f t="shared" si="24"/>
        <v>87.294974021136568</v>
      </c>
      <c r="P40" s="543">
        <f t="shared" si="25"/>
        <v>0</v>
      </c>
      <c r="Q40" s="543">
        <f t="shared" si="26"/>
        <v>0</v>
      </c>
      <c r="R40" s="543">
        <f t="shared" si="27"/>
        <v>0</v>
      </c>
      <c r="S40" s="920">
        <f t="shared" si="28"/>
        <v>309.52660415133374</v>
      </c>
      <c r="T40" s="543">
        <f t="shared" si="29"/>
        <v>1568.6094370480193</v>
      </c>
      <c r="U40" s="920">
        <f t="shared" si="30"/>
        <v>159.06642697934672</v>
      </c>
      <c r="V40" s="920">
        <f t="shared" si="31"/>
        <v>969.48017544465858</v>
      </c>
      <c r="W40" s="921">
        <f t="shared" si="32"/>
        <v>7.8732509543492109</v>
      </c>
      <c r="X40" s="921">
        <f t="shared" si="33"/>
        <v>6.9570023880861207</v>
      </c>
      <c r="Y40" s="921">
        <f t="shared" si="34"/>
        <v>21.544814738209364</v>
      </c>
      <c r="Z40" s="921">
        <f t="shared" si="35"/>
        <v>1.431942449575768</v>
      </c>
      <c r="AA40" s="921">
        <f t="shared" si="36"/>
        <v>0</v>
      </c>
      <c r="AB40" s="921">
        <f t="shared" si="37"/>
        <v>77.422193009791982</v>
      </c>
      <c r="AC40" s="921">
        <f t="shared" si="38"/>
        <v>10.014677913199497</v>
      </c>
      <c r="AD40" s="921">
        <f t="shared" si="39"/>
        <v>0</v>
      </c>
      <c r="AE40" s="921">
        <f t="shared" si="40"/>
        <v>5.0701790131354914</v>
      </c>
      <c r="AF40" s="921">
        <f t="shared" si="41"/>
        <v>28.752366512999284</v>
      </c>
      <c r="AG40" s="947"/>
      <c r="AH40" s="948"/>
      <c r="AI40" s="949"/>
      <c r="AJ40" s="132">
        <f t="shared" si="10"/>
        <v>4419.1203504898713</v>
      </c>
      <c r="AK40" s="286"/>
      <c r="AL40" s="287"/>
      <c r="AM40" s="142">
        <f t="shared" si="11"/>
        <v>100</v>
      </c>
      <c r="AN40" s="143">
        <f t="shared" si="12"/>
        <v>0</v>
      </c>
    </row>
    <row r="41" spans="2:41" ht="26.25" customHeight="1" thickBot="1" x14ac:dyDescent="0.25">
      <c r="C41" s="937" t="s">
        <v>55</v>
      </c>
      <c r="D41" s="934">
        <f t="shared" ref="D41:AI41" si="42">SUM(D29:D40)</f>
        <v>0</v>
      </c>
      <c r="E41" s="933">
        <f t="shared" si="42"/>
        <v>11342.541012363292</v>
      </c>
      <c r="F41" s="898">
        <f t="shared" si="42"/>
        <v>1918.1866444577593</v>
      </c>
      <c r="G41" s="933">
        <f t="shared" si="42"/>
        <v>0</v>
      </c>
      <c r="H41" s="898">
        <f t="shared" si="42"/>
        <v>0</v>
      </c>
      <c r="I41" s="898">
        <f t="shared" si="42"/>
        <v>0</v>
      </c>
      <c r="J41" s="898">
        <f t="shared" si="42"/>
        <v>0</v>
      </c>
      <c r="K41" s="933">
        <f t="shared" si="42"/>
        <v>2354.7750320849254</v>
      </c>
      <c r="L41" s="933">
        <f t="shared" si="42"/>
        <v>167.06535804676741</v>
      </c>
      <c r="M41" s="933">
        <f t="shared" si="42"/>
        <v>13661.703976279832</v>
      </c>
      <c r="N41" s="933">
        <f t="shared" si="42"/>
        <v>0</v>
      </c>
      <c r="O41" s="938">
        <f t="shared" si="42"/>
        <v>1047.5396882536388</v>
      </c>
      <c r="P41" s="898">
        <f t="shared" si="42"/>
        <v>0</v>
      </c>
      <c r="Q41" s="898">
        <f t="shared" si="42"/>
        <v>0</v>
      </c>
      <c r="R41" s="933">
        <f>SUM(R29:R40)</f>
        <v>0</v>
      </c>
      <c r="S41" s="938">
        <f t="shared" si="42"/>
        <v>3714.3192498160047</v>
      </c>
      <c r="T41" s="939">
        <f t="shared" si="42"/>
        <v>18823.313244576231</v>
      </c>
      <c r="U41" s="865">
        <f>SUM(U29:U40)</f>
        <v>1908.7971237521606</v>
      </c>
      <c r="V41" s="866">
        <f t="shared" si="42"/>
        <v>11633.762105335902</v>
      </c>
      <c r="W41" s="940">
        <f t="shared" si="42"/>
        <v>94.479011452190548</v>
      </c>
      <c r="X41" s="941">
        <f t="shared" si="42"/>
        <v>83.484028657033477</v>
      </c>
      <c r="Y41" s="941">
        <f t="shared" si="42"/>
        <v>258.53777685851236</v>
      </c>
      <c r="Z41" s="941">
        <f t="shared" si="42"/>
        <v>17.183309394909216</v>
      </c>
      <c r="AA41" s="941">
        <f t="shared" si="42"/>
        <v>0</v>
      </c>
      <c r="AB41" s="941">
        <f t="shared" si="42"/>
        <v>929.06631611750356</v>
      </c>
      <c r="AC41" s="941">
        <f t="shared" si="42"/>
        <v>120.17613495839394</v>
      </c>
      <c r="AD41" s="941">
        <f t="shared" si="42"/>
        <v>0</v>
      </c>
      <c r="AE41" s="941">
        <f t="shared" si="42"/>
        <v>60.842148157625907</v>
      </c>
      <c r="AF41" s="942">
        <f t="shared" si="42"/>
        <v>345.0283981559914</v>
      </c>
      <c r="AG41" s="943">
        <f t="shared" si="42"/>
        <v>0</v>
      </c>
      <c r="AH41" s="944">
        <f t="shared" si="42"/>
        <v>0</v>
      </c>
      <c r="AI41" s="945">
        <f t="shared" si="42"/>
        <v>0</v>
      </c>
      <c r="AJ41" s="144">
        <f>SUM(AJ29:AJ40)</f>
        <v>53029.44420587847</v>
      </c>
      <c r="AK41" s="296">
        <f>SUM(AK29:AK40)</f>
        <v>0</v>
      </c>
      <c r="AL41" s="297">
        <f>SUM(AL29:AL40)</f>
        <v>0</v>
      </c>
      <c r="AM41" s="145">
        <f t="shared" si="11"/>
        <v>100</v>
      </c>
      <c r="AN41" s="298">
        <f t="shared" si="12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7">
        <v>0.70906250000000004</v>
      </c>
      <c r="W42" s="861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2017 -CANTOIRA.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80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33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5">SUM(D51:T51)</f>
        <v>0</v>
      </c>
      <c r="AK51" s="133"/>
      <c r="AL51" s="134"/>
      <c r="AM51" s="135" t="e">
        <f t="shared" ref="AM51:AM56" si="46">(AJ51*100)/(AJ51+AN51)</f>
        <v>#DIV/0!</v>
      </c>
      <c r="AN51" s="136">
        <f t="shared" ref="AN51:AN57" si="47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5"/>
        <v>0</v>
      </c>
      <c r="AK52" s="133"/>
      <c r="AL52" s="134"/>
      <c r="AM52" s="135" t="e">
        <f t="shared" si="46"/>
        <v>#DIV/0!</v>
      </c>
      <c r="AN52" s="136">
        <f t="shared" si="47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5"/>
        <v>0</v>
      </c>
      <c r="AK53" s="133"/>
      <c r="AL53" s="134"/>
      <c r="AM53" s="135" t="e">
        <f t="shared" si="46"/>
        <v>#DIV/0!</v>
      </c>
      <c r="AN53" s="136">
        <f t="shared" si="47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5"/>
        <v>0</v>
      </c>
      <c r="AK54" s="133"/>
      <c r="AL54" s="134"/>
      <c r="AM54" s="135" t="e">
        <f t="shared" si="46"/>
        <v>#DIV/0!</v>
      </c>
      <c r="AN54" s="136">
        <f t="shared" si="47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5"/>
        <v>0</v>
      </c>
      <c r="AK55" s="138"/>
      <c r="AL55" s="139"/>
      <c r="AM55" s="140" t="e">
        <f t="shared" si="46"/>
        <v>#DIV/0!</v>
      </c>
      <c r="AN55" s="141">
        <f t="shared" si="47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5"/>
        <v>0</v>
      </c>
      <c r="AK56" s="133"/>
      <c r="AL56" s="134"/>
      <c r="AM56" s="135" t="e">
        <f t="shared" si="46"/>
        <v>#DIV/0!</v>
      </c>
      <c r="AN56" s="136">
        <f t="shared" si="47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5"/>
        <v>0</v>
      </c>
      <c r="AK57" s="133"/>
      <c r="AL57" s="134"/>
      <c r="AM57" s="135" t="e">
        <f>(AJ57*100)/(AJ57+AN57)</f>
        <v>#DIV/0!</v>
      </c>
      <c r="AN57" s="136">
        <f t="shared" si="47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5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5"/>
        <v>0</v>
      </c>
      <c r="AK59" s="133"/>
      <c r="AL59" s="134"/>
      <c r="AM59" s="135" t="e">
        <f t="shared" ref="AM59:AM62" si="48">(AJ59*100)/(AJ59+AN59)</f>
        <v>#DIV/0!</v>
      </c>
      <c r="AN59" s="136">
        <f t="shared" ref="AN59" si="49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5"/>
        <v>0</v>
      </c>
      <c r="AK60" s="133"/>
      <c r="AL60" s="134"/>
      <c r="AM60" s="135" t="e">
        <f t="shared" si="48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48"/>
        <v>#DIV/0!</v>
      </c>
      <c r="AN61" s="143">
        <f t="shared" ref="AN61:AN62" si="50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1">SUM(D50:D61)</f>
        <v>0</v>
      </c>
      <c r="E62" s="289">
        <f t="shared" si="51"/>
        <v>0</v>
      </c>
      <c r="F62" s="400">
        <f t="shared" si="51"/>
        <v>0</v>
      </c>
      <c r="G62" s="289">
        <f t="shared" si="51"/>
        <v>0</v>
      </c>
      <c r="H62" s="400">
        <f t="shared" si="51"/>
        <v>0</v>
      </c>
      <c r="I62" s="400">
        <f t="shared" si="51"/>
        <v>0</v>
      </c>
      <c r="J62" s="400">
        <f t="shared" si="51"/>
        <v>0</v>
      </c>
      <c r="K62" s="289">
        <f t="shared" si="51"/>
        <v>0</v>
      </c>
      <c r="L62" s="289">
        <f t="shared" si="51"/>
        <v>0</v>
      </c>
      <c r="M62" s="289">
        <f t="shared" si="51"/>
        <v>0</v>
      </c>
      <c r="N62" s="289">
        <f t="shared" si="51"/>
        <v>0</v>
      </c>
      <c r="O62" s="375">
        <f t="shared" si="51"/>
        <v>0</v>
      </c>
      <c r="P62" s="400">
        <f t="shared" si="51"/>
        <v>0</v>
      </c>
      <c r="Q62" s="400">
        <f t="shared" si="51"/>
        <v>0</v>
      </c>
      <c r="R62" s="289">
        <f>SUM(R50:R61)</f>
        <v>0</v>
      </c>
      <c r="S62" s="289">
        <f t="shared" ref="S62:T62" si="52">SUM(S50:S61)</f>
        <v>0</v>
      </c>
      <c r="T62" s="290">
        <f t="shared" si="52"/>
        <v>0</v>
      </c>
      <c r="U62" s="291">
        <f>SUM(U50:U61)</f>
        <v>0</v>
      </c>
      <c r="V62" s="292">
        <f t="shared" ref="V62:AI62" si="53">SUM(V50:V61)</f>
        <v>0</v>
      </c>
      <c r="W62" s="386">
        <f t="shared" si="53"/>
        <v>0</v>
      </c>
      <c r="X62" s="293">
        <f t="shared" si="53"/>
        <v>0</v>
      </c>
      <c r="Y62" s="293">
        <f t="shared" si="53"/>
        <v>0</v>
      </c>
      <c r="Z62" s="293">
        <f t="shared" si="53"/>
        <v>0</v>
      </c>
      <c r="AA62" s="293">
        <f t="shared" si="53"/>
        <v>0</v>
      </c>
      <c r="AB62" s="293">
        <f t="shared" si="53"/>
        <v>0</v>
      </c>
      <c r="AC62" s="293">
        <f t="shared" si="53"/>
        <v>0</v>
      </c>
      <c r="AD62" s="293">
        <f t="shared" si="53"/>
        <v>0</v>
      </c>
      <c r="AE62" s="293">
        <f t="shared" si="53"/>
        <v>0</v>
      </c>
      <c r="AF62" s="384">
        <f t="shared" si="53"/>
        <v>0</v>
      </c>
      <c r="AG62" s="383">
        <f t="shared" si="53"/>
        <v>0</v>
      </c>
      <c r="AH62" s="294">
        <f t="shared" si="53"/>
        <v>0</v>
      </c>
      <c r="AI62" s="295">
        <f t="shared" si="53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8"/>
        <v>#DIV/0!</v>
      </c>
      <c r="AN62" s="298">
        <f t="shared" si="50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2017 -CANTOIRA.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80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220</v>
      </c>
      <c r="E73" s="248">
        <f t="shared" ref="E73:T73" si="54">E29+E8+E50</f>
        <v>945.21175103027429</v>
      </c>
      <c r="F73" s="248">
        <f t="shared" si="54"/>
        <v>2519.8488870381466</v>
      </c>
      <c r="G73" s="248">
        <f t="shared" si="54"/>
        <v>0</v>
      </c>
      <c r="H73" s="659">
        <f t="shared" si="54"/>
        <v>0</v>
      </c>
      <c r="I73" s="659">
        <f t="shared" si="54"/>
        <v>0</v>
      </c>
      <c r="J73" s="659">
        <f t="shared" si="54"/>
        <v>0</v>
      </c>
      <c r="K73" s="248">
        <f t="shared" si="54"/>
        <v>196.23125267374382</v>
      </c>
      <c r="L73" s="248">
        <f t="shared" si="54"/>
        <v>1203.922113170564</v>
      </c>
      <c r="M73" s="248">
        <f t="shared" si="54"/>
        <v>1138.4753313566528</v>
      </c>
      <c r="N73" s="248">
        <f t="shared" si="54"/>
        <v>130</v>
      </c>
      <c r="O73" s="248">
        <f t="shared" si="54"/>
        <v>2267.2949740211366</v>
      </c>
      <c r="P73" s="248">
        <f t="shared" si="54"/>
        <v>0</v>
      </c>
      <c r="Q73" s="248">
        <f t="shared" si="54"/>
        <v>0</v>
      </c>
      <c r="R73" s="248">
        <f t="shared" si="54"/>
        <v>0</v>
      </c>
      <c r="S73" s="248">
        <f t="shared" si="54"/>
        <v>309.52660415133374</v>
      </c>
      <c r="T73" s="605">
        <f t="shared" si="54"/>
        <v>1568.6094370480193</v>
      </c>
      <c r="U73" s="213">
        <f>SUM(W73:AF73)</f>
        <v>159.06642697934672</v>
      </c>
      <c r="V73" s="49">
        <f>V29+V8+V50</f>
        <v>969.48017544465858</v>
      </c>
      <c r="W73" s="606">
        <f>W29+W8+W50</f>
        <v>7.8732509543492109</v>
      </c>
      <c r="X73" s="602">
        <f t="shared" ref="X73:AF73" si="55">X29+X8+X50</f>
        <v>6.9570023880861207</v>
      </c>
      <c r="Y73" s="602">
        <f t="shared" si="55"/>
        <v>21.544814738209364</v>
      </c>
      <c r="Z73" s="602">
        <f t="shared" si="55"/>
        <v>1.431942449575768</v>
      </c>
      <c r="AA73" s="602">
        <f t="shared" si="55"/>
        <v>0</v>
      </c>
      <c r="AB73" s="602">
        <f t="shared" si="55"/>
        <v>77.422193009791982</v>
      </c>
      <c r="AC73" s="602">
        <f t="shared" si="55"/>
        <v>10.014677913199497</v>
      </c>
      <c r="AD73" s="602">
        <f t="shared" si="55"/>
        <v>0</v>
      </c>
      <c r="AE73" s="602">
        <f t="shared" si="55"/>
        <v>5.0701790131354914</v>
      </c>
      <c r="AF73" s="602">
        <f t="shared" si="55"/>
        <v>28.752366512999284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10499.120350489869</v>
      </c>
      <c r="AK73" s="609">
        <f>AK8</f>
        <v>8960</v>
      </c>
      <c r="AL73" s="52">
        <f>AL8</f>
        <v>0</v>
      </c>
      <c r="AM73" s="610">
        <f t="shared" ref="AM73:AM85" si="56">(AJ73*100)/(AJ73+AN73)</f>
        <v>53.954753151139037</v>
      </c>
      <c r="AN73" s="612">
        <f t="shared" ref="AN73:AN85" si="57">AK73+AL73</f>
        <v>8960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58">D30+D9+D51</f>
        <v>360</v>
      </c>
      <c r="E74" s="57">
        <f t="shared" si="58"/>
        <v>945.21175103027429</v>
      </c>
      <c r="F74" s="57">
        <f t="shared" si="58"/>
        <v>1149.8488870381466</v>
      </c>
      <c r="G74" s="57">
        <f t="shared" si="58"/>
        <v>0</v>
      </c>
      <c r="H74" s="569">
        <f t="shared" si="58"/>
        <v>0</v>
      </c>
      <c r="I74" s="569">
        <f t="shared" si="58"/>
        <v>0</v>
      </c>
      <c r="J74" s="569">
        <f t="shared" si="58"/>
        <v>0</v>
      </c>
      <c r="K74" s="57">
        <f t="shared" si="58"/>
        <v>196.23125267374382</v>
      </c>
      <c r="L74" s="57">
        <f t="shared" si="58"/>
        <v>493.92211317056393</v>
      </c>
      <c r="M74" s="57">
        <f t="shared" si="58"/>
        <v>1138.4753313566528</v>
      </c>
      <c r="N74" s="57">
        <f t="shared" si="58"/>
        <v>150</v>
      </c>
      <c r="O74" s="57">
        <f t="shared" si="58"/>
        <v>337.29497402113657</v>
      </c>
      <c r="P74" s="57">
        <f t="shared" si="58"/>
        <v>0</v>
      </c>
      <c r="Q74" s="57">
        <f t="shared" si="58"/>
        <v>0</v>
      </c>
      <c r="R74" s="57">
        <f t="shared" si="58"/>
        <v>0</v>
      </c>
      <c r="S74" s="57">
        <f t="shared" si="58"/>
        <v>309.52660415133374</v>
      </c>
      <c r="T74" s="59">
        <f t="shared" si="58"/>
        <v>1568.6094370480193</v>
      </c>
      <c r="U74" s="69">
        <f t="shared" ref="U74:U84" si="59">SUM(W74:AF74)</f>
        <v>159.06642697934672</v>
      </c>
      <c r="V74" s="61">
        <f t="shared" ref="V74:AI84" si="60">V30+V9+V51</f>
        <v>969.48017544465858</v>
      </c>
      <c r="W74" s="607">
        <f t="shared" si="60"/>
        <v>7.8732509543492109</v>
      </c>
      <c r="X74" s="170">
        <f t="shared" si="60"/>
        <v>6.9570023880861207</v>
      </c>
      <c r="Y74" s="170">
        <f t="shared" si="60"/>
        <v>21.544814738209364</v>
      </c>
      <c r="Z74" s="170">
        <f t="shared" si="60"/>
        <v>1.431942449575768</v>
      </c>
      <c r="AA74" s="170">
        <f t="shared" si="60"/>
        <v>0</v>
      </c>
      <c r="AB74" s="170">
        <f t="shared" si="60"/>
        <v>77.422193009791982</v>
      </c>
      <c r="AC74" s="170">
        <f t="shared" si="60"/>
        <v>10.014677913199497</v>
      </c>
      <c r="AD74" s="170">
        <f t="shared" si="60"/>
        <v>0</v>
      </c>
      <c r="AE74" s="170">
        <f t="shared" si="60"/>
        <v>5.0701790131354914</v>
      </c>
      <c r="AF74" s="170">
        <f t="shared" si="60"/>
        <v>28.752366512999284</v>
      </c>
      <c r="AG74" s="245">
        <f t="shared" si="60"/>
        <v>0</v>
      </c>
      <c r="AH74" s="245">
        <f t="shared" si="60"/>
        <v>0</v>
      </c>
      <c r="AI74" s="395">
        <f t="shared" si="60"/>
        <v>0</v>
      </c>
      <c r="AJ74" s="64">
        <f t="shared" ref="AJ74:AJ84" si="61">SUM(D74:T74)</f>
        <v>6649.1203504898713</v>
      </c>
      <c r="AK74" s="256">
        <f t="shared" ref="AK74:AL84" si="62">AK9</f>
        <v>9700</v>
      </c>
      <c r="AL74" s="66">
        <f t="shared" si="62"/>
        <v>0</v>
      </c>
      <c r="AM74" s="611">
        <f t="shared" si="56"/>
        <v>40.669590827806481</v>
      </c>
      <c r="AN74" s="613">
        <f t="shared" si="57"/>
        <v>9700</v>
      </c>
      <c r="AO74" s="209"/>
    </row>
    <row r="75" spans="2:41" ht="26.25" customHeight="1" x14ac:dyDescent="0.2">
      <c r="B75" s="208"/>
      <c r="C75" s="345" t="s">
        <v>45</v>
      </c>
      <c r="D75" s="242">
        <f t="shared" si="58"/>
        <v>320</v>
      </c>
      <c r="E75" s="57">
        <f t="shared" si="58"/>
        <v>945.21175103027429</v>
      </c>
      <c r="F75" s="57">
        <f t="shared" si="58"/>
        <v>1759.8488870381466</v>
      </c>
      <c r="G75" s="57">
        <f t="shared" si="58"/>
        <v>0</v>
      </c>
      <c r="H75" s="569">
        <f t="shared" si="58"/>
        <v>0</v>
      </c>
      <c r="I75" s="569">
        <f t="shared" si="58"/>
        <v>0</v>
      </c>
      <c r="J75" s="569">
        <f t="shared" si="58"/>
        <v>0</v>
      </c>
      <c r="K75" s="57">
        <f t="shared" si="58"/>
        <v>196.23125267374382</v>
      </c>
      <c r="L75" s="57">
        <f t="shared" si="58"/>
        <v>813.92211317056399</v>
      </c>
      <c r="M75" s="57">
        <f t="shared" si="58"/>
        <v>1138.4753313566528</v>
      </c>
      <c r="N75" s="57">
        <f t="shared" si="58"/>
        <v>200</v>
      </c>
      <c r="O75" s="57">
        <f t="shared" si="58"/>
        <v>2057.2949740211366</v>
      </c>
      <c r="P75" s="57">
        <f t="shared" si="58"/>
        <v>0</v>
      </c>
      <c r="Q75" s="57">
        <f t="shared" si="58"/>
        <v>0</v>
      </c>
      <c r="R75" s="57">
        <f t="shared" si="58"/>
        <v>0</v>
      </c>
      <c r="S75" s="57">
        <f t="shared" si="58"/>
        <v>309.52660415133374</v>
      </c>
      <c r="T75" s="59">
        <f t="shared" si="58"/>
        <v>1568.6094370480193</v>
      </c>
      <c r="U75" s="69">
        <f t="shared" si="59"/>
        <v>159.06642697934672</v>
      </c>
      <c r="V75" s="61">
        <f t="shared" si="60"/>
        <v>969.48017544465858</v>
      </c>
      <c r="W75" s="607">
        <f t="shared" si="60"/>
        <v>7.8732509543492109</v>
      </c>
      <c r="X75" s="170">
        <f t="shared" si="60"/>
        <v>6.9570023880861207</v>
      </c>
      <c r="Y75" s="170">
        <f t="shared" si="60"/>
        <v>21.544814738209364</v>
      </c>
      <c r="Z75" s="170">
        <f t="shared" si="60"/>
        <v>1.431942449575768</v>
      </c>
      <c r="AA75" s="170">
        <f t="shared" si="60"/>
        <v>0</v>
      </c>
      <c r="AB75" s="170">
        <f t="shared" si="60"/>
        <v>77.422193009791982</v>
      </c>
      <c r="AC75" s="170">
        <f t="shared" si="60"/>
        <v>10.014677913199497</v>
      </c>
      <c r="AD75" s="170">
        <f t="shared" si="60"/>
        <v>0</v>
      </c>
      <c r="AE75" s="170">
        <f t="shared" si="60"/>
        <v>5.0701790131354914</v>
      </c>
      <c r="AF75" s="170">
        <f t="shared" si="60"/>
        <v>28.752366512999284</v>
      </c>
      <c r="AG75" s="245">
        <f t="shared" si="60"/>
        <v>0</v>
      </c>
      <c r="AH75" s="245">
        <f t="shared" si="60"/>
        <v>0</v>
      </c>
      <c r="AI75" s="395">
        <f t="shared" si="60"/>
        <v>0</v>
      </c>
      <c r="AJ75" s="64">
        <f t="shared" si="61"/>
        <v>9309.1203504898713</v>
      </c>
      <c r="AK75" s="256">
        <f t="shared" si="62"/>
        <v>9770</v>
      </c>
      <c r="AL75" s="66">
        <f t="shared" si="62"/>
        <v>0</v>
      </c>
      <c r="AM75" s="611">
        <f t="shared" si="56"/>
        <v>48.792188421049779</v>
      </c>
      <c r="AN75" s="613">
        <f t="shared" si="57"/>
        <v>9770</v>
      </c>
      <c r="AO75" s="209"/>
    </row>
    <row r="76" spans="2:41" ht="26.25" customHeight="1" x14ac:dyDescent="0.2">
      <c r="B76" s="208"/>
      <c r="C76" s="345" t="s">
        <v>46</v>
      </c>
      <c r="D76" s="242">
        <f t="shared" si="58"/>
        <v>360</v>
      </c>
      <c r="E76" s="57">
        <f t="shared" si="58"/>
        <v>945.21175103027429</v>
      </c>
      <c r="F76" s="57">
        <f t="shared" si="58"/>
        <v>1869.8488870381466</v>
      </c>
      <c r="G76" s="57">
        <f t="shared" si="58"/>
        <v>0</v>
      </c>
      <c r="H76" s="569">
        <f t="shared" si="58"/>
        <v>0</v>
      </c>
      <c r="I76" s="569">
        <f t="shared" si="58"/>
        <v>0</v>
      </c>
      <c r="J76" s="569">
        <f t="shared" si="58"/>
        <v>0</v>
      </c>
      <c r="K76" s="57">
        <f t="shared" si="58"/>
        <v>196.23125267374382</v>
      </c>
      <c r="L76" s="57">
        <f t="shared" si="58"/>
        <v>913.92211317056399</v>
      </c>
      <c r="M76" s="57">
        <f t="shared" si="58"/>
        <v>1138.4753313566528</v>
      </c>
      <c r="N76" s="57">
        <f t="shared" si="58"/>
        <v>0</v>
      </c>
      <c r="O76" s="57">
        <f t="shared" si="58"/>
        <v>3507.2949740211366</v>
      </c>
      <c r="P76" s="57">
        <f t="shared" si="58"/>
        <v>0</v>
      </c>
      <c r="Q76" s="57">
        <f t="shared" si="58"/>
        <v>0</v>
      </c>
      <c r="R76" s="57">
        <f t="shared" si="58"/>
        <v>0</v>
      </c>
      <c r="S76" s="57">
        <f t="shared" si="58"/>
        <v>309.52660415133374</v>
      </c>
      <c r="T76" s="59">
        <f t="shared" si="58"/>
        <v>1568.6094370480193</v>
      </c>
      <c r="U76" s="69">
        <f t="shared" si="59"/>
        <v>159.06642697934672</v>
      </c>
      <c r="V76" s="61">
        <f t="shared" si="60"/>
        <v>969.48017544465858</v>
      </c>
      <c r="W76" s="607">
        <f t="shared" si="60"/>
        <v>7.8732509543492109</v>
      </c>
      <c r="X76" s="170">
        <f t="shared" si="60"/>
        <v>6.9570023880861207</v>
      </c>
      <c r="Y76" s="170">
        <f t="shared" si="60"/>
        <v>21.544814738209364</v>
      </c>
      <c r="Z76" s="170">
        <f t="shared" si="60"/>
        <v>1.431942449575768</v>
      </c>
      <c r="AA76" s="170">
        <f t="shared" si="60"/>
        <v>0</v>
      </c>
      <c r="AB76" s="170">
        <f t="shared" si="60"/>
        <v>77.422193009791982</v>
      </c>
      <c r="AC76" s="170">
        <f t="shared" si="60"/>
        <v>10.014677913199497</v>
      </c>
      <c r="AD76" s="170">
        <f t="shared" si="60"/>
        <v>0</v>
      </c>
      <c r="AE76" s="170">
        <f t="shared" si="60"/>
        <v>5.0701790131354914</v>
      </c>
      <c r="AF76" s="170">
        <f t="shared" si="60"/>
        <v>28.752366512999284</v>
      </c>
      <c r="AG76" s="245">
        <f t="shared" si="60"/>
        <v>0</v>
      </c>
      <c r="AH76" s="245">
        <f t="shared" si="60"/>
        <v>0</v>
      </c>
      <c r="AI76" s="395">
        <f t="shared" si="60"/>
        <v>0</v>
      </c>
      <c r="AJ76" s="64">
        <f t="shared" si="61"/>
        <v>10809.120350489869</v>
      </c>
      <c r="AK76" s="256">
        <f t="shared" si="62"/>
        <v>13480</v>
      </c>
      <c r="AL76" s="66">
        <f t="shared" si="62"/>
        <v>0</v>
      </c>
      <c r="AM76" s="611">
        <f t="shared" si="56"/>
        <v>44.501901240206372</v>
      </c>
      <c r="AN76" s="613">
        <f t="shared" si="57"/>
        <v>13480</v>
      </c>
      <c r="AO76" s="209"/>
    </row>
    <row r="77" spans="2:41" ht="26.25" customHeight="1" x14ac:dyDescent="0.2">
      <c r="B77" s="208"/>
      <c r="C77" s="346" t="s">
        <v>47</v>
      </c>
      <c r="D77" s="242">
        <f t="shared" si="58"/>
        <v>380</v>
      </c>
      <c r="E77" s="57">
        <f t="shared" si="58"/>
        <v>945.21175103027429</v>
      </c>
      <c r="F77" s="57">
        <f t="shared" si="58"/>
        <v>3769.8488870381466</v>
      </c>
      <c r="G77" s="57">
        <f t="shared" si="58"/>
        <v>0</v>
      </c>
      <c r="H77" s="569">
        <f t="shared" si="58"/>
        <v>0</v>
      </c>
      <c r="I77" s="569">
        <f t="shared" si="58"/>
        <v>0</v>
      </c>
      <c r="J77" s="569">
        <f t="shared" si="58"/>
        <v>0</v>
      </c>
      <c r="K77" s="57">
        <f t="shared" si="58"/>
        <v>196.23125267374382</v>
      </c>
      <c r="L77" s="57">
        <f t="shared" si="58"/>
        <v>1323.922113170564</v>
      </c>
      <c r="M77" s="57">
        <f t="shared" si="58"/>
        <v>1138.4753313566528</v>
      </c>
      <c r="N77" s="57">
        <f t="shared" si="58"/>
        <v>100</v>
      </c>
      <c r="O77" s="57">
        <f t="shared" si="58"/>
        <v>3417.2949740211366</v>
      </c>
      <c r="P77" s="57">
        <f t="shared" si="58"/>
        <v>0</v>
      </c>
      <c r="Q77" s="57">
        <f t="shared" si="58"/>
        <v>0</v>
      </c>
      <c r="R77" s="57">
        <f t="shared" si="58"/>
        <v>0</v>
      </c>
      <c r="S77" s="57">
        <f t="shared" si="58"/>
        <v>309.52660415133374</v>
      </c>
      <c r="T77" s="59">
        <f t="shared" si="58"/>
        <v>1568.6094370480193</v>
      </c>
      <c r="U77" s="69">
        <f t="shared" si="59"/>
        <v>159.06642697934672</v>
      </c>
      <c r="V77" s="61">
        <f t="shared" si="60"/>
        <v>969.48017544465858</v>
      </c>
      <c r="W77" s="607">
        <f t="shared" si="60"/>
        <v>7.8732509543492109</v>
      </c>
      <c r="X77" s="170">
        <f t="shared" si="60"/>
        <v>6.9570023880861207</v>
      </c>
      <c r="Y77" s="170">
        <f t="shared" si="60"/>
        <v>21.544814738209364</v>
      </c>
      <c r="Z77" s="170">
        <f t="shared" si="60"/>
        <v>1.431942449575768</v>
      </c>
      <c r="AA77" s="170">
        <f t="shared" si="60"/>
        <v>0</v>
      </c>
      <c r="AB77" s="170">
        <f t="shared" si="60"/>
        <v>77.422193009791982</v>
      </c>
      <c r="AC77" s="170">
        <f t="shared" si="60"/>
        <v>10.014677913199497</v>
      </c>
      <c r="AD77" s="170">
        <f t="shared" si="60"/>
        <v>0</v>
      </c>
      <c r="AE77" s="170">
        <f t="shared" si="60"/>
        <v>5.0701790131354914</v>
      </c>
      <c r="AF77" s="170">
        <f t="shared" si="60"/>
        <v>28.752366512999284</v>
      </c>
      <c r="AG77" s="245">
        <f t="shared" si="60"/>
        <v>0</v>
      </c>
      <c r="AH77" s="245">
        <f t="shared" si="60"/>
        <v>0</v>
      </c>
      <c r="AI77" s="395">
        <f t="shared" si="60"/>
        <v>0</v>
      </c>
      <c r="AJ77" s="64">
        <f t="shared" si="61"/>
        <v>13149.120350489869</v>
      </c>
      <c r="AK77" s="256">
        <f t="shared" si="62"/>
        <v>16240</v>
      </c>
      <c r="AL77" s="66">
        <f t="shared" si="62"/>
        <v>0</v>
      </c>
      <c r="AM77" s="611">
        <f t="shared" si="56"/>
        <v>44.741456000300786</v>
      </c>
      <c r="AN77" s="613">
        <f t="shared" si="57"/>
        <v>16240</v>
      </c>
      <c r="AO77" s="209"/>
    </row>
    <row r="78" spans="2:41" ht="26.25" customHeight="1" x14ac:dyDescent="0.2">
      <c r="B78" s="208"/>
      <c r="C78" s="344" t="s">
        <v>48</v>
      </c>
      <c r="D78" s="242">
        <f t="shared" si="58"/>
        <v>300</v>
      </c>
      <c r="E78" s="57">
        <f t="shared" si="58"/>
        <v>945.21175103027429</v>
      </c>
      <c r="F78" s="57">
        <f t="shared" si="58"/>
        <v>2689.8488870381466</v>
      </c>
      <c r="G78" s="57">
        <f t="shared" si="58"/>
        <v>0</v>
      </c>
      <c r="H78" s="569">
        <f t="shared" si="58"/>
        <v>0</v>
      </c>
      <c r="I78" s="569">
        <f t="shared" si="58"/>
        <v>0</v>
      </c>
      <c r="J78" s="569">
        <f t="shared" si="58"/>
        <v>0</v>
      </c>
      <c r="K78" s="57">
        <f t="shared" si="58"/>
        <v>196.23125267374382</v>
      </c>
      <c r="L78" s="57">
        <f t="shared" si="58"/>
        <v>1533.922113170564</v>
      </c>
      <c r="M78" s="57">
        <f t="shared" si="58"/>
        <v>1138.4753313566528</v>
      </c>
      <c r="N78" s="57">
        <f t="shared" si="58"/>
        <v>0</v>
      </c>
      <c r="O78" s="57">
        <f t="shared" si="58"/>
        <v>2887.2949740211366</v>
      </c>
      <c r="P78" s="57">
        <f t="shared" si="58"/>
        <v>0</v>
      </c>
      <c r="Q78" s="57">
        <f t="shared" si="58"/>
        <v>0</v>
      </c>
      <c r="R78" s="57">
        <f t="shared" si="58"/>
        <v>0</v>
      </c>
      <c r="S78" s="57">
        <f t="shared" si="58"/>
        <v>309.52660415133374</v>
      </c>
      <c r="T78" s="59">
        <f t="shared" si="58"/>
        <v>1568.6094370480193</v>
      </c>
      <c r="U78" s="69">
        <f t="shared" si="59"/>
        <v>159.06642697934672</v>
      </c>
      <c r="V78" s="61">
        <f t="shared" si="60"/>
        <v>969.48017544465858</v>
      </c>
      <c r="W78" s="607">
        <f t="shared" si="60"/>
        <v>7.8732509543492109</v>
      </c>
      <c r="X78" s="170">
        <f t="shared" si="60"/>
        <v>6.9570023880861207</v>
      </c>
      <c r="Y78" s="170">
        <f t="shared" si="60"/>
        <v>21.544814738209364</v>
      </c>
      <c r="Z78" s="170">
        <f t="shared" si="60"/>
        <v>1.431942449575768</v>
      </c>
      <c r="AA78" s="170">
        <f t="shared" si="60"/>
        <v>0</v>
      </c>
      <c r="AB78" s="170">
        <f t="shared" si="60"/>
        <v>77.422193009791982</v>
      </c>
      <c r="AC78" s="170">
        <f t="shared" si="60"/>
        <v>10.014677913199497</v>
      </c>
      <c r="AD78" s="170">
        <f t="shared" si="60"/>
        <v>0</v>
      </c>
      <c r="AE78" s="170">
        <f t="shared" si="60"/>
        <v>5.0701790131354914</v>
      </c>
      <c r="AF78" s="170">
        <f t="shared" si="60"/>
        <v>28.752366512999284</v>
      </c>
      <c r="AG78" s="245">
        <f t="shared" si="60"/>
        <v>0</v>
      </c>
      <c r="AH78" s="245">
        <f t="shared" si="60"/>
        <v>0</v>
      </c>
      <c r="AI78" s="395">
        <f t="shared" si="60"/>
        <v>0</v>
      </c>
      <c r="AJ78" s="64">
        <f t="shared" si="61"/>
        <v>11569.120350489869</v>
      </c>
      <c r="AK78" s="256">
        <f t="shared" si="62"/>
        <v>19490</v>
      </c>
      <c r="AL78" s="66">
        <f t="shared" si="62"/>
        <v>0</v>
      </c>
      <c r="AM78" s="611">
        <f t="shared" si="56"/>
        <v>37.24870575836318</v>
      </c>
      <c r="AN78" s="613">
        <f t="shared" si="57"/>
        <v>19490</v>
      </c>
      <c r="AO78" s="209"/>
    </row>
    <row r="79" spans="2:41" ht="26.25" customHeight="1" x14ac:dyDescent="0.2">
      <c r="B79" s="208"/>
      <c r="C79" s="345" t="s">
        <v>49</v>
      </c>
      <c r="D79" s="242">
        <f t="shared" si="58"/>
        <v>740</v>
      </c>
      <c r="E79" s="57">
        <f t="shared" si="58"/>
        <v>945.21175103027429</v>
      </c>
      <c r="F79" s="57">
        <f t="shared" si="58"/>
        <v>2949.8488870381466</v>
      </c>
      <c r="G79" s="57">
        <f t="shared" si="58"/>
        <v>0</v>
      </c>
      <c r="H79" s="569">
        <f t="shared" si="58"/>
        <v>0</v>
      </c>
      <c r="I79" s="569">
        <f t="shared" si="58"/>
        <v>0</v>
      </c>
      <c r="J79" s="569">
        <f t="shared" si="58"/>
        <v>0</v>
      </c>
      <c r="K79" s="57">
        <f t="shared" si="58"/>
        <v>196.23125267374382</v>
      </c>
      <c r="L79" s="57">
        <f t="shared" si="58"/>
        <v>2223.922113170564</v>
      </c>
      <c r="M79" s="57">
        <f t="shared" si="58"/>
        <v>1138.4753313566528</v>
      </c>
      <c r="N79" s="57">
        <f t="shared" si="58"/>
        <v>70</v>
      </c>
      <c r="O79" s="57">
        <f t="shared" si="58"/>
        <v>3877.2949740211366</v>
      </c>
      <c r="P79" s="57">
        <f t="shared" si="58"/>
        <v>0</v>
      </c>
      <c r="Q79" s="57">
        <f t="shared" si="58"/>
        <v>0</v>
      </c>
      <c r="R79" s="57">
        <f t="shared" si="58"/>
        <v>0</v>
      </c>
      <c r="S79" s="57">
        <f t="shared" si="58"/>
        <v>309.52660415133374</v>
      </c>
      <c r="T79" s="59">
        <f t="shared" si="58"/>
        <v>1568.6094370480193</v>
      </c>
      <c r="U79" s="69">
        <f t="shared" si="59"/>
        <v>159.06642697934672</v>
      </c>
      <c r="V79" s="61">
        <f t="shared" si="60"/>
        <v>969.48017544465858</v>
      </c>
      <c r="W79" s="607">
        <f t="shared" si="60"/>
        <v>7.8732509543492109</v>
      </c>
      <c r="X79" s="170">
        <f t="shared" si="60"/>
        <v>6.9570023880861207</v>
      </c>
      <c r="Y79" s="170">
        <f t="shared" si="60"/>
        <v>21.544814738209364</v>
      </c>
      <c r="Z79" s="170">
        <f t="shared" si="60"/>
        <v>1.431942449575768</v>
      </c>
      <c r="AA79" s="170">
        <f t="shared" si="60"/>
        <v>0</v>
      </c>
      <c r="AB79" s="170">
        <f t="shared" si="60"/>
        <v>77.422193009791982</v>
      </c>
      <c r="AC79" s="170">
        <f t="shared" si="60"/>
        <v>10.014677913199497</v>
      </c>
      <c r="AD79" s="170">
        <f t="shared" si="60"/>
        <v>0</v>
      </c>
      <c r="AE79" s="170">
        <f t="shared" si="60"/>
        <v>5.0701790131354914</v>
      </c>
      <c r="AF79" s="170">
        <f t="shared" si="60"/>
        <v>28.752366512999284</v>
      </c>
      <c r="AG79" s="245">
        <f t="shared" si="60"/>
        <v>0</v>
      </c>
      <c r="AH79" s="245">
        <f t="shared" si="60"/>
        <v>0</v>
      </c>
      <c r="AI79" s="395">
        <f t="shared" si="60"/>
        <v>0</v>
      </c>
      <c r="AJ79" s="64">
        <f t="shared" si="61"/>
        <v>14019.120350489869</v>
      </c>
      <c r="AK79" s="256">
        <f t="shared" si="62"/>
        <v>22730</v>
      </c>
      <c r="AL79" s="66">
        <f t="shared" si="62"/>
        <v>0</v>
      </c>
      <c r="AM79" s="611">
        <f t="shared" si="56"/>
        <v>38.148179376225514</v>
      </c>
      <c r="AN79" s="613">
        <f t="shared" si="57"/>
        <v>22730</v>
      </c>
      <c r="AO79" s="209"/>
    </row>
    <row r="80" spans="2:41" ht="26.25" customHeight="1" x14ac:dyDescent="0.2">
      <c r="B80" s="208"/>
      <c r="C80" s="344" t="s">
        <v>50</v>
      </c>
      <c r="D80" s="242">
        <f t="shared" si="58"/>
        <v>780</v>
      </c>
      <c r="E80" s="57">
        <f t="shared" si="58"/>
        <v>945.21175103027429</v>
      </c>
      <c r="F80" s="57">
        <f t="shared" si="58"/>
        <v>4279.848887038147</v>
      </c>
      <c r="G80" s="57">
        <f t="shared" si="58"/>
        <v>0</v>
      </c>
      <c r="H80" s="569">
        <f t="shared" si="58"/>
        <v>0</v>
      </c>
      <c r="I80" s="569">
        <f t="shared" si="58"/>
        <v>0</v>
      </c>
      <c r="J80" s="569">
        <f t="shared" si="58"/>
        <v>0</v>
      </c>
      <c r="K80" s="57">
        <f t="shared" si="58"/>
        <v>196.23125267374382</v>
      </c>
      <c r="L80" s="57">
        <f t="shared" si="58"/>
        <v>3403.922113170564</v>
      </c>
      <c r="M80" s="57">
        <f t="shared" si="58"/>
        <v>1138.4753313566528</v>
      </c>
      <c r="N80" s="57">
        <f t="shared" si="58"/>
        <v>0</v>
      </c>
      <c r="O80" s="57">
        <f t="shared" si="58"/>
        <v>6297.294974021137</v>
      </c>
      <c r="P80" s="57">
        <f t="shared" si="58"/>
        <v>0</v>
      </c>
      <c r="Q80" s="57">
        <f t="shared" si="58"/>
        <v>0</v>
      </c>
      <c r="R80" s="57">
        <f t="shared" si="58"/>
        <v>0</v>
      </c>
      <c r="S80" s="57">
        <f t="shared" si="58"/>
        <v>309.52660415133374</v>
      </c>
      <c r="T80" s="59">
        <f t="shared" si="58"/>
        <v>1568.6094370480193</v>
      </c>
      <c r="U80" s="69">
        <f t="shared" si="59"/>
        <v>159.06642697934672</v>
      </c>
      <c r="V80" s="61">
        <f t="shared" si="60"/>
        <v>969.48017544465858</v>
      </c>
      <c r="W80" s="607">
        <f t="shared" si="60"/>
        <v>7.8732509543492109</v>
      </c>
      <c r="X80" s="170">
        <f t="shared" si="60"/>
        <v>6.9570023880861207</v>
      </c>
      <c r="Y80" s="170">
        <f t="shared" si="60"/>
        <v>21.544814738209364</v>
      </c>
      <c r="Z80" s="170">
        <f t="shared" si="60"/>
        <v>1.431942449575768</v>
      </c>
      <c r="AA80" s="170">
        <f t="shared" si="60"/>
        <v>0</v>
      </c>
      <c r="AB80" s="170">
        <f t="shared" si="60"/>
        <v>77.422193009791982</v>
      </c>
      <c r="AC80" s="170">
        <f t="shared" si="60"/>
        <v>10.014677913199497</v>
      </c>
      <c r="AD80" s="170">
        <f t="shared" si="60"/>
        <v>0</v>
      </c>
      <c r="AE80" s="170">
        <f t="shared" si="60"/>
        <v>5.0701790131354914</v>
      </c>
      <c r="AF80" s="170">
        <f t="shared" si="60"/>
        <v>28.752366512999284</v>
      </c>
      <c r="AG80" s="245">
        <f t="shared" si="60"/>
        <v>0</v>
      </c>
      <c r="AH80" s="245">
        <f t="shared" si="60"/>
        <v>0</v>
      </c>
      <c r="AI80" s="395">
        <f t="shared" si="60"/>
        <v>0</v>
      </c>
      <c r="AJ80" s="64">
        <f t="shared" si="61"/>
        <v>18919.120350489877</v>
      </c>
      <c r="AK80" s="256">
        <f t="shared" si="62"/>
        <v>31330</v>
      </c>
      <c r="AL80" s="66">
        <f t="shared" si="62"/>
        <v>0</v>
      </c>
      <c r="AM80" s="611">
        <f t="shared" si="56"/>
        <v>37.65064983929701</v>
      </c>
      <c r="AN80" s="613">
        <f t="shared" si="57"/>
        <v>31330</v>
      </c>
      <c r="AO80" s="209"/>
    </row>
    <row r="81" spans="2:41" ht="26.25" customHeight="1" x14ac:dyDescent="0.2">
      <c r="B81" s="208"/>
      <c r="C81" s="345" t="s">
        <v>51</v>
      </c>
      <c r="D81" s="242">
        <f t="shared" si="58"/>
        <v>780</v>
      </c>
      <c r="E81" s="57">
        <f t="shared" si="58"/>
        <v>945.21175103027429</v>
      </c>
      <c r="F81" s="57">
        <f t="shared" si="58"/>
        <v>2889.8488870381466</v>
      </c>
      <c r="G81" s="57">
        <f t="shared" si="58"/>
        <v>0</v>
      </c>
      <c r="H81" s="569">
        <f t="shared" si="58"/>
        <v>0</v>
      </c>
      <c r="I81" s="569">
        <f t="shared" si="58"/>
        <v>0</v>
      </c>
      <c r="J81" s="569">
        <f t="shared" si="58"/>
        <v>0</v>
      </c>
      <c r="K81" s="57">
        <f t="shared" si="58"/>
        <v>196.23125267374382</v>
      </c>
      <c r="L81" s="57">
        <f t="shared" si="58"/>
        <v>773.92211317056399</v>
      </c>
      <c r="M81" s="57">
        <f t="shared" si="58"/>
        <v>1138.4753313566528</v>
      </c>
      <c r="N81" s="57">
        <f t="shared" si="58"/>
        <v>240</v>
      </c>
      <c r="O81" s="57">
        <f t="shared" si="58"/>
        <v>4517.294974021137</v>
      </c>
      <c r="P81" s="57">
        <f t="shared" si="58"/>
        <v>0</v>
      </c>
      <c r="Q81" s="57">
        <f t="shared" si="58"/>
        <v>0</v>
      </c>
      <c r="R81" s="57">
        <f t="shared" si="58"/>
        <v>0</v>
      </c>
      <c r="S81" s="57">
        <f t="shared" si="58"/>
        <v>309.52660415133374</v>
      </c>
      <c r="T81" s="59">
        <f t="shared" si="58"/>
        <v>1568.6094370480193</v>
      </c>
      <c r="U81" s="69">
        <f t="shared" si="59"/>
        <v>159.06642697934672</v>
      </c>
      <c r="V81" s="61">
        <f t="shared" si="60"/>
        <v>969.48017544465858</v>
      </c>
      <c r="W81" s="607">
        <f t="shared" si="60"/>
        <v>7.8732509543492109</v>
      </c>
      <c r="X81" s="170">
        <f t="shared" si="60"/>
        <v>6.9570023880861207</v>
      </c>
      <c r="Y81" s="170">
        <f t="shared" si="60"/>
        <v>21.544814738209364</v>
      </c>
      <c r="Z81" s="170">
        <f t="shared" si="60"/>
        <v>1.431942449575768</v>
      </c>
      <c r="AA81" s="170">
        <f t="shared" si="60"/>
        <v>0</v>
      </c>
      <c r="AB81" s="170">
        <f t="shared" si="60"/>
        <v>77.422193009791982</v>
      </c>
      <c r="AC81" s="170">
        <f t="shared" si="60"/>
        <v>10.014677913199497</v>
      </c>
      <c r="AD81" s="170">
        <f t="shared" si="60"/>
        <v>0</v>
      </c>
      <c r="AE81" s="170">
        <f t="shared" si="60"/>
        <v>5.0701790131354914</v>
      </c>
      <c r="AF81" s="170">
        <f t="shared" si="60"/>
        <v>28.752366512999284</v>
      </c>
      <c r="AG81" s="245">
        <f t="shared" si="60"/>
        <v>0</v>
      </c>
      <c r="AH81" s="245">
        <f t="shared" si="60"/>
        <v>0</v>
      </c>
      <c r="AI81" s="395">
        <f t="shared" si="60"/>
        <v>0</v>
      </c>
      <c r="AJ81" s="64">
        <f t="shared" si="61"/>
        <v>13359.120350489869</v>
      </c>
      <c r="AK81" s="256">
        <f t="shared" si="62"/>
        <v>22590</v>
      </c>
      <c r="AL81" s="66">
        <f t="shared" si="62"/>
        <v>0</v>
      </c>
      <c r="AM81" s="611">
        <f t="shared" si="56"/>
        <v>37.161188424761633</v>
      </c>
      <c r="AN81" s="613">
        <f>AK81+AL81</f>
        <v>22590</v>
      </c>
      <c r="AO81" s="209"/>
    </row>
    <row r="82" spans="2:41" ht="26.25" customHeight="1" x14ac:dyDescent="0.2">
      <c r="B82" s="208"/>
      <c r="C82" s="345" t="s">
        <v>52</v>
      </c>
      <c r="D82" s="242">
        <f t="shared" si="58"/>
        <v>380</v>
      </c>
      <c r="E82" s="57">
        <f t="shared" si="58"/>
        <v>945.21175103027429</v>
      </c>
      <c r="F82" s="57">
        <f t="shared" si="58"/>
        <v>2059.8488870381466</v>
      </c>
      <c r="G82" s="57">
        <f t="shared" si="58"/>
        <v>0</v>
      </c>
      <c r="H82" s="569">
        <f t="shared" si="58"/>
        <v>0</v>
      </c>
      <c r="I82" s="569">
        <f t="shared" si="58"/>
        <v>0</v>
      </c>
      <c r="J82" s="569">
        <f t="shared" si="58"/>
        <v>0</v>
      </c>
      <c r="K82" s="57">
        <f t="shared" si="58"/>
        <v>196.23125267374382</v>
      </c>
      <c r="L82" s="57">
        <f t="shared" si="58"/>
        <v>953.92211317056399</v>
      </c>
      <c r="M82" s="57">
        <f t="shared" si="58"/>
        <v>1138.4753313566528</v>
      </c>
      <c r="N82" s="57">
        <f t="shared" si="58"/>
        <v>230</v>
      </c>
      <c r="O82" s="57">
        <f t="shared" si="58"/>
        <v>2297.2949740211366</v>
      </c>
      <c r="P82" s="57">
        <f t="shared" si="58"/>
        <v>0</v>
      </c>
      <c r="Q82" s="57">
        <f t="shared" si="58"/>
        <v>0</v>
      </c>
      <c r="R82" s="57">
        <f t="shared" si="58"/>
        <v>0</v>
      </c>
      <c r="S82" s="57">
        <f t="shared" si="58"/>
        <v>309.52660415133374</v>
      </c>
      <c r="T82" s="59">
        <f t="shared" si="58"/>
        <v>1568.6094370480193</v>
      </c>
      <c r="U82" s="69">
        <f t="shared" si="59"/>
        <v>159.06642697934672</v>
      </c>
      <c r="V82" s="61">
        <f t="shared" si="60"/>
        <v>969.48017544465858</v>
      </c>
      <c r="W82" s="607">
        <f t="shared" si="60"/>
        <v>7.8732509543492109</v>
      </c>
      <c r="X82" s="170">
        <f t="shared" si="60"/>
        <v>6.9570023880861207</v>
      </c>
      <c r="Y82" s="170">
        <f t="shared" si="60"/>
        <v>21.544814738209364</v>
      </c>
      <c r="Z82" s="170">
        <f t="shared" si="60"/>
        <v>1.431942449575768</v>
      </c>
      <c r="AA82" s="170">
        <f t="shared" si="60"/>
        <v>0</v>
      </c>
      <c r="AB82" s="170">
        <f t="shared" si="60"/>
        <v>77.422193009791982</v>
      </c>
      <c r="AC82" s="170">
        <f t="shared" si="60"/>
        <v>10.014677913199497</v>
      </c>
      <c r="AD82" s="170">
        <f t="shared" si="60"/>
        <v>0</v>
      </c>
      <c r="AE82" s="170">
        <f t="shared" si="60"/>
        <v>5.0701790131354914</v>
      </c>
      <c r="AF82" s="170">
        <f t="shared" si="60"/>
        <v>28.752366512999284</v>
      </c>
      <c r="AG82" s="245">
        <f t="shared" si="60"/>
        <v>0</v>
      </c>
      <c r="AH82" s="245">
        <f t="shared" si="60"/>
        <v>0</v>
      </c>
      <c r="AI82" s="395">
        <f t="shared" si="60"/>
        <v>0</v>
      </c>
      <c r="AJ82" s="64">
        <f t="shared" si="61"/>
        <v>10079.120350489869</v>
      </c>
      <c r="AK82" s="256">
        <f t="shared" si="62"/>
        <v>9110</v>
      </c>
      <c r="AL82" s="66">
        <f t="shared" si="62"/>
        <v>0</v>
      </c>
      <c r="AM82" s="611">
        <f t="shared" si="56"/>
        <v>52.525181802992677</v>
      </c>
      <c r="AN82" s="613">
        <f t="shared" si="57"/>
        <v>9110</v>
      </c>
      <c r="AO82" s="209"/>
    </row>
    <row r="83" spans="2:41" ht="26.25" customHeight="1" x14ac:dyDescent="0.2">
      <c r="B83" s="208"/>
      <c r="C83" s="344" t="s">
        <v>53</v>
      </c>
      <c r="D83" s="242">
        <f t="shared" si="58"/>
        <v>440</v>
      </c>
      <c r="E83" s="57">
        <f t="shared" si="58"/>
        <v>945.21175103027429</v>
      </c>
      <c r="F83" s="57">
        <f t="shared" si="58"/>
        <v>1449.8488870381466</v>
      </c>
      <c r="G83" s="57">
        <f t="shared" si="58"/>
        <v>0</v>
      </c>
      <c r="H83" s="569">
        <f t="shared" si="58"/>
        <v>0</v>
      </c>
      <c r="I83" s="569">
        <f t="shared" si="58"/>
        <v>0</v>
      </c>
      <c r="J83" s="569">
        <f t="shared" si="58"/>
        <v>0</v>
      </c>
      <c r="K83" s="57">
        <f t="shared" si="58"/>
        <v>196.23125267374382</v>
      </c>
      <c r="L83" s="57">
        <f t="shared" si="58"/>
        <v>1403.922113170564</v>
      </c>
      <c r="M83" s="57">
        <f t="shared" si="58"/>
        <v>1138.4753313566528</v>
      </c>
      <c r="N83" s="57">
        <f t="shared" si="58"/>
        <v>220</v>
      </c>
      <c r="O83" s="57">
        <f t="shared" si="58"/>
        <v>2937.2949740211366</v>
      </c>
      <c r="P83" s="57">
        <f t="shared" si="58"/>
        <v>0</v>
      </c>
      <c r="Q83" s="57">
        <f t="shared" si="58"/>
        <v>0</v>
      </c>
      <c r="R83" s="57">
        <f t="shared" si="58"/>
        <v>0</v>
      </c>
      <c r="S83" s="57">
        <f t="shared" si="58"/>
        <v>309.52660415133374</v>
      </c>
      <c r="T83" s="59">
        <f t="shared" si="58"/>
        <v>1568.6094370480193</v>
      </c>
      <c r="U83" s="69">
        <f t="shared" si="59"/>
        <v>159.06642697934672</v>
      </c>
      <c r="V83" s="61">
        <f t="shared" si="60"/>
        <v>969.48017544465858</v>
      </c>
      <c r="W83" s="607">
        <f t="shared" si="60"/>
        <v>7.8732509543492109</v>
      </c>
      <c r="X83" s="170">
        <f t="shared" si="60"/>
        <v>6.9570023880861207</v>
      </c>
      <c r="Y83" s="170">
        <f t="shared" si="60"/>
        <v>21.544814738209364</v>
      </c>
      <c r="Z83" s="170">
        <f t="shared" si="60"/>
        <v>1.431942449575768</v>
      </c>
      <c r="AA83" s="170">
        <f t="shared" si="60"/>
        <v>0</v>
      </c>
      <c r="AB83" s="170">
        <f t="shared" si="60"/>
        <v>77.422193009791982</v>
      </c>
      <c r="AC83" s="170">
        <f t="shared" si="60"/>
        <v>10.014677913199497</v>
      </c>
      <c r="AD83" s="170">
        <f t="shared" si="60"/>
        <v>0</v>
      </c>
      <c r="AE83" s="170">
        <f t="shared" si="60"/>
        <v>5.0701790131354914</v>
      </c>
      <c r="AF83" s="170">
        <f t="shared" si="60"/>
        <v>28.752366512999284</v>
      </c>
      <c r="AG83" s="245">
        <f t="shared" si="60"/>
        <v>0</v>
      </c>
      <c r="AH83" s="245">
        <f t="shared" si="60"/>
        <v>0</v>
      </c>
      <c r="AI83" s="395">
        <f t="shared" si="60"/>
        <v>0</v>
      </c>
      <c r="AJ83" s="64">
        <f t="shared" si="61"/>
        <v>10609.120350489869</v>
      </c>
      <c r="AK83" s="256">
        <f t="shared" si="62"/>
        <v>10020</v>
      </c>
      <c r="AL83" s="66">
        <f t="shared" si="62"/>
        <v>0</v>
      </c>
      <c r="AM83" s="611">
        <f t="shared" si="56"/>
        <v>51.427885291473132</v>
      </c>
      <c r="AN83" s="613">
        <f t="shared" si="57"/>
        <v>10020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58"/>
        <v>240</v>
      </c>
      <c r="E84" s="176">
        <f t="shared" si="58"/>
        <v>945.21175103027429</v>
      </c>
      <c r="F84" s="176">
        <f t="shared" si="58"/>
        <v>1749.8488870381466</v>
      </c>
      <c r="G84" s="176">
        <f t="shared" si="58"/>
        <v>0</v>
      </c>
      <c r="H84" s="660">
        <f t="shared" si="58"/>
        <v>0</v>
      </c>
      <c r="I84" s="660">
        <f t="shared" si="58"/>
        <v>0</v>
      </c>
      <c r="J84" s="660">
        <f t="shared" si="58"/>
        <v>0</v>
      </c>
      <c r="K84" s="176">
        <f t="shared" si="58"/>
        <v>196.23125267374382</v>
      </c>
      <c r="L84" s="176">
        <f t="shared" si="58"/>
        <v>1743.922113170564</v>
      </c>
      <c r="M84" s="176">
        <f t="shared" si="58"/>
        <v>1138.4753313566528</v>
      </c>
      <c r="N84" s="176">
        <f t="shared" si="58"/>
        <v>50</v>
      </c>
      <c r="O84" s="176">
        <f t="shared" si="58"/>
        <v>2127.2949740211366</v>
      </c>
      <c r="P84" s="176">
        <f t="shared" si="58"/>
        <v>0</v>
      </c>
      <c r="Q84" s="176">
        <f t="shared" si="58"/>
        <v>0</v>
      </c>
      <c r="R84" s="176">
        <f t="shared" si="58"/>
        <v>0</v>
      </c>
      <c r="S84" s="176">
        <f t="shared" si="58"/>
        <v>309.52660415133374</v>
      </c>
      <c r="T84" s="178">
        <f t="shared" si="58"/>
        <v>1568.6094370480193</v>
      </c>
      <c r="U84" s="60">
        <f t="shared" si="59"/>
        <v>159.06642697934672</v>
      </c>
      <c r="V84" s="646">
        <f t="shared" si="60"/>
        <v>969.48017544465858</v>
      </c>
      <c r="W84" s="647">
        <f t="shared" si="60"/>
        <v>7.8732509543492109</v>
      </c>
      <c r="X84" s="179">
        <f t="shared" si="60"/>
        <v>6.9570023880861207</v>
      </c>
      <c r="Y84" s="179">
        <f t="shared" si="60"/>
        <v>21.544814738209364</v>
      </c>
      <c r="Z84" s="179">
        <f t="shared" si="60"/>
        <v>1.431942449575768</v>
      </c>
      <c r="AA84" s="179">
        <f t="shared" si="60"/>
        <v>0</v>
      </c>
      <c r="AB84" s="179">
        <f t="shared" si="60"/>
        <v>77.422193009791982</v>
      </c>
      <c r="AC84" s="179">
        <f t="shared" si="60"/>
        <v>10.014677913199497</v>
      </c>
      <c r="AD84" s="179">
        <f t="shared" si="60"/>
        <v>0</v>
      </c>
      <c r="AE84" s="179">
        <f t="shared" si="60"/>
        <v>5.0701790131354914</v>
      </c>
      <c r="AF84" s="179">
        <f t="shared" si="60"/>
        <v>28.752366512999284</v>
      </c>
      <c r="AG84" s="180">
        <f t="shared" si="60"/>
        <v>0</v>
      </c>
      <c r="AH84" s="180">
        <f t="shared" si="60"/>
        <v>0</v>
      </c>
      <c r="AI84" s="648">
        <f t="shared" si="60"/>
        <v>0</v>
      </c>
      <c r="AJ84" s="649">
        <f t="shared" si="61"/>
        <v>10069.120350489869</v>
      </c>
      <c r="AK84" s="650">
        <f t="shared" si="62"/>
        <v>7840</v>
      </c>
      <c r="AL84" s="406">
        <f t="shared" si="62"/>
        <v>0</v>
      </c>
      <c r="AM84" s="651">
        <f t="shared" si="56"/>
        <v>56.223422219698513</v>
      </c>
      <c r="AN84" s="652">
        <f t="shared" si="57"/>
        <v>7840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3">SUM(D73:D84)</f>
        <v>5300</v>
      </c>
      <c r="E85" s="182">
        <f t="shared" si="63"/>
        <v>11342.541012363292</v>
      </c>
      <c r="F85" s="182">
        <f t="shared" si="63"/>
        <v>29138.186644457764</v>
      </c>
      <c r="G85" s="182">
        <f t="shared" si="63"/>
        <v>0</v>
      </c>
      <c r="H85" s="661">
        <f t="shared" si="63"/>
        <v>0</v>
      </c>
      <c r="I85" s="661">
        <f t="shared" si="63"/>
        <v>0</v>
      </c>
      <c r="J85" s="661">
        <f t="shared" si="63"/>
        <v>0</v>
      </c>
      <c r="K85" s="183">
        <f t="shared" si="63"/>
        <v>2354.7750320849254</v>
      </c>
      <c r="L85" s="183">
        <f t="shared" si="63"/>
        <v>16787.065358046766</v>
      </c>
      <c r="M85" s="183">
        <f t="shared" si="63"/>
        <v>13661.703976279832</v>
      </c>
      <c r="N85" s="183">
        <f t="shared" si="63"/>
        <v>1390</v>
      </c>
      <c r="O85" s="183">
        <f t="shared" si="63"/>
        <v>36527.539688253637</v>
      </c>
      <c r="P85" s="183">
        <f t="shared" si="63"/>
        <v>0</v>
      </c>
      <c r="Q85" s="183">
        <f t="shared" si="63"/>
        <v>0</v>
      </c>
      <c r="R85" s="182">
        <f t="shared" si="63"/>
        <v>0</v>
      </c>
      <c r="S85" s="182">
        <f t="shared" si="63"/>
        <v>3714.3192498160047</v>
      </c>
      <c r="T85" s="184">
        <f t="shared" si="63"/>
        <v>18823.313244576231</v>
      </c>
      <c r="U85" s="185">
        <f t="shared" si="63"/>
        <v>1908.7971237521606</v>
      </c>
      <c r="V85" s="220">
        <f t="shared" si="63"/>
        <v>11633.762105335902</v>
      </c>
      <c r="W85" s="653">
        <f t="shared" si="63"/>
        <v>94.479011452190548</v>
      </c>
      <c r="X85" s="187">
        <f t="shared" si="63"/>
        <v>83.484028657033477</v>
      </c>
      <c r="Y85" s="187">
        <f t="shared" si="63"/>
        <v>258.53777685851236</v>
      </c>
      <c r="Z85" s="187">
        <f t="shared" si="63"/>
        <v>17.183309394909216</v>
      </c>
      <c r="AA85" s="187">
        <f t="shared" si="63"/>
        <v>0</v>
      </c>
      <c r="AB85" s="187">
        <f t="shared" si="63"/>
        <v>929.06631611750356</v>
      </c>
      <c r="AC85" s="187">
        <f t="shared" si="63"/>
        <v>120.17613495839394</v>
      </c>
      <c r="AD85" s="187">
        <f t="shared" si="63"/>
        <v>0</v>
      </c>
      <c r="AE85" s="187">
        <f t="shared" si="63"/>
        <v>60.842148157625907</v>
      </c>
      <c r="AF85" s="188">
        <f t="shared" si="63"/>
        <v>345.0283981559914</v>
      </c>
      <c r="AG85" s="189">
        <f t="shared" si="63"/>
        <v>0</v>
      </c>
      <c r="AH85" s="190">
        <f t="shared" si="63"/>
        <v>0</v>
      </c>
      <c r="AI85" s="409">
        <f t="shared" si="63"/>
        <v>0</v>
      </c>
      <c r="AJ85" s="106">
        <f>SUM(D85:T85)</f>
        <v>139039.44420587848</v>
      </c>
      <c r="AK85" s="654">
        <f>SUM(AK73:AK84)</f>
        <v>181260</v>
      </c>
      <c r="AL85" s="547">
        <f>SUM(AL73:AL84)</f>
        <v>0</v>
      </c>
      <c r="AM85" s="109">
        <f t="shared" si="56"/>
        <v>43.40920557967258</v>
      </c>
      <c r="AN85" s="413">
        <f t="shared" si="57"/>
        <v>181260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2017 -CANTOIRA.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80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220</v>
      </c>
      <c r="E96" s="46">
        <f t="shared" ref="E96:N107" si="64">E73</f>
        <v>945.21175103027429</v>
      </c>
      <c r="F96" s="46">
        <f t="shared" si="64"/>
        <v>2519.8488870381466</v>
      </c>
      <c r="G96" s="46">
        <f t="shared" si="64"/>
        <v>0</v>
      </c>
      <c r="H96" s="46">
        <f t="shared" si="64"/>
        <v>0</v>
      </c>
      <c r="I96" s="46">
        <f t="shared" si="64"/>
        <v>0</v>
      </c>
      <c r="J96" s="46">
        <f t="shared" si="64"/>
        <v>0</v>
      </c>
      <c r="K96" s="46">
        <f t="shared" si="64"/>
        <v>196.23125267374382</v>
      </c>
      <c r="L96" s="46">
        <f t="shared" si="64"/>
        <v>1203.922113170564</v>
      </c>
      <c r="M96" s="46">
        <f t="shared" si="64"/>
        <v>1138.4753313566528</v>
      </c>
      <c r="N96" s="46">
        <f t="shared" si="64"/>
        <v>130</v>
      </c>
      <c r="O96" s="46">
        <f>O73*0.97</f>
        <v>2199.2761248005022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185.71596249080025</v>
      </c>
      <c r="T96" s="48">
        <f>T73*0.6</f>
        <v>941.16566222881158</v>
      </c>
      <c r="U96" s="213">
        <f>W96+X96+AF96</f>
        <v>43.582619855434615</v>
      </c>
      <c r="V96" s="48">
        <f t="shared" ref="V96:AI107" si="65">V73</f>
        <v>969.48017544465858</v>
      </c>
      <c r="W96" s="164">
        <f t="shared" si="65"/>
        <v>7.8732509543492109</v>
      </c>
      <c r="X96" s="165">
        <f t="shared" si="65"/>
        <v>6.9570023880861207</v>
      </c>
      <c r="Y96" s="165">
        <f t="shared" si="65"/>
        <v>21.544814738209364</v>
      </c>
      <c r="Z96" s="165">
        <f t="shared" si="65"/>
        <v>1.431942449575768</v>
      </c>
      <c r="AA96" s="165">
        <f t="shared" si="65"/>
        <v>0</v>
      </c>
      <c r="AB96" s="165">
        <f t="shared" si="65"/>
        <v>77.422193009791982</v>
      </c>
      <c r="AC96" s="165">
        <f t="shared" si="65"/>
        <v>10.014677913199497</v>
      </c>
      <c r="AD96" s="165">
        <f t="shared" si="65"/>
        <v>0</v>
      </c>
      <c r="AE96" s="165">
        <f t="shared" si="65"/>
        <v>5.0701790131354914</v>
      </c>
      <c r="AF96" s="166">
        <f t="shared" si="65"/>
        <v>28.752366512999284</v>
      </c>
      <c r="AG96" s="167">
        <f t="shared" si="65"/>
        <v>0</v>
      </c>
      <c r="AH96" s="168">
        <f t="shared" si="65"/>
        <v>0</v>
      </c>
      <c r="AI96" s="389">
        <f t="shared" si="65"/>
        <v>0</v>
      </c>
      <c r="AJ96" s="50">
        <f>SUM(D96:T96)</f>
        <v>9679.8470847894951</v>
      </c>
      <c r="AK96" s="51">
        <f>AK73</f>
        <v>8960</v>
      </c>
      <c r="AL96" s="52">
        <f>AL73</f>
        <v>0</v>
      </c>
      <c r="AM96" s="447">
        <f>(AJ96*100)/(AJ73+AN73)</f>
        <v>49.744525499816909</v>
      </c>
      <c r="AN96" s="54">
        <f t="shared" ref="AN96:AN108" si="66">AK96+AL96</f>
        <v>8960</v>
      </c>
    </row>
    <row r="97" spans="3:40" x14ac:dyDescent="0.2">
      <c r="C97" s="55" t="s">
        <v>44</v>
      </c>
      <c r="D97" s="56">
        <f t="shared" ref="D97:D107" si="67">D74</f>
        <v>360</v>
      </c>
      <c r="E97" s="57">
        <f t="shared" si="64"/>
        <v>945.21175103027429</v>
      </c>
      <c r="F97" s="57">
        <f t="shared" si="64"/>
        <v>1149.8488870381466</v>
      </c>
      <c r="G97" s="57">
        <f t="shared" si="64"/>
        <v>0</v>
      </c>
      <c r="H97" s="57">
        <f t="shared" si="64"/>
        <v>0</v>
      </c>
      <c r="I97" s="57">
        <f t="shared" si="64"/>
        <v>0</v>
      </c>
      <c r="J97" s="57">
        <f t="shared" si="64"/>
        <v>0</v>
      </c>
      <c r="K97" s="57">
        <f t="shared" si="64"/>
        <v>196.23125267374382</v>
      </c>
      <c r="L97" s="57">
        <f t="shared" si="64"/>
        <v>493.92211317056393</v>
      </c>
      <c r="M97" s="57">
        <f t="shared" si="64"/>
        <v>1138.4753313566528</v>
      </c>
      <c r="N97" s="57">
        <f t="shared" si="64"/>
        <v>150</v>
      </c>
      <c r="O97" s="57">
        <f t="shared" ref="O97:P107" si="68">O74*0.97</f>
        <v>327.17612480050246</v>
      </c>
      <c r="P97" s="57">
        <f t="shared" si="68"/>
        <v>0</v>
      </c>
      <c r="Q97" s="57">
        <f t="shared" ref="Q97:Q107" si="69">Q74*0.93</f>
        <v>0</v>
      </c>
      <c r="R97" s="57">
        <f t="shared" ref="R97:R107" si="70">(AG97+AH97)*0.8</f>
        <v>0</v>
      </c>
      <c r="S97" s="57">
        <f t="shared" ref="S97:T107" si="71">S74*0.6</f>
        <v>185.71596249080025</v>
      </c>
      <c r="T97" s="59">
        <f t="shared" si="71"/>
        <v>941.16566222881158</v>
      </c>
      <c r="U97" s="69">
        <f t="shared" ref="U97:U107" si="72">W97+X97+AF97</f>
        <v>43.582619855434615</v>
      </c>
      <c r="V97" s="59">
        <f t="shared" si="65"/>
        <v>969.48017544465858</v>
      </c>
      <c r="W97" s="169">
        <f t="shared" si="65"/>
        <v>7.8732509543492109</v>
      </c>
      <c r="X97" s="170">
        <f t="shared" si="65"/>
        <v>6.9570023880861207</v>
      </c>
      <c r="Y97" s="170">
        <f t="shared" si="65"/>
        <v>21.544814738209364</v>
      </c>
      <c r="Z97" s="170">
        <f t="shared" si="65"/>
        <v>1.431942449575768</v>
      </c>
      <c r="AA97" s="170">
        <f t="shared" si="65"/>
        <v>0</v>
      </c>
      <c r="AB97" s="170">
        <f t="shared" si="65"/>
        <v>77.422193009791982</v>
      </c>
      <c r="AC97" s="170">
        <f t="shared" si="65"/>
        <v>10.014677913199497</v>
      </c>
      <c r="AD97" s="170">
        <f t="shared" si="65"/>
        <v>0</v>
      </c>
      <c r="AE97" s="170">
        <f t="shared" si="65"/>
        <v>5.0701790131354914</v>
      </c>
      <c r="AF97" s="171">
        <f t="shared" si="65"/>
        <v>28.752366512999284</v>
      </c>
      <c r="AG97" s="279">
        <f t="shared" si="65"/>
        <v>0</v>
      </c>
      <c r="AH97" s="245">
        <f t="shared" si="65"/>
        <v>0</v>
      </c>
      <c r="AI97" s="390">
        <f t="shared" si="65"/>
        <v>0</v>
      </c>
      <c r="AJ97" s="174">
        <f>SUM(D97:T97)</f>
        <v>5887.7470847894956</v>
      </c>
      <c r="AK97" s="65">
        <f t="shared" ref="AK97:AL107" si="73">AK74</f>
        <v>9700</v>
      </c>
      <c r="AL97" s="66">
        <f t="shared" si="73"/>
        <v>0</v>
      </c>
      <c r="AM97" s="447">
        <f t="shared" ref="AM97:AM107" si="74">(AJ97*100)/(AJ74+AN74)</f>
        <v>36.012623055974267</v>
      </c>
      <c r="AN97" s="68">
        <f t="shared" si="66"/>
        <v>9700</v>
      </c>
    </row>
    <row r="98" spans="3:40" x14ac:dyDescent="0.2">
      <c r="C98" s="44" t="s">
        <v>45</v>
      </c>
      <c r="D98" s="56">
        <f t="shared" si="67"/>
        <v>320</v>
      </c>
      <c r="E98" s="57">
        <f t="shared" si="64"/>
        <v>945.21175103027429</v>
      </c>
      <c r="F98" s="57">
        <f t="shared" si="64"/>
        <v>1759.8488870381466</v>
      </c>
      <c r="G98" s="57">
        <f t="shared" si="64"/>
        <v>0</v>
      </c>
      <c r="H98" s="57">
        <f t="shared" si="64"/>
        <v>0</v>
      </c>
      <c r="I98" s="57">
        <f t="shared" si="64"/>
        <v>0</v>
      </c>
      <c r="J98" s="57">
        <f t="shared" si="64"/>
        <v>0</v>
      </c>
      <c r="K98" s="57">
        <f t="shared" si="64"/>
        <v>196.23125267374382</v>
      </c>
      <c r="L98" s="57">
        <f t="shared" si="64"/>
        <v>813.92211317056399</v>
      </c>
      <c r="M98" s="57">
        <f t="shared" si="64"/>
        <v>1138.4753313566528</v>
      </c>
      <c r="N98" s="57">
        <f t="shared" si="64"/>
        <v>200</v>
      </c>
      <c r="O98" s="57">
        <f t="shared" si="68"/>
        <v>1995.5761248005024</v>
      </c>
      <c r="P98" s="57">
        <f t="shared" si="68"/>
        <v>0</v>
      </c>
      <c r="Q98" s="57">
        <f t="shared" si="69"/>
        <v>0</v>
      </c>
      <c r="R98" s="57">
        <f t="shared" si="70"/>
        <v>0</v>
      </c>
      <c r="S98" s="57">
        <f t="shared" si="71"/>
        <v>185.71596249080025</v>
      </c>
      <c r="T98" s="59">
        <f t="shared" si="71"/>
        <v>941.16566222881158</v>
      </c>
      <c r="U98" s="69">
        <f t="shared" si="72"/>
        <v>43.582619855434615</v>
      </c>
      <c r="V98" s="59">
        <f t="shared" si="65"/>
        <v>969.48017544465858</v>
      </c>
      <c r="W98" s="169">
        <f t="shared" si="65"/>
        <v>7.8732509543492109</v>
      </c>
      <c r="X98" s="170">
        <f t="shared" si="65"/>
        <v>6.9570023880861207</v>
      </c>
      <c r="Y98" s="170">
        <f t="shared" si="65"/>
        <v>21.544814738209364</v>
      </c>
      <c r="Z98" s="170">
        <f t="shared" si="65"/>
        <v>1.431942449575768</v>
      </c>
      <c r="AA98" s="170">
        <f t="shared" si="65"/>
        <v>0</v>
      </c>
      <c r="AB98" s="170">
        <f t="shared" si="65"/>
        <v>77.422193009791982</v>
      </c>
      <c r="AC98" s="170">
        <f t="shared" si="65"/>
        <v>10.014677913199497</v>
      </c>
      <c r="AD98" s="170">
        <f t="shared" si="65"/>
        <v>0</v>
      </c>
      <c r="AE98" s="170">
        <f t="shared" si="65"/>
        <v>5.0701790131354914</v>
      </c>
      <c r="AF98" s="171">
        <f t="shared" si="65"/>
        <v>28.752366512999284</v>
      </c>
      <c r="AG98" s="279">
        <f t="shared" si="65"/>
        <v>0</v>
      </c>
      <c r="AH98" s="245">
        <f t="shared" si="65"/>
        <v>0</v>
      </c>
      <c r="AI98" s="390">
        <f t="shared" si="65"/>
        <v>0</v>
      </c>
      <c r="AJ98" s="71">
        <f t="shared" ref="AJ98:AJ107" si="75">SUM(D98:T98)</f>
        <v>8496.1470847894961</v>
      </c>
      <c r="AK98" s="65">
        <f t="shared" si="73"/>
        <v>9770</v>
      </c>
      <c r="AL98" s="66">
        <f t="shared" si="73"/>
        <v>0</v>
      </c>
      <c r="AM98" s="447">
        <f t="shared" si="74"/>
        <v>44.531125799892287</v>
      </c>
      <c r="AN98" s="68">
        <f t="shared" si="66"/>
        <v>9770</v>
      </c>
    </row>
    <row r="99" spans="3:40" x14ac:dyDescent="0.2">
      <c r="C99" s="44" t="s">
        <v>46</v>
      </c>
      <c r="D99" s="56">
        <f t="shared" si="67"/>
        <v>360</v>
      </c>
      <c r="E99" s="57">
        <f t="shared" si="64"/>
        <v>945.21175103027429</v>
      </c>
      <c r="F99" s="57">
        <f t="shared" si="64"/>
        <v>1869.8488870381466</v>
      </c>
      <c r="G99" s="57">
        <f t="shared" si="64"/>
        <v>0</v>
      </c>
      <c r="H99" s="57">
        <f t="shared" si="64"/>
        <v>0</v>
      </c>
      <c r="I99" s="57">
        <f t="shared" si="64"/>
        <v>0</v>
      </c>
      <c r="J99" s="57">
        <f t="shared" si="64"/>
        <v>0</v>
      </c>
      <c r="K99" s="57">
        <f t="shared" si="64"/>
        <v>196.23125267374382</v>
      </c>
      <c r="L99" s="57">
        <f t="shared" si="64"/>
        <v>913.92211317056399</v>
      </c>
      <c r="M99" s="57">
        <f t="shared" si="64"/>
        <v>1138.4753313566528</v>
      </c>
      <c r="N99" s="57">
        <f t="shared" si="64"/>
        <v>0</v>
      </c>
      <c r="O99" s="57">
        <f t="shared" si="68"/>
        <v>3402.0761248005024</v>
      </c>
      <c r="P99" s="57">
        <f t="shared" si="68"/>
        <v>0</v>
      </c>
      <c r="Q99" s="57">
        <f t="shared" si="69"/>
        <v>0</v>
      </c>
      <c r="R99" s="57">
        <f t="shared" si="70"/>
        <v>0</v>
      </c>
      <c r="S99" s="57">
        <f t="shared" si="71"/>
        <v>185.71596249080025</v>
      </c>
      <c r="T99" s="59">
        <f t="shared" si="71"/>
        <v>941.16566222881158</v>
      </c>
      <c r="U99" s="69">
        <f>W99+X99+AF99</f>
        <v>43.582619855434615</v>
      </c>
      <c r="V99" s="59">
        <f t="shared" si="65"/>
        <v>969.48017544465858</v>
      </c>
      <c r="W99" s="169">
        <f t="shared" si="65"/>
        <v>7.8732509543492109</v>
      </c>
      <c r="X99" s="170">
        <f t="shared" si="65"/>
        <v>6.9570023880861207</v>
      </c>
      <c r="Y99" s="170">
        <f t="shared" si="65"/>
        <v>21.544814738209364</v>
      </c>
      <c r="Z99" s="170">
        <f t="shared" si="65"/>
        <v>1.431942449575768</v>
      </c>
      <c r="AA99" s="170">
        <f t="shared" si="65"/>
        <v>0</v>
      </c>
      <c r="AB99" s="170">
        <f t="shared" si="65"/>
        <v>77.422193009791982</v>
      </c>
      <c r="AC99" s="170">
        <f t="shared" si="65"/>
        <v>10.014677913199497</v>
      </c>
      <c r="AD99" s="170">
        <f t="shared" si="65"/>
        <v>0</v>
      </c>
      <c r="AE99" s="170">
        <f t="shared" si="65"/>
        <v>5.0701790131354914</v>
      </c>
      <c r="AF99" s="171">
        <f t="shared" si="65"/>
        <v>28.752366512999284</v>
      </c>
      <c r="AG99" s="279">
        <f t="shared" si="65"/>
        <v>0</v>
      </c>
      <c r="AH99" s="245">
        <f t="shared" si="65"/>
        <v>0</v>
      </c>
      <c r="AI99" s="390">
        <f t="shared" si="65"/>
        <v>0</v>
      </c>
      <c r="AJ99" s="174">
        <f t="shared" si="75"/>
        <v>9952.6470847894943</v>
      </c>
      <c r="AK99" s="65">
        <f t="shared" si="73"/>
        <v>13480</v>
      </c>
      <c r="AL99" s="66">
        <f t="shared" si="73"/>
        <v>0</v>
      </c>
      <c r="AM99" s="447">
        <f t="shared" si="74"/>
        <v>40.975741159719547</v>
      </c>
      <c r="AN99" s="68">
        <f t="shared" si="66"/>
        <v>13480</v>
      </c>
    </row>
    <row r="100" spans="3:40" x14ac:dyDescent="0.2">
      <c r="C100" s="72" t="s">
        <v>47</v>
      </c>
      <c r="D100" s="56">
        <f t="shared" si="67"/>
        <v>380</v>
      </c>
      <c r="E100" s="57">
        <f t="shared" si="64"/>
        <v>945.21175103027429</v>
      </c>
      <c r="F100" s="57">
        <f t="shared" si="64"/>
        <v>3769.8488870381466</v>
      </c>
      <c r="G100" s="57">
        <f t="shared" si="64"/>
        <v>0</v>
      </c>
      <c r="H100" s="57">
        <f t="shared" si="64"/>
        <v>0</v>
      </c>
      <c r="I100" s="57">
        <f t="shared" si="64"/>
        <v>0</v>
      </c>
      <c r="J100" s="57">
        <f t="shared" si="64"/>
        <v>0</v>
      </c>
      <c r="K100" s="57">
        <f t="shared" si="64"/>
        <v>196.23125267374382</v>
      </c>
      <c r="L100" s="57">
        <f t="shared" si="64"/>
        <v>1323.922113170564</v>
      </c>
      <c r="M100" s="57">
        <f t="shared" si="64"/>
        <v>1138.4753313566528</v>
      </c>
      <c r="N100" s="57">
        <f t="shared" si="64"/>
        <v>100</v>
      </c>
      <c r="O100" s="57">
        <f t="shared" si="68"/>
        <v>3314.7761248005022</v>
      </c>
      <c r="P100" s="57">
        <f t="shared" si="68"/>
        <v>0</v>
      </c>
      <c r="Q100" s="57">
        <f t="shared" si="69"/>
        <v>0</v>
      </c>
      <c r="R100" s="57">
        <f t="shared" si="70"/>
        <v>0</v>
      </c>
      <c r="S100" s="57">
        <f t="shared" si="71"/>
        <v>185.71596249080025</v>
      </c>
      <c r="T100" s="59">
        <f t="shared" si="71"/>
        <v>941.16566222881158</v>
      </c>
      <c r="U100" s="69">
        <f t="shared" si="72"/>
        <v>43.582619855434615</v>
      </c>
      <c r="V100" s="59">
        <f t="shared" si="65"/>
        <v>969.48017544465858</v>
      </c>
      <c r="W100" s="169">
        <f t="shared" si="65"/>
        <v>7.8732509543492109</v>
      </c>
      <c r="X100" s="170">
        <f t="shared" si="65"/>
        <v>6.9570023880861207</v>
      </c>
      <c r="Y100" s="170">
        <f t="shared" si="65"/>
        <v>21.544814738209364</v>
      </c>
      <c r="Z100" s="170">
        <f t="shared" si="65"/>
        <v>1.431942449575768</v>
      </c>
      <c r="AA100" s="170">
        <f t="shared" si="65"/>
        <v>0</v>
      </c>
      <c r="AB100" s="170">
        <f t="shared" si="65"/>
        <v>77.422193009791982</v>
      </c>
      <c r="AC100" s="170">
        <f t="shared" si="65"/>
        <v>10.014677913199497</v>
      </c>
      <c r="AD100" s="170">
        <f t="shared" si="65"/>
        <v>0</v>
      </c>
      <c r="AE100" s="170">
        <f t="shared" si="65"/>
        <v>5.0701790131354914</v>
      </c>
      <c r="AF100" s="171">
        <f t="shared" si="65"/>
        <v>28.752366512999284</v>
      </c>
      <c r="AG100" s="279">
        <f t="shared" si="65"/>
        <v>0</v>
      </c>
      <c r="AH100" s="245">
        <f t="shared" si="65"/>
        <v>0</v>
      </c>
      <c r="AI100" s="390">
        <f t="shared" si="65"/>
        <v>0</v>
      </c>
      <c r="AJ100" s="71">
        <f t="shared" si="75"/>
        <v>12295.347084789495</v>
      </c>
      <c r="AK100" s="65">
        <f t="shared" si="73"/>
        <v>16240</v>
      </c>
      <c r="AL100" s="66">
        <f t="shared" si="73"/>
        <v>0</v>
      </c>
      <c r="AM100" s="447">
        <f t="shared" si="74"/>
        <v>41.836390263325967</v>
      </c>
      <c r="AN100" s="68">
        <f t="shared" si="66"/>
        <v>16240</v>
      </c>
    </row>
    <row r="101" spans="3:40" x14ac:dyDescent="0.2">
      <c r="C101" s="55" t="s">
        <v>48</v>
      </c>
      <c r="D101" s="56">
        <f t="shared" si="67"/>
        <v>300</v>
      </c>
      <c r="E101" s="57">
        <f t="shared" si="64"/>
        <v>945.21175103027429</v>
      </c>
      <c r="F101" s="57">
        <f t="shared" si="64"/>
        <v>2689.8488870381466</v>
      </c>
      <c r="G101" s="57">
        <f t="shared" si="64"/>
        <v>0</v>
      </c>
      <c r="H101" s="57">
        <f t="shared" si="64"/>
        <v>0</v>
      </c>
      <c r="I101" s="57">
        <f t="shared" si="64"/>
        <v>0</v>
      </c>
      <c r="J101" s="57">
        <f t="shared" si="64"/>
        <v>0</v>
      </c>
      <c r="K101" s="57">
        <f t="shared" si="64"/>
        <v>196.23125267374382</v>
      </c>
      <c r="L101" s="57">
        <f t="shared" si="64"/>
        <v>1533.922113170564</v>
      </c>
      <c r="M101" s="57">
        <f t="shared" si="64"/>
        <v>1138.4753313566528</v>
      </c>
      <c r="N101" s="57">
        <f t="shared" si="64"/>
        <v>0</v>
      </c>
      <c r="O101" s="57">
        <f t="shared" si="68"/>
        <v>2800.6761248005023</v>
      </c>
      <c r="P101" s="57">
        <f t="shared" si="68"/>
        <v>0</v>
      </c>
      <c r="Q101" s="57">
        <f t="shared" si="69"/>
        <v>0</v>
      </c>
      <c r="R101" s="57">
        <f t="shared" si="70"/>
        <v>0</v>
      </c>
      <c r="S101" s="57">
        <f t="shared" si="71"/>
        <v>185.71596249080025</v>
      </c>
      <c r="T101" s="59">
        <f t="shared" si="71"/>
        <v>941.16566222881158</v>
      </c>
      <c r="U101" s="69">
        <f t="shared" si="72"/>
        <v>43.582619855434615</v>
      </c>
      <c r="V101" s="59">
        <f t="shared" si="65"/>
        <v>969.48017544465858</v>
      </c>
      <c r="W101" s="169">
        <f t="shared" si="65"/>
        <v>7.8732509543492109</v>
      </c>
      <c r="X101" s="170">
        <f t="shared" si="65"/>
        <v>6.9570023880861207</v>
      </c>
      <c r="Y101" s="170">
        <f t="shared" si="65"/>
        <v>21.544814738209364</v>
      </c>
      <c r="Z101" s="170">
        <f t="shared" si="65"/>
        <v>1.431942449575768</v>
      </c>
      <c r="AA101" s="170">
        <f t="shared" si="65"/>
        <v>0</v>
      </c>
      <c r="AB101" s="170">
        <f t="shared" si="65"/>
        <v>77.422193009791982</v>
      </c>
      <c r="AC101" s="170">
        <f t="shared" si="65"/>
        <v>10.014677913199497</v>
      </c>
      <c r="AD101" s="170">
        <f t="shared" si="65"/>
        <v>0</v>
      </c>
      <c r="AE101" s="170">
        <f t="shared" si="65"/>
        <v>5.0701790131354914</v>
      </c>
      <c r="AF101" s="171">
        <f t="shared" si="65"/>
        <v>28.752366512999284</v>
      </c>
      <c r="AG101" s="279">
        <f t="shared" si="65"/>
        <v>0</v>
      </c>
      <c r="AH101" s="245">
        <f t="shared" si="65"/>
        <v>0</v>
      </c>
      <c r="AI101" s="390">
        <f t="shared" si="65"/>
        <v>0</v>
      </c>
      <c r="AJ101" s="174">
        <f t="shared" si="75"/>
        <v>10731.247084789495</v>
      </c>
      <c r="AK101" s="65">
        <f t="shared" si="73"/>
        <v>19490</v>
      </c>
      <c r="AL101" s="66">
        <f t="shared" si="73"/>
        <v>0</v>
      </c>
      <c r="AM101" s="447">
        <f t="shared" si="74"/>
        <v>34.551033524747716</v>
      </c>
      <c r="AN101" s="81">
        <f t="shared" si="66"/>
        <v>19490</v>
      </c>
    </row>
    <row r="102" spans="3:40" x14ac:dyDescent="0.2">
      <c r="C102" s="44" t="s">
        <v>49</v>
      </c>
      <c r="D102" s="56">
        <f t="shared" si="67"/>
        <v>740</v>
      </c>
      <c r="E102" s="57">
        <f t="shared" si="64"/>
        <v>945.21175103027429</v>
      </c>
      <c r="F102" s="57">
        <f t="shared" si="64"/>
        <v>2949.8488870381466</v>
      </c>
      <c r="G102" s="57">
        <f t="shared" si="64"/>
        <v>0</v>
      </c>
      <c r="H102" s="57">
        <f t="shared" si="64"/>
        <v>0</v>
      </c>
      <c r="I102" s="57">
        <f t="shared" si="64"/>
        <v>0</v>
      </c>
      <c r="J102" s="57">
        <f t="shared" si="64"/>
        <v>0</v>
      </c>
      <c r="K102" s="57">
        <f t="shared" si="64"/>
        <v>196.23125267374382</v>
      </c>
      <c r="L102" s="57">
        <f t="shared" si="64"/>
        <v>2223.922113170564</v>
      </c>
      <c r="M102" s="57">
        <f t="shared" si="64"/>
        <v>1138.4753313566528</v>
      </c>
      <c r="N102" s="57">
        <f t="shared" si="64"/>
        <v>70</v>
      </c>
      <c r="O102" s="57">
        <f t="shared" si="68"/>
        <v>3760.9761248005025</v>
      </c>
      <c r="P102" s="57">
        <f t="shared" si="68"/>
        <v>0</v>
      </c>
      <c r="Q102" s="57">
        <f t="shared" si="69"/>
        <v>0</v>
      </c>
      <c r="R102" s="57">
        <f t="shared" si="70"/>
        <v>0</v>
      </c>
      <c r="S102" s="57">
        <f t="shared" si="71"/>
        <v>185.71596249080025</v>
      </c>
      <c r="T102" s="59">
        <f t="shared" si="71"/>
        <v>941.16566222881158</v>
      </c>
      <c r="U102" s="69">
        <f t="shared" si="72"/>
        <v>43.582619855434615</v>
      </c>
      <c r="V102" s="59">
        <f t="shared" si="65"/>
        <v>969.48017544465858</v>
      </c>
      <c r="W102" s="169">
        <f t="shared" si="65"/>
        <v>7.8732509543492109</v>
      </c>
      <c r="X102" s="170">
        <f t="shared" si="65"/>
        <v>6.9570023880861207</v>
      </c>
      <c r="Y102" s="170">
        <f t="shared" si="65"/>
        <v>21.544814738209364</v>
      </c>
      <c r="Z102" s="170">
        <f t="shared" si="65"/>
        <v>1.431942449575768</v>
      </c>
      <c r="AA102" s="170">
        <f t="shared" si="65"/>
        <v>0</v>
      </c>
      <c r="AB102" s="170">
        <f t="shared" si="65"/>
        <v>77.422193009791982</v>
      </c>
      <c r="AC102" s="170">
        <f t="shared" si="65"/>
        <v>10.014677913199497</v>
      </c>
      <c r="AD102" s="170">
        <f t="shared" si="65"/>
        <v>0</v>
      </c>
      <c r="AE102" s="170">
        <f t="shared" si="65"/>
        <v>5.0701790131354914</v>
      </c>
      <c r="AF102" s="171">
        <f t="shared" si="65"/>
        <v>28.752366512999284</v>
      </c>
      <c r="AG102" s="279">
        <f t="shared" si="65"/>
        <v>0</v>
      </c>
      <c r="AH102" s="245">
        <f t="shared" si="65"/>
        <v>0</v>
      </c>
      <c r="AI102" s="390">
        <f t="shared" si="65"/>
        <v>0</v>
      </c>
      <c r="AJ102" s="71">
        <f t="shared" si="75"/>
        <v>13151.547084789494</v>
      </c>
      <c r="AK102" s="65">
        <f t="shared" si="73"/>
        <v>22730</v>
      </c>
      <c r="AL102" s="66">
        <f t="shared" si="73"/>
        <v>0</v>
      </c>
      <c r="AM102" s="447">
        <f t="shared" si="74"/>
        <v>35.787379287880512</v>
      </c>
      <c r="AN102" s="68">
        <f t="shared" si="66"/>
        <v>22730</v>
      </c>
    </row>
    <row r="103" spans="3:40" x14ac:dyDescent="0.2">
      <c r="C103" s="55" t="s">
        <v>50</v>
      </c>
      <c r="D103" s="56">
        <f t="shared" si="67"/>
        <v>780</v>
      </c>
      <c r="E103" s="57">
        <f t="shared" si="64"/>
        <v>945.21175103027429</v>
      </c>
      <c r="F103" s="57">
        <f t="shared" si="64"/>
        <v>4279.848887038147</v>
      </c>
      <c r="G103" s="57">
        <f t="shared" si="64"/>
        <v>0</v>
      </c>
      <c r="H103" s="57">
        <f t="shared" si="64"/>
        <v>0</v>
      </c>
      <c r="I103" s="57">
        <f t="shared" si="64"/>
        <v>0</v>
      </c>
      <c r="J103" s="57">
        <f t="shared" si="64"/>
        <v>0</v>
      </c>
      <c r="K103" s="57">
        <f t="shared" si="64"/>
        <v>196.23125267374382</v>
      </c>
      <c r="L103" s="57">
        <f t="shared" si="64"/>
        <v>3403.922113170564</v>
      </c>
      <c r="M103" s="57">
        <f t="shared" si="64"/>
        <v>1138.4753313566528</v>
      </c>
      <c r="N103" s="57">
        <f t="shared" si="64"/>
        <v>0</v>
      </c>
      <c r="O103" s="57">
        <f t="shared" si="68"/>
        <v>6108.376124800503</v>
      </c>
      <c r="P103" s="57">
        <f t="shared" si="68"/>
        <v>0</v>
      </c>
      <c r="Q103" s="57">
        <f t="shared" si="69"/>
        <v>0</v>
      </c>
      <c r="R103" s="57">
        <f t="shared" si="70"/>
        <v>0</v>
      </c>
      <c r="S103" s="57">
        <f t="shared" si="71"/>
        <v>185.71596249080025</v>
      </c>
      <c r="T103" s="59">
        <f t="shared" si="71"/>
        <v>941.16566222881158</v>
      </c>
      <c r="U103" s="69">
        <f t="shared" si="72"/>
        <v>43.582619855434615</v>
      </c>
      <c r="V103" s="59">
        <f t="shared" si="65"/>
        <v>969.48017544465858</v>
      </c>
      <c r="W103" s="169">
        <f t="shared" si="65"/>
        <v>7.8732509543492109</v>
      </c>
      <c r="X103" s="170">
        <f t="shared" si="65"/>
        <v>6.9570023880861207</v>
      </c>
      <c r="Y103" s="170">
        <f t="shared" si="65"/>
        <v>21.544814738209364</v>
      </c>
      <c r="Z103" s="170">
        <f t="shared" si="65"/>
        <v>1.431942449575768</v>
      </c>
      <c r="AA103" s="170">
        <f t="shared" si="65"/>
        <v>0</v>
      </c>
      <c r="AB103" s="170">
        <f t="shared" si="65"/>
        <v>77.422193009791982</v>
      </c>
      <c r="AC103" s="170">
        <f t="shared" si="65"/>
        <v>10.014677913199497</v>
      </c>
      <c r="AD103" s="170">
        <f t="shared" si="65"/>
        <v>0</v>
      </c>
      <c r="AE103" s="170">
        <f t="shared" si="65"/>
        <v>5.0701790131354914</v>
      </c>
      <c r="AF103" s="171">
        <f t="shared" si="65"/>
        <v>28.752366512999284</v>
      </c>
      <c r="AG103" s="279">
        <f t="shared" si="65"/>
        <v>0</v>
      </c>
      <c r="AH103" s="245">
        <f t="shared" si="65"/>
        <v>0</v>
      </c>
      <c r="AI103" s="390">
        <f t="shared" si="65"/>
        <v>0</v>
      </c>
      <c r="AJ103" s="174">
        <f t="shared" si="75"/>
        <v>17978.947084789495</v>
      </c>
      <c r="AK103" s="65">
        <f t="shared" si="73"/>
        <v>31330</v>
      </c>
      <c r="AL103" s="66">
        <f t="shared" si="73"/>
        <v>0</v>
      </c>
      <c r="AM103" s="447">
        <f t="shared" si="74"/>
        <v>35.779625512617002</v>
      </c>
      <c r="AN103" s="68">
        <f t="shared" si="66"/>
        <v>31330</v>
      </c>
    </row>
    <row r="104" spans="3:40" x14ac:dyDescent="0.2">
      <c r="C104" s="44" t="s">
        <v>51</v>
      </c>
      <c r="D104" s="56">
        <f t="shared" si="67"/>
        <v>780</v>
      </c>
      <c r="E104" s="57">
        <f t="shared" si="64"/>
        <v>945.21175103027429</v>
      </c>
      <c r="F104" s="57">
        <f t="shared" si="64"/>
        <v>2889.8488870381466</v>
      </c>
      <c r="G104" s="57">
        <f t="shared" si="64"/>
        <v>0</v>
      </c>
      <c r="H104" s="57">
        <f t="shared" si="64"/>
        <v>0</v>
      </c>
      <c r="I104" s="57">
        <f t="shared" si="64"/>
        <v>0</v>
      </c>
      <c r="J104" s="57">
        <f t="shared" si="64"/>
        <v>0</v>
      </c>
      <c r="K104" s="57">
        <f t="shared" si="64"/>
        <v>196.23125267374382</v>
      </c>
      <c r="L104" s="57">
        <f t="shared" si="64"/>
        <v>773.92211317056399</v>
      </c>
      <c r="M104" s="57">
        <f t="shared" si="64"/>
        <v>1138.4753313566528</v>
      </c>
      <c r="N104" s="57">
        <f t="shared" si="64"/>
        <v>240</v>
      </c>
      <c r="O104" s="57">
        <f t="shared" si="68"/>
        <v>4381.7761248005027</v>
      </c>
      <c r="P104" s="57">
        <f t="shared" si="68"/>
        <v>0</v>
      </c>
      <c r="Q104" s="57">
        <f t="shared" si="69"/>
        <v>0</v>
      </c>
      <c r="R104" s="57">
        <f t="shared" si="70"/>
        <v>0</v>
      </c>
      <c r="S104" s="57">
        <f t="shared" si="71"/>
        <v>185.71596249080025</v>
      </c>
      <c r="T104" s="59">
        <f t="shared" si="71"/>
        <v>941.16566222881158</v>
      </c>
      <c r="U104" s="69">
        <f t="shared" si="72"/>
        <v>43.582619855434615</v>
      </c>
      <c r="V104" s="59">
        <f t="shared" si="65"/>
        <v>969.48017544465858</v>
      </c>
      <c r="W104" s="169">
        <f t="shared" si="65"/>
        <v>7.8732509543492109</v>
      </c>
      <c r="X104" s="170">
        <f t="shared" si="65"/>
        <v>6.9570023880861207</v>
      </c>
      <c r="Y104" s="170">
        <f t="shared" si="65"/>
        <v>21.544814738209364</v>
      </c>
      <c r="Z104" s="170">
        <f t="shared" si="65"/>
        <v>1.431942449575768</v>
      </c>
      <c r="AA104" s="170">
        <f t="shared" si="65"/>
        <v>0</v>
      </c>
      <c r="AB104" s="170">
        <f t="shared" si="65"/>
        <v>77.422193009791982</v>
      </c>
      <c r="AC104" s="170">
        <f t="shared" si="65"/>
        <v>10.014677913199497</v>
      </c>
      <c r="AD104" s="170">
        <f t="shared" si="65"/>
        <v>0</v>
      </c>
      <c r="AE104" s="170">
        <f t="shared" si="65"/>
        <v>5.0701790131354914</v>
      </c>
      <c r="AF104" s="171">
        <f t="shared" si="65"/>
        <v>28.752366512999284</v>
      </c>
      <c r="AG104" s="279">
        <f t="shared" si="65"/>
        <v>0</v>
      </c>
      <c r="AH104" s="245">
        <f t="shared" si="65"/>
        <v>0</v>
      </c>
      <c r="AI104" s="390">
        <f t="shared" si="65"/>
        <v>0</v>
      </c>
      <c r="AJ104" s="71">
        <f t="shared" si="75"/>
        <v>12472.347084789495</v>
      </c>
      <c r="AK104" s="65">
        <f t="shared" si="73"/>
        <v>22590</v>
      </c>
      <c r="AL104" s="66">
        <f t="shared" si="73"/>
        <v>0</v>
      </c>
      <c r="AM104" s="447">
        <f t="shared" si="74"/>
        <v>34.694443043915918</v>
      </c>
      <c r="AN104" s="68">
        <f t="shared" si="66"/>
        <v>22590</v>
      </c>
    </row>
    <row r="105" spans="3:40" x14ac:dyDescent="0.2">
      <c r="C105" s="44" t="s">
        <v>52</v>
      </c>
      <c r="D105" s="56">
        <f t="shared" si="67"/>
        <v>380</v>
      </c>
      <c r="E105" s="57">
        <f t="shared" si="64"/>
        <v>945.21175103027429</v>
      </c>
      <c r="F105" s="57">
        <f t="shared" si="64"/>
        <v>2059.8488870381466</v>
      </c>
      <c r="G105" s="57">
        <f t="shared" si="64"/>
        <v>0</v>
      </c>
      <c r="H105" s="57">
        <f t="shared" si="64"/>
        <v>0</v>
      </c>
      <c r="I105" s="57">
        <f t="shared" si="64"/>
        <v>0</v>
      </c>
      <c r="J105" s="57">
        <f t="shared" si="64"/>
        <v>0</v>
      </c>
      <c r="K105" s="57">
        <f t="shared" si="64"/>
        <v>196.23125267374382</v>
      </c>
      <c r="L105" s="57">
        <f t="shared" si="64"/>
        <v>953.92211317056399</v>
      </c>
      <c r="M105" s="57">
        <f t="shared" si="64"/>
        <v>1138.4753313566528</v>
      </c>
      <c r="N105" s="57">
        <f t="shared" si="64"/>
        <v>230</v>
      </c>
      <c r="O105" s="57">
        <f t="shared" si="68"/>
        <v>2228.3761248005026</v>
      </c>
      <c r="P105" s="57">
        <f t="shared" si="68"/>
        <v>0</v>
      </c>
      <c r="Q105" s="57">
        <f t="shared" si="69"/>
        <v>0</v>
      </c>
      <c r="R105" s="57">
        <f t="shared" si="70"/>
        <v>0</v>
      </c>
      <c r="S105" s="57">
        <f t="shared" si="71"/>
        <v>185.71596249080025</v>
      </c>
      <c r="T105" s="59">
        <f t="shared" si="71"/>
        <v>941.16566222881158</v>
      </c>
      <c r="U105" s="69">
        <f t="shared" si="72"/>
        <v>43.582619855434615</v>
      </c>
      <c r="V105" s="59">
        <f t="shared" si="65"/>
        <v>969.48017544465858</v>
      </c>
      <c r="W105" s="169">
        <f t="shared" si="65"/>
        <v>7.8732509543492109</v>
      </c>
      <c r="X105" s="170">
        <f t="shared" si="65"/>
        <v>6.9570023880861207</v>
      </c>
      <c r="Y105" s="170">
        <f t="shared" si="65"/>
        <v>21.544814738209364</v>
      </c>
      <c r="Z105" s="170">
        <f t="shared" si="65"/>
        <v>1.431942449575768</v>
      </c>
      <c r="AA105" s="170">
        <f t="shared" si="65"/>
        <v>0</v>
      </c>
      <c r="AB105" s="170">
        <f t="shared" si="65"/>
        <v>77.422193009791982</v>
      </c>
      <c r="AC105" s="170">
        <f t="shared" si="65"/>
        <v>10.014677913199497</v>
      </c>
      <c r="AD105" s="170">
        <f t="shared" si="65"/>
        <v>0</v>
      </c>
      <c r="AE105" s="170">
        <f t="shared" si="65"/>
        <v>5.0701790131354914</v>
      </c>
      <c r="AF105" s="171">
        <f t="shared" si="65"/>
        <v>28.752366512999284</v>
      </c>
      <c r="AG105" s="279">
        <f t="shared" si="65"/>
        <v>0</v>
      </c>
      <c r="AH105" s="245">
        <f t="shared" si="65"/>
        <v>0</v>
      </c>
      <c r="AI105" s="390">
        <f t="shared" si="65"/>
        <v>0</v>
      </c>
      <c r="AJ105" s="174">
        <f t="shared" si="75"/>
        <v>9258.9470847894954</v>
      </c>
      <c r="AK105" s="65">
        <f t="shared" si="73"/>
        <v>9110</v>
      </c>
      <c r="AL105" s="66">
        <f t="shared" si="73"/>
        <v>0</v>
      </c>
      <c r="AM105" s="447">
        <f t="shared" si="74"/>
        <v>48.251024099461276</v>
      </c>
      <c r="AN105" s="68">
        <f t="shared" si="66"/>
        <v>9110</v>
      </c>
    </row>
    <row r="106" spans="3:40" x14ac:dyDescent="0.2">
      <c r="C106" s="55" t="s">
        <v>53</v>
      </c>
      <c r="D106" s="56">
        <f t="shared" si="67"/>
        <v>440</v>
      </c>
      <c r="E106" s="57">
        <f t="shared" si="64"/>
        <v>945.21175103027429</v>
      </c>
      <c r="F106" s="57">
        <f t="shared" si="64"/>
        <v>1449.8488870381466</v>
      </c>
      <c r="G106" s="57">
        <f t="shared" si="64"/>
        <v>0</v>
      </c>
      <c r="H106" s="57">
        <f t="shared" si="64"/>
        <v>0</v>
      </c>
      <c r="I106" s="57">
        <f t="shared" si="64"/>
        <v>0</v>
      </c>
      <c r="J106" s="57">
        <f t="shared" si="64"/>
        <v>0</v>
      </c>
      <c r="K106" s="57">
        <f t="shared" si="64"/>
        <v>196.23125267374382</v>
      </c>
      <c r="L106" s="57">
        <f t="shared" si="64"/>
        <v>1403.922113170564</v>
      </c>
      <c r="M106" s="57">
        <f t="shared" si="64"/>
        <v>1138.4753313566528</v>
      </c>
      <c r="N106" s="57">
        <f t="shared" si="64"/>
        <v>220</v>
      </c>
      <c r="O106" s="57">
        <f t="shared" si="68"/>
        <v>2849.1761248005023</v>
      </c>
      <c r="P106" s="57">
        <f t="shared" si="68"/>
        <v>0</v>
      </c>
      <c r="Q106" s="57">
        <f t="shared" si="69"/>
        <v>0</v>
      </c>
      <c r="R106" s="57">
        <f t="shared" si="70"/>
        <v>0</v>
      </c>
      <c r="S106" s="57">
        <f t="shared" si="71"/>
        <v>185.71596249080025</v>
      </c>
      <c r="T106" s="59">
        <f t="shared" si="71"/>
        <v>941.16566222881158</v>
      </c>
      <c r="U106" s="69">
        <f t="shared" si="72"/>
        <v>43.582619855434615</v>
      </c>
      <c r="V106" s="59">
        <f t="shared" si="65"/>
        <v>969.48017544465858</v>
      </c>
      <c r="W106" s="169">
        <f t="shared" si="65"/>
        <v>7.8732509543492109</v>
      </c>
      <c r="X106" s="170">
        <f t="shared" si="65"/>
        <v>6.9570023880861207</v>
      </c>
      <c r="Y106" s="170">
        <f t="shared" si="65"/>
        <v>21.544814738209364</v>
      </c>
      <c r="Z106" s="170">
        <f t="shared" si="65"/>
        <v>1.431942449575768</v>
      </c>
      <c r="AA106" s="170">
        <f t="shared" si="65"/>
        <v>0</v>
      </c>
      <c r="AB106" s="170">
        <f t="shared" si="65"/>
        <v>77.422193009791982</v>
      </c>
      <c r="AC106" s="170">
        <f t="shared" si="65"/>
        <v>10.014677913199497</v>
      </c>
      <c r="AD106" s="170">
        <f t="shared" si="65"/>
        <v>0</v>
      </c>
      <c r="AE106" s="170">
        <f t="shared" si="65"/>
        <v>5.0701790131354914</v>
      </c>
      <c r="AF106" s="171">
        <f t="shared" si="65"/>
        <v>28.752366512999284</v>
      </c>
      <c r="AG106" s="279">
        <f t="shared" si="65"/>
        <v>0</v>
      </c>
      <c r="AH106" s="245">
        <f t="shared" si="65"/>
        <v>0</v>
      </c>
      <c r="AI106" s="390">
        <f t="shared" si="65"/>
        <v>0</v>
      </c>
      <c r="AJ106" s="174">
        <f t="shared" si="75"/>
        <v>9769.7470847894947</v>
      </c>
      <c r="AK106" s="65">
        <f t="shared" si="73"/>
        <v>10020</v>
      </c>
      <c r="AL106" s="66">
        <f t="shared" si="73"/>
        <v>0</v>
      </c>
      <c r="AM106" s="447">
        <f t="shared" si="74"/>
        <v>47.359009588392354</v>
      </c>
      <c r="AN106" s="68">
        <f t="shared" si="66"/>
        <v>10020</v>
      </c>
    </row>
    <row r="107" spans="3:40" ht="13.5" thickBot="1" x14ac:dyDescent="0.25">
      <c r="C107" s="44" t="s">
        <v>54</v>
      </c>
      <c r="D107" s="175">
        <f t="shared" si="67"/>
        <v>240</v>
      </c>
      <c r="E107" s="176">
        <f t="shared" si="64"/>
        <v>945.21175103027429</v>
      </c>
      <c r="F107" s="176">
        <f t="shared" si="64"/>
        <v>1749.8488870381466</v>
      </c>
      <c r="G107" s="176">
        <f t="shared" si="64"/>
        <v>0</v>
      </c>
      <c r="H107" s="176">
        <f t="shared" si="64"/>
        <v>0</v>
      </c>
      <c r="I107" s="176">
        <f t="shared" si="64"/>
        <v>0</v>
      </c>
      <c r="J107" s="176">
        <f t="shared" si="64"/>
        <v>0</v>
      </c>
      <c r="K107" s="176">
        <f t="shared" si="64"/>
        <v>196.23125267374382</v>
      </c>
      <c r="L107" s="176">
        <f t="shared" si="64"/>
        <v>1743.922113170564</v>
      </c>
      <c r="M107" s="176">
        <f t="shared" si="64"/>
        <v>1138.4753313566528</v>
      </c>
      <c r="N107" s="176">
        <f t="shared" si="64"/>
        <v>50</v>
      </c>
      <c r="O107" s="176">
        <f t="shared" si="68"/>
        <v>2063.4761248005025</v>
      </c>
      <c r="P107" s="176">
        <f t="shared" si="68"/>
        <v>0</v>
      </c>
      <c r="Q107" s="176">
        <f t="shared" si="69"/>
        <v>0</v>
      </c>
      <c r="R107" s="248">
        <f t="shared" si="70"/>
        <v>0</v>
      </c>
      <c r="S107" s="176">
        <f t="shared" si="71"/>
        <v>185.71596249080025</v>
      </c>
      <c r="T107" s="214">
        <f t="shared" si="71"/>
        <v>941.16566222881158</v>
      </c>
      <c r="U107" s="88">
        <f t="shared" si="72"/>
        <v>43.582619855434615</v>
      </c>
      <c r="V107" s="214">
        <f t="shared" si="65"/>
        <v>969.48017544465858</v>
      </c>
      <c r="W107" s="215">
        <f t="shared" si="65"/>
        <v>7.8732509543492109</v>
      </c>
      <c r="X107" s="216">
        <f t="shared" si="65"/>
        <v>6.9570023880861207</v>
      </c>
      <c r="Y107" s="216">
        <f t="shared" si="65"/>
        <v>21.544814738209364</v>
      </c>
      <c r="Z107" s="216">
        <f t="shared" si="65"/>
        <v>1.431942449575768</v>
      </c>
      <c r="AA107" s="216">
        <f t="shared" si="65"/>
        <v>0</v>
      </c>
      <c r="AB107" s="216">
        <f t="shared" si="65"/>
        <v>77.422193009791982</v>
      </c>
      <c r="AC107" s="216">
        <f t="shared" si="65"/>
        <v>10.014677913199497</v>
      </c>
      <c r="AD107" s="216">
        <f t="shared" si="65"/>
        <v>0</v>
      </c>
      <c r="AE107" s="216">
        <f t="shared" si="65"/>
        <v>5.0701790131354914</v>
      </c>
      <c r="AF107" s="217">
        <f t="shared" si="65"/>
        <v>28.752366512999284</v>
      </c>
      <c r="AG107" s="218">
        <f t="shared" si="65"/>
        <v>0</v>
      </c>
      <c r="AH107" s="219">
        <f t="shared" si="65"/>
        <v>0</v>
      </c>
      <c r="AI107" s="392">
        <f t="shared" si="65"/>
        <v>0</v>
      </c>
      <c r="AJ107" s="71">
        <f t="shared" si="75"/>
        <v>9254.0470847894958</v>
      </c>
      <c r="AK107" s="91">
        <f t="shared" si="73"/>
        <v>7840</v>
      </c>
      <c r="AL107" s="92">
        <f t="shared" si="73"/>
        <v>0</v>
      </c>
      <c r="AM107" s="447">
        <f t="shared" si="74"/>
        <v>51.672259182380053</v>
      </c>
      <c r="AN107" s="94">
        <f t="shared" si="66"/>
        <v>7840</v>
      </c>
    </row>
    <row r="108" spans="3:40" ht="13.5" thickBot="1" x14ac:dyDescent="0.25">
      <c r="C108" s="95" t="s">
        <v>55</v>
      </c>
      <c r="D108" s="181">
        <f t="shared" ref="D108:AI108" si="76">SUM(D96:D107)</f>
        <v>5300</v>
      </c>
      <c r="E108" s="182">
        <f t="shared" si="76"/>
        <v>11342.541012363292</v>
      </c>
      <c r="F108" s="182">
        <f t="shared" si="76"/>
        <v>29138.186644457764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6"/>
        <v>0</v>
      </c>
      <c r="K108" s="183">
        <f t="shared" si="76"/>
        <v>2354.7750320849254</v>
      </c>
      <c r="L108" s="183">
        <f t="shared" si="76"/>
        <v>16787.065358046766</v>
      </c>
      <c r="M108" s="183">
        <f t="shared" si="76"/>
        <v>13661.703976279832</v>
      </c>
      <c r="N108" s="183">
        <f t="shared" si="76"/>
        <v>1390</v>
      </c>
      <c r="O108" s="183">
        <f>SUM(O96:O107)</f>
        <v>35431.713497606026</v>
      </c>
      <c r="P108" s="183">
        <f>SUM(P96:P107)</f>
        <v>0</v>
      </c>
      <c r="Q108" s="183">
        <f t="shared" si="76"/>
        <v>0</v>
      </c>
      <c r="R108" s="182">
        <f t="shared" si="76"/>
        <v>0</v>
      </c>
      <c r="S108" s="184">
        <f t="shared" si="76"/>
        <v>2228.5915498896024</v>
      </c>
      <c r="T108" s="220">
        <f t="shared" si="76"/>
        <v>11293.987946745741</v>
      </c>
      <c r="U108" s="221">
        <f t="shared" si="76"/>
        <v>522.99143826521527</v>
      </c>
      <c r="V108" s="99">
        <f t="shared" si="76"/>
        <v>11633.762105335902</v>
      </c>
      <c r="W108" s="222">
        <f t="shared" si="76"/>
        <v>94.479011452190548</v>
      </c>
      <c r="X108" s="223">
        <f t="shared" si="76"/>
        <v>83.484028657033477</v>
      </c>
      <c r="Y108" s="223">
        <f t="shared" si="76"/>
        <v>258.53777685851236</v>
      </c>
      <c r="Z108" s="223">
        <f t="shared" si="76"/>
        <v>17.183309394909216</v>
      </c>
      <c r="AA108" s="223">
        <f t="shared" si="76"/>
        <v>0</v>
      </c>
      <c r="AB108" s="223">
        <f t="shared" si="76"/>
        <v>929.06631611750356</v>
      </c>
      <c r="AC108" s="223">
        <f t="shared" si="76"/>
        <v>120.17613495839394</v>
      </c>
      <c r="AD108" s="223">
        <f t="shared" si="76"/>
        <v>0</v>
      </c>
      <c r="AE108" s="223">
        <f t="shared" si="76"/>
        <v>60.842148157625907</v>
      </c>
      <c r="AF108" s="223">
        <f t="shared" si="76"/>
        <v>345.0283981559914</v>
      </c>
      <c r="AG108" s="102">
        <f t="shared" si="76"/>
        <v>0</v>
      </c>
      <c r="AH108" s="187">
        <f t="shared" si="76"/>
        <v>0</v>
      </c>
      <c r="AI108" s="224">
        <f t="shared" si="76"/>
        <v>0</v>
      </c>
      <c r="AJ108" s="50">
        <f>SUM(AJ96:AJ107)</f>
        <v>128928.56501747394</v>
      </c>
      <c r="AK108" s="107">
        <f>SUM(AK96:AK107)</f>
        <v>181260</v>
      </c>
      <c r="AL108" s="108">
        <f>SUM(AL96:AL107)</f>
        <v>0</v>
      </c>
      <c r="AM108" s="447">
        <f>(AJ108*100)/(AJ85+AN85)</f>
        <v>40.252509752905688</v>
      </c>
      <c r="AN108" s="110">
        <f t="shared" si="66"/>
        <v>181260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38916" r:id="rId4">
          <objectPr defaultSize="0" autoPict="0" r:id="rId5">
            <anchor moveWithCells="1" sizeWithCells="1">
              <from>
                <xdr:col>2</xdr:col>
                <xdr:colOff>838200</xdr:colOff>
                <xdr:row>0</xdr:row>
                <xdr:rowOff>180975</xdr:rowOff>
              </from>
              <to>
                <xdr:col>4</xdr:col>
                <xdr:colOff>38100</xdr:colOff>
                <xdr:row>3</xdr:row>
                <xdr:rowOff>142875</xdr:rowOff>
              </to>
            </anchor>
          </objectPr>
        </oleObject>
      </mc:Choice>
      <mc:Fallback>
        <oleObject progId="Word.Document.8" shapeId="38916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zoomScale="57" zoomScaleNormal="57" workbookViewId="0">
      <selection activeCell="AL19" sqref="AL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3.710937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9.7109375" style="1" bestFit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279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81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32" t="s">
        <v>185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480</v>
      </c>
      <c r="E8" s="57"/>
      <c r="F8" s="57">
        <v>2480</v>
      </c>
      <c r="G8" s="57"/>
      <c r="H8" s="241"/>
      <c r="I8" s="241"/>
      <c r="J8" s="241"/>
      <c r="K8" s="57"/>
      <c r="L8" s="57">
        <v>1240</v>
      </c>
      <c r="M8" s="57"/>
      <c r="N8" s="57"/>
      <c r="O8" s="57">
        <v>1750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5950</v>
      </c>
      <c r="AK8" s="254">
        <v>17550</v>
      </c>
      <c r="AL8" s="52">
        <v>0</v>
      </c>
      <c r="AM8" s="53">
        <f t="shared" ref="AM8:AM20" si="2">(AJ8*100)/(AJ8+AN8)</f>
        <v>25.319148936170212</v>
      </c>
      <c r="AN8" s="54">
        <f t="shared" ref="AN8:AN20" si="3">AK8+AL8</f>
        <v>17550</v>
      </c>
    </row>
    <row r="9" spans="3:40" ht="26.25" customHeight="1" x14ac:dyDescent="0.2">
      <c r="C9" s="344" t="s">
        <v>44</v>
      </c>
      <c r="D9" s="57">
        <v>260</v>
      </c>
      <c r="E9" s="57"/>
      <c r="F9" s="57">
        <v>2100</v>
      </c>
      <c r="G9" s="57"/>
      <c r="H9" s="241"/>
      <c r="I9" s="241"/>
      <c r="J9" s="241"/>
      <c r="K9" s="57"/>
      <c r="L9" s="57">
        <v>1390</v>
      </c>
      <c r="M9" s="57"/>
      <c r="N9" s="57"/>
      <c r="O9" s="57">
        <v>1920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5670</v>
      </c>
      <c r="AK9" s="255">
        <v>19140</v>
      </c>
      <c r="AL9" s="66">
        <v>0</v>
      </c>
      <c r="AM9" s="67">
        <f t="shared" si="2"/>
        <v>22.853688029020557</v>
      </c>
      <c r="AN9" s="68">
        <f t="shared" si="3"/>
        <v>19140</v>
      </c>
    </row>
    <row r="10" spans="3:40" ht="26.25" customHeight="1" x14ac:dyDescent="0.2">
      <c r="C10" s="345" t="s">
        <v>45</v>
      </c>
      <c r="D10" s="57">
        <v>420</v>
      </c>
      <c r="E10" s="57"/>
      <c r="F10" s="57">
        <v>3250</v>
      </c>
      <c r="G10" s="57"/>
      <c r="H10" s="241"/>
      <c r="I10" s="241"/>
      <c r="J10" s="241"/>
      <c r="K10" s="57"/>
      <c r="L10" s="57">
        <v>2510</v>
      </c>
      <c r="M10" s="57"/>
      <c r="N10" s="57"/>
      <c r="O10" s="57">
        <v>5850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12030</v>
      </c>
      <c r="AK10" s="255">
        <v>17420</v>
      </c>
      <c r="AL10" s="66">
        <v>0</v>
      </c>
      <c r="AM10" s="67">
        <f t="shared" si="2"/>
        <v>40.848896434634973</v>
      </c>
      <c r="AN10" s="68">
        <f t="shared" si="3"/>
        <v>17420</v>
      </c>
    </row>
    <row r="11" spans="3:40" ht="26.25" customHeight="1" x14ac:dyDescent="0.2">
      <c r="C11" s="345" t="s">
        <v>46</v>
      </c>
      <c r="D11" s="57">
        <v>260</v>
      </c>
      <c r="E11" s="57"/>
      <c r="F11" s="57">
        <v>2650</v>
      </c>
      <c r="G11" s="57"/>
      <c r="H11" s="241"/>
      <c r="I11" s="241"/>
      <c r="J11" s="241"/>
      <c r="K11" s="57"/>
      <c r="L11" s="57">
        <v>1970</v>
      </c>
      <c r="M11" s="57"/>
      <c r="N11" s="57"/>
      <c r="O11" s="57">
        <v>5200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10080</v>
      </c>
      <c r="AK11" s="256">
        <v>25100</v>
      </c>
      <c r="AL11" s="66">
        <v>0</v>
      </c>
      <c r="AM11" s="67">
        <f t="shared" si="2"/>
        <v>28.652643547470152</v>
      </c>
      <c r="AN11" s="68">
        <f t="shared" si="3"/>
        <v>25100</v>
      </c>
    </row>
    <row r="12" spans="3:40" ht="26.25" customHeight="1" x14ac:dyDescent="0.2">
      <c r="C12" s="346" t="s">
        <v>47</v>
      </c>
      <c r="D12" s="57">
        <v>540</v>
      </c>
      <c r="E12" s="57">
        <v>2630</v>
      </c>
      <c r="F12" s="57">
        <v>3780</v>
      </c>
      <c r="G12" s="57"/>
      <c r="H12" s="241"/>
      <c r="I12" s="241"/>
      <c r="J12" s="241"/>
      <c r="K12" s="57"/>
      <c r="L12" s="57">
        <v>2020</v>
      </c>
      <c r="M12" s="57"/>
      <c r="N12" s="57"/>
      <c r="O12" s="57">
        <v>5290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14260</v>
      </c>
      <c r="AK12" s="256">
        <v>26970</v>
      </c>
      <c r="AL12" s="66">
        <v>0</v>
      </c>
      <c r="AM12" s="67">
        <f t="shared" si="2"/>
        <v>34.586466165413533</v>
      </c>
      <c r="AN12" s="68">
        <f t="shared" si="3"/>
        <v>26970</v>
      </c>
    </row>
    <row r="13" spans="3:40" ht="26.25" customHeight="1" x14ac:dyDescent="0.2">
      <c r="C13" s="344" t="s">
        <v>48</v>
      </c>
      <c r="D13" s="57">
        <v>280</v>
      </c>
      <c r="E13" s="57">
        <v>3560</v>
      </c>
      <c r="F13" s="57">
        <v>3770</v>
      </c>
      <c r="G13" s="57"/>
      <c r="H13" s="241"/>
      <c r="I13" s="241"/>
      <c r="J13" s="241"/>
      <c r="K13" s="57"/>
      <c r="L13" s="57">
        <v>2200</v>
      </c>
      <c r="M13" s="57"/>
      <c r="N13" s="57"/>
      <c r="O13" s="57">
        <v>4850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14660</v>
      </c>
      <c r="AK13" s="257">
        <v>24770</v>
      </c>
      <c r="AL13" s="79">
        <v>0</v>
      </c>
      <c r="AM13" s="80">
        <f t="shared" si="2"/>
        <v>37.179812325640377</v>
      </c>
      <c r="AN13" s="81">
        <f t="shared" si="3"/>
        <v>24770</v>
      </c>
    </row>
    <row r="14" spans="3:40" ht="26.25" customHeight="1" x14ac:dyDescent="0.2">
      <c r="C14" s="345" t="s">
        <v>49</v>
      </c>
      <c r="D14" s="57">
        <v>820</v>
      </c>
      <c r="E14" s="57">
        <v>8940</v>
      </c>
      <c r="F14" s="57">
        <v>4680</v>
      </c>
      <c r="G14" s="57"/>
      <c r="H14" s="241"/>
      <c r="I14" s="241"/>
      <c r="J14" s="241"/>
      <c r="K14" s="57"/>
      <c r="L14" s="57">
        <v>2630</v>
      </c>
      <c r="M14" s="57"/>
      <c r="N14" s="57"/>
      <c r="O14" s="57">
        <v>6720</v>
      </c>
      <c r="P14" s="241"/>
      <c r="Q14" s="241"/>
      <c r="R14" s="57"/>
      <c r="S14" s="57"/>
      <c r="T14" s="57">
        <v>120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23910</v>
      </c>
      <c r="AK14" s="65">
        <v>33980</v>
      </c>
      <c r="AL14" s="66">
        <v>0</v>
      </c>
      <c r="AM14" s="67">
        <f t="shared" si="2"/>
        <v>41.302470202107443</v>
      </c>
      <c r="AN14" s="68">
        <f t="shared" si="3"/>
        <v>33980</v>
      </c>
    </row>
    <row r="15" spans="3:40" ht="26.25" customHeight="1" x14ac:dyDescent="0.2">
      <c r="C15" s="344" t="s">
        <v>50</v>
      </c>
      <c r="D15" s="57">
        <v>1140</v>
      </c>
      <c r="E15" s="57"/>
      <c r="F15" s="57">
        <v>5180</v>
      </c>
      <c r="G15" s="57"/>
      <c r="H15" s="241"/>
      <c r="I15" s="241"/>
      <c r="J15" s="241"/>
      <c r="K15" s="57"/>
      <c r="L15" s="57">
        <v>2980</v>
      </c>
      <c r="M15" s="57"/>
      <c r="N15" s="57"/>
      <c r="O15" s="57">
        <v>8400</v>
      </c>
      <c r="P15" s="241"/>
      <c r="Q15" s="241"/>
      <c r="R15" s="57"/>
      <c r="S15" s="57"/>
      <c r="T15" s="57">
        <v>220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17920</v>
      </c>
      <c r="AK15" s="65">
        <v>43580</v>
      </c>
      <c r="AL15" s="66">
        <v>0</v>
      </c>
      <c r="AM15" s="67">
        <f t="shared" si="2"/>
        <v>29.13821138211382</v>
      </c>
      <c r="AN15" s="68">
        <f t="shared" si="3"/>
        <v>43580</v>
      </c>
    </row>
    <row r="16" spans="3:40" ht="26.25" customHeight="1" x14ac:dyDescent="0.2">
      <c r="C16" s="345" t="s">
        <v>51</v>
      </c>
      <c r="D16" s="57">
        <v>760</v>
      </c>
      <c r="E16" s="57">
        <v>4150</v>
      </c>
      <c r="F16" s="57">
        <v>4040</v>
      </c>
      <c r="G16" s="57"/>
      <c r="H16" s="241"/>
      <c r="I16" s="241"/>
      <c r="J16" s="241"/>
      <c r="K16" s="57"/>
      <c r="L16" s="57">
        <v>1470</v>
      </c>
      <c r="M16" s="57"/>
      <c r="N16" s="57"/>
      <c r="O16" s="57">
        <v>4170</v>
      </c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14590</v>
      </c>
      <c r="AK16" s="65">
        <v>24650</v>
      </c>
      <c r="AL16" s="66">
        <v>0</v>
      </c>
      <c r="AM16" s="67">
        <f t="shared" si="2"/>
        <v>37.181447502548423</v>
      </c>
      <c r="AN16" s="68">
        <f t="shared" si="3"/>
        <v>24650</v>
      </c>
    </row>
    <row r="17" spans="3:40" ht="26.25" customHeight="1" x14ac:dyDescent="0.2">
      <c r="C17" s="345" t="s">
        <v>52</v>
      </c>
      <c r="D17" s="57">
        <v>260</v>
      </c>
      <c r="E17" s="57">
        <v>4020</v>
      </c>
      <c r="F17" s="57">
        <v>2680</v>
      </c>
      <c r="G17" s="57"/>
      <c r="H17" s="241"/>
      <c r="I17" s="241"/>
      <c r="J17" s="241"/>
      <c r="K17" s="57"/>
      <c r="L17" s="57">
        <v>1440</v>
      </c>
      <c r="M17" s="57"/>
      <c r="N17" s="57"/>
      <c r="O17" s="57">
        <v>4480</v>
      </c>
      <c r="P17" s="241"/>
      <c r="Q17" s="241"/>
      <c r="R17" s="57"/>
      <c r="S17" s="57"/>
      <c r="T17" s="57"/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12880</v>
      </c>
      <c r="AK17" s="65">
        <v>16540</v>
      </c>
      <c r="AL17" s="66">
        <v>0</v>
      </c>
      <c r="AM17" s="67">
        <f t="shared" si="2"/>
        <v>43.779741672331745</v>
      </c>
      <c r="AN17" s="68">
        <f t="shared" si="3"/>
        <v>16540</v>
      </c>
    </row>
    <row r="18" spans="3:40" ht="26.25" customHeight="1" x14ac:dyDescent="0.2">
      <c r="C18" s="344" t="s">
        <v>53</v>
      </c>
      <c r="D18" s="57">
        <v>380</v>
      </c>
      <c r="E18" s="57"/>
      <c r="F18" s="57">
        <v>3320</v>
      </c>
      <c r="G18" s="57"/>
      <c r="H18" s="241"/>
      <c r="I18" s="241"/>
      <c r="J18" s="241"/>
      <c r="K18" s="57"/>
      <c r="L18" s="57">
        <v>1700</v>
      </c>
      <c r="M18" s="57"/>
      <c r="N18" s="57"/>
      <c r="O18" s="57">
        <v>3770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9170</v>
      </c>
      <c r="AK18" s="65">
        <v>14560</v>
      </c>
      <c r="AL18" s="66">
        <v>0</v>
      </c>
      <c r="AM18" s="67">
        <f t="shared" si="2"/>
        <v>38.643067846607671</v>
      </c>
      <c r="AN18" s="68">
        <f t="shared" si="3"/>
        <v>14560</v>
      </c>
    </row>
    <row r="19" spans="3:40" ht="26.25" customHeight="1" thickBot="1" x14ac:dyDescent="0.25">
      <c r="C19" s="347" t="s">
        <v>54</v>
      </c>
      <c r="D19" s="57">
        <v>400</v>
      </c>
      <c r="E19" s="57"/>
      <c r="F19" s="57">
        <v>2570</v>
      </c>
      <c r="G19" s="57"/>
      <c r="H19" s="569"/>
      <c r="I19" s="569"/>
      <c r="J19" s="569"/>
      <c r="K19" s="57"/>
      <c r="L19" s="57">
        <v>2170</v>
      </c>
      <c r="M19" s="57"/>
      <c r="N19" s="57"/>
      <c r="O19" s="57">
        <v>3690</v>
      </c>
      <c r="P19" s="241"/>
      <c r="Q19" s="241"/>
      <c r="R19" s="57"/>
      <c r="S19" s="57"/>
      <c r="T19" s="57">
        <v>2380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11210</v>
      </c>
      <c r="AK19" s="91">
        <v>15740</v>
      </c>
      <c r="AL19" s="92">
        <v>0</v>
      </c>
      <c r="AM19" s="93">
        <f t="shared" si="2"/>
        <v>41.595547309833023</v>
      </c>
      <c r="AN19" s="94">
        <f t="shared" si="3"/>
        <v>15740</v>
      </c>
    </row>
    <row r="20" spans="3:40" ht="26.25" customHeight="1" thickBot="1" x14ac:dyDescent="0.25">
      <c r="C20" s="95" t="s">
        <v>55</v>
      </c>
      <c r="D20" s="96">
        <f t="shared" ref="D20:AL20" si="5">SUM(D8:D19)</f>
        <v>6000</v>
      </c>
      <c r="E20" s="97">
        <f t="shared" si="5"/>
        <v>23300</v>
      </c>
      <c r="F20" s="97">
        <f t="shared" si="5"/>
        <v>40500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23720</v>
      </c>
      <c r="M20" s="97">
        <f t="shared" si="5"/>
        <v>0</v>
      </c>
      <c r="N20" s="97">
        <f t="shared" si="5"/>
        <v>0</v>
      </c>
      <c r="O20" s="97">
        <f t="shared" si="5"/>
        <v>56090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2720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152330</v>
      </c>
      <c r="AK20" s="107">
        <f t="shared" si="5"/>
        <v>280000</v>
      </c>
      <c r="AL20" s="108">
        <f t="shared" si="5"/>
        <v>0</v>
      </c>
      <c r="AM20" s="109">
        <f t="shared" si="2"/>
        <v>35.234658709781883</v>
      </c>
      <c r="AN20" s="110">
        <f t="shared" si="3"/>
        <v>280000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 - CERES.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81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950" t="s">
        <v>41</v>
      </c>
      <c r="E28" s="951" t="s">
        <v>41</v>
      </c>
      <c r="F28" s="897" t="s">
        <v>41</v>
      </c>
      <c r="G28" s="951" t="s">
        <v>41</v>
      </c>
      <c r="H28" s="897" t="s">
        <v>41</v>
      </c>
      <c r="I28" s="897" t="s">
        <v>41</v>
      </c>
      <c r="J28" s="897" t="s">
        <v>41</v>
      </c>
      <c r="K28" s="951" t="s">
        <v>41</v>
      </c>
      <c r="L28" s="951" t="s">
        <v>41</v>
      </c>
      <c r="M28" s="951" t="s">
        <v>41</v>
      </c>
      <c r="N28" s="951" t="s">
        <v>41</v>
      </c>
      <c r="O28" s="951" t="s">
        <v>41</v>
      </c>
      <c r="P28" s="897" t="s">
        <v>41</v>
      </c>
      <c r="Q28" s="897" t="s">
        <v>41</v>
      </c>
      <c r="R28" s="951" t="s">
        <v>41</v>
      </c>
      <c r="S28" s="952" t="s">
        <v>41</v>
      </c>
      <c r="T28" s="953" t="s">
        <v>41</v>
      </c>
      <c r="U28" s="864" t="s">
        <v>41</v>
      </c>
      <c r="V28" s="952" t="s">
        <v>41</v>
      </c>
      <c r="W28" s="954" t="s">
        <v>41</v>
      </c>
      <c r="X28" s="804" t="s">
        <v>41</v>
      </c>
      <c r="Y28" s="955" t="s">
        <v>41</v>
      </c>
      <c r="Z28" s="804" t="s">
        <v>41</v>
      </c>
      <c r="AA28" s="804" t="s">
        <v>41</v>
      </c>
      <c r="AB28" s="804" t="s">
        <v>41</v>
      </c>
      <c r="AC28" s="804" t="s">
        <v>41</v>
      </c>
      <c r="AD28" s="804" t="s">
        <v>41</v>
      </c>
      <c r="AE28" s="804" t="s">
        <v>41</v>
      </c>
      <c r="AF28" s="804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956">
        <f>Foglio2!D9</f>
        <v>0</v>
      </c>
      <c r="E29" s="863">
        <f>Foglio2!E9</f>
        <v>878.72979482989615</v>
      </c>
      <c r="F29" s="956">
        <f>Foglio2!F9</f>
        <v>148.60583309265152</v>
      </c>
      <c r="G29" s="863">
        <f>Foglio2!G9</f>
        <v>0</v>
      </c>
      <c r="H29" s="956">
        <f>Foglio2!H9</f>
        <v>0</v>
      </c>
      <c r="I29" s="956">
        <f>Foglio2!I9</f>
        <v>0</v>
      </c>
      <c r="J29" s="956">
        <f>Foglio2!J9</f>
        <v>0</v>
      </c>
      <c r="K29" s="863">
        <f>Foglio2!K9</f>
        <v>182.42922626941561</v>
      </c>
      <c r="L29" s="863">
        <f>Foglio2!L9</f>
        <v>12.942894157455752</v>
      </c>
      <c r="M29" s="863">
        <f>Foglio2!M9</f>
        <v>1058.4000815176994</v>
      </c>
      <c r="N29" s="863">
        <f>Foglio2!N9</f>
        <v>0</v>
      </c>
      <c r="O29" s="863">
        <f>Foglio2!O9</f>
        <v>81.155036982625859</v>
      </c>
      <c r="P29" s="956">
        <f>Foglio2!P9</f>
        <v>0</v>
      </c>
      <c r="Q29" s="956">
        <f>Foglio2!Q9</f>
        <v>0</v>
      </c>
      <c r="R29" s="863">
        <f>Foglio2!R9</f>
        <v>0</v>
      </c>
      <c r="S29" s="863">
        <f>Foglio2!S9</f>
        <v>287.75589074493467</v>
      </c>
      <c r="T29" s="956">
        <f>Foglio2!T9</f>
        <v>1458.2804829531754</v>
      </c>
      <c r="U29" s="863">
        <f>Foglio2!U9</f>
        <v>147.8784077658056</v>
      </c>
      <c r="V29" s="863">
        <f>Foglio2!V9</f>
        <v>901.29128709155327</v>
      </c>
      <c r="W29" s="833">
        <f>Foglio2!W9</f>
        <v>7.3194817861907602</v>
      </c>
      <c r="X29" s="833">
        <f>Foglio2!X9</f>
        <v>6.4676780355835959</v>
      </c>
      <c r="Y29" s="833">
        <f>Foglio2!Y9</f>
        <v>20.029449077330039</v>
      </c>
      <c r="Z29" s="833">
        <f>Foglio2!Z9</f>
        <v>1.331226038559514</v>
      </c>
      <c r="AA29" s="833">
        <f>Foglio2!AA9</f>
        <v>0</v>
      </c>
      <c r="AB29" s="833">
        <f>'ripartizione quantitativi ecost'!O10</f>
        <v>71.976663117676466</v>
      </c>
      <c r="AC29" s="833">
        <f>Foglio2!AC9</f>
        <v>9.3102903749991839</v>
      </c>
      <c r="AD29" s="833">
        <f>Foglio2!AD9</f>
        <v>0</v>
      </c>
      <c r="AE29" s="833">
        <f>Foglio2!AE9</f>
        <v>4.7135653562359234</v>
      </c>
      <c r="AF29" s="833">
        <f>Foglio2!AF9</f>
        <v>26.730053979230107</v>
      </c>
      <c r="AG29" s="460"/>
      <c r="AH29" s="460"/>
      <c r="AI29" s="550"/>
      <c r="AJ29" s="132">
        <f>SUM(D29:T29)</f>
        <v>4108.2992405478544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56">
        <f>D29</f>
        <v>0</v>
      </c>
      <c r="E30" s="863">
        <f t="shared" ref="E30:AF30" si="8">E29</f>
        <v>878.72979482989615</v>
      </c>
      <c r="F30" s="956">
        <f t="shared" si="8"/>
        <v>148.60583309265152</v>
      </c>
      <c r="G30" s="863">
        <f t="shared" si="8"/>
        <v>0</v>
      </c>
      <c r="H30" s="956">
        <f t="shared" si="8"/>
        <v>0</v>
      </c>
      <c r="I30" s="956">
        <f t="shared" si="8"/>
        <v>0</v>
      </c>
      <c r="J30" s="956">
        <f t="shared" si="8"/>
        <v>0</v>
      </c>
      <c r="K30" s="863">
        <f t="shared" si="8"/>
        <v>182.42922626941561</v>
      </c>
      <c r="L30" s="863">
        <f t="shared" si="8"/>
        <v>12.942894157455752</v>
      </c>
      <c r="M30" s="863">
        <f t="shared" si="8"/>
        <v>1058.4000815176994</v>
      </c>
      <c r="N30" s="863">
        <f t="shared" si="8"/>
        <v>0</v>
      </c>
      <c r="O30" s="863">
        <f t="shared" si="8"/>
        <v>81.155036982625859</v>
      </c>
      <c r="P30" s="956">
        <f t="shared" si="8"/>
        <v>0</v>
      </c>
      <c r="Q30" s="956">
        <f t="shared" si="8"/>
        <v>0</v>
      </c>
      <c r="R30" s="863">
        <f t="shared" si="8"/>
        <v>0</v>
      </c>
      <c r="S30" s="863">
        <f t="shared" si="8"/>
        <v>287.75589074493467</v>
      </c>
      <c r="T30" s="956">
        <f t="shared" si="8"/>
        <v>1458.2804829531754</v>
      </c>
      <c r="U30" s="863">
        <f t="shared" si="8"/>
        <v>147.8784077658056</v>
      </c>
      <c r="V30" s="863">
        <f t="shared" si="8"/>
        <v>901.29128709155327</v>
      </c>
      <c r="W30" s="833">
        <f t="shared" si="8"/>
        <v>7.3194817861907602</v>
      </c>
      <c r="X30" s="833">
        <f t="shared" si="8"/>
        <v>6.4676780355835959</v>
      </c>
      <c r="Y30" s="833">
        <f t="shared" si="8"/>
        <v>20.029449077330039</v>
      </c>
      <c r="Z30" s="833">
        <f t="shared" si="8"/>
        <v>1.331226038559514</v>
      </c>
      <c r="AA30" s="833">
        <f t="shared" si="8"/>
        <v>0</v>
      </c>
      <c r="AB30" s="833">
        <f t="shared" si="8"/>
        <v>71.976663117676466</v>
      </c>
      <c r="AC30" s="833">
        <f t="shared" si="8"/>
        <v>9.3102903749991839</v>
      </c>
      <c r="AD30" s="833">
        <f t="shared" si="8"/>
        <v>0</v>
      </c>
      <c r="AE30" s="833">
        <f t="shared" si="8"/>
        <v>4.7135653562359234</v>
      </c>
      <c r="AF30" s="833">
        <f t="shared" si="8"/>
        <v>26.730053979230107</v>
      </c>
      <c r="AG30" s="548"/>
      <c r="AH30" s="549"/>
      <c r="AI30" s="551"/>
      <c r="AJ30" s="132">
        <f t="shared" ref="AJ30:AJ40" si="9">SUM(D30:T30)</f>
        <v>4108.2992405478544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56">
        <f t="shared" ref="D31:D40" si="10">D30</f>
        <v>0</v>
      </c>
      <c r="E31" s="863">
        <f t="shared" ref="E31:E40" si="11">E30</f>
        <v>878.72979482989615</v>
      </c>
      <c r="F31" s="956">
        <f t="shared" ref="F31:F40" si="12">F30</f>
        <v>148.60583309265152</v>
      </c>
      <c r="G31" s="863">
        <f t="shared" ref="G31:G40" si="13">G30</f>
        <v>0</v>
      </c>
      <c r="H31" s="956">
        <f t="shared" ref="H31:H40" si="14">H30</f>
        <v>0</v>
      </c>
      <c r="I31" s="956">
        <f t="shared" ref="I31:I40" si="15">I30</f>
        <v>0</v>
      </c>
      <c r="J31" s="956">
        <f t="shared" ref="J31:J40" si="16">J30</f>
        <v>0</v>
      </c>
      <c r="K31" s="863">
        <f t="shared" ref="K31:K40" si="17">K30</f>
        <v>182.42922626941561</v>
      </c>
      <c r="L31" s="863">
        <f t="shared" ref="L31:L40" si="18">L30</f>
        <v>12.942894157455752</v>
      </c>
      <c r="M31" s="863">
        <f t="shared" ref="M31:M40" si="19">M30</f>
        <v>1058.4000815176994</v>
      </c>
      <c r="N31" s="863">
        <f t="shared" ref="N31:N40" si="20">N30</f>
        <v>0</v>
      </c>
      <c r="O31" s="863">
        <f t="shared" ref="O31:O40" si="21">O30</f>
        <v>81.155036982625859</v>
      </c>
      <c r="P31" s="956">
        <f t="shared" ref="P31:P40" si="22">P30</f>
        <v>0</v>
      </c>
      <c r="Q31" s="956">
        <f t="shared" ref="Q31:Q40" si="23">Q30</f>
        <v>0</v>
      </c>
      <c r="R31" s="863">
        <f t="shared" ref="R31:R40" si="24">R30</f>
        <v>0</v>
      </c>
      <c r="S31" s="863">
        <f t="shared" ref="S31:S40" si="25">S30</f>
        <v>287.75589074493467</v>
      </c>
      <c r="T31" s="956">
        <f t="shared" ref="T31:T40" si="26">T30</f>
        <v>1458.2804829531754</v>
      </c>
      <c r="U31" s="863">
        <f t="shared" ref="U31:U40" si="27">U30</f>
        <v>147.8784077658056</v>
      </c>
      <c r="V31" s="863">
        <f t="shared" ref="V31:V40" si="28">V30</f>
        <v>901.29128709155327</v>
      </c>
      <c r="W31" s="833">
        <f t="shared" ref="W31:W40" si="29">W30</f>
        <v>7.3194817861907602</v>
      </c>
      <c r="X31" s="833">
        <f t="shared" ref="X31:X40" si="30">X30</f>
        <v>6.4676780355835959</v>
      </c>
      <c r="Y31" s="833">
        <f t="shared" ref="Y31:Y40" si="31">Y30</f>
        <v>20.029449077330039</v>
      </c>
      <c r="Z31" s="833">
        <f t="shared" ref="Z31:Z40" si="32">Z30</f>
        <v>1.331226038559514</v>
      </c>
      <c r="AA31" s="833">
        <f t="shared" ref="AA31:AA40" si="33">AA30</f>
        <v>0</v>
      </c>
      <c r="AB31" s="833">
        <f t="shared" ref="AB31:AB40" si="34">AB30</f>
        <v>71.976663117676466</v>
      </c>
      <c r="AC31" s="833">
        <f t="shared" ref="AC31:AC40" si="35">AC30</f>
        <v>9.3102903749991839</v>
      </c>
      <c r="AD31" s="833">
        <f t="shared" ref="AD31:AD40" si="36">AD30</f>
        <v>0</v>
      </c>
      <c r="AE31" s="833">
        <f t="shared" ref="AE31:AE40" si="37">AE30</f>
        <v>4.7135653562359234</v>
      </c>
      <c r="AF31" s="833">
        <f t="shared" ref="AF31:AF40" si="38">AF30</f>
        <v>26.730053979230107</v>
      </c>
      <c r="AG31" s="548"/>
      <c r="AH31" s="549"/>
      <c r="AI31" s="551"/>
      <c r="AJ31" s="132">
        <f t="shared" si="9"/>
        <v>4108.2992405478544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56">
        <f t="shared" si="10"/>
        <v>0</v>
      </c>
      <c r="E32" s="863">
        <f t="shared" si="11"/>
        <v>878.72979482989615</v>
      </c>
      <c r="F32" s="956">
        <f t="shared" si="12"/>
        <v>148.60583309265152</v>
      </c>
      <c r="G32" s="863">
        <f t="shared" si="13"/>
        <v>0</v>
      </c>
      <c r="H32" s="956">
        <f t="shared" si="14"/>
        <v>0</v>
      </c>
      <c r="I32" s="956">
        <f t="shared" si="15"/>
        <v>0</v>
      </c>
      <c r="J32" s="956">
        <f t="shared" si="16"/>
        <v>0</v>
      </c>
      <c r="K32" s="863">
        <f t="shared" si="17"/>
        <v>182.42922626941561</v>
      </c>
      <c r="L32" s="863">
        <f t="shared" si="18"/>
        <v>12.942894157455752</v>
      </c>
      <c r="M32" s="863">
        <f t="shared" si="19"/>
        <v>1058.4000815176994</v>
      </c>
      <c r="N32" s="863">
        <f t="shared" si="20"/>
        <v>0</v>
      </c>
      <c r="O32" s="863">
        <f t="shared" si="21"/>
        <v>81.155036982625859</v>
      </c>
      <c r="P32" s="956">
        <f t="shared" si="22"/>
        <v>0</v>
      </c>
      <c r="Q32" s="956">
        <f t="shared" si="23"/>
        <v>0</v>
      </c>
      <c r="R32" s="863">
        <f t="shared" si="24"/>
        <v>0</v>
      </c>
      <c r="S32" s="863">
        <f t="shared" si="25"/>
        <v>287.75589074493467</v>
      </c>
      <c r="T32" s="956">
        <f t="shared" si="26"/>
        <v>1458.2804829531754</v>
      </c>
      <c r="U32" s="863">
        <f t="shared" si="27"/>
        <v>147.8784077658056</v>
      </c>
      <c r="V32" s="863">
        <f t="shared" si="28"/>
        <v>901.29128709155327</v>
      </c>
      <c r="W32" s="833">
        <f t="shared" si="29"/>
        <v>7.3194817861907602</v>
      </c>
      <c r="X32" s="833">
        <f t="shared" si="30"/>
        <v>6.4676780355835959</v>
      </c>
      <c r="Y32" s="833">
        <f t="shared" si="31"/>
        <v>20.029449077330039</v>
      </c>
      <c r="Z32" s="833">
        <f t="shared" si="32"/>
        <v>1.331226038559514</v>
      </c>
      <c r="AA32" s="833">
        <f t="shared" si="33"/>
        <v>0</v>
      </c>
      <c r="AB32" s="833">
        <f t="shared" si="34"/>
        <v>71.976663117676466</v>
      </c>
      <c r="AC32" s="833">
        <f t="shared" si="35"/>
        <v>9.3102903749991839</v>
      </c>
      <c r="AD32" s="833">
        <f t="shared" si="36"/>
        <v>0</v>
      </c>
      <c r="AE32" s="833">
        <f t="shared" si="37"/>
        <v>4.7135653562359234</v>
      </c>
      <c r="AF32" s="833">
        <f t="shared" si="38"/>
        <v>26.730053979230107</v>
      </c>
      <c r="AG32" s="548"/>
      <c r="AH32" s="549"/>
      <c r="AI32" s="551"/>
      <c r="AJ32" s="132">
        <f t="shared" si="9"/>
        <v>4108.2992405478544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56">
        <f t="shared" si="10"/>
        <v>0</v>
      </c>
      <c r="E33" s="863">
        <f t="shared" si="11"/>
        <v>878.72979482989615</v>
      </c>
      <c r="F33" s="956">
        <f t="shared" si="12"/>
        <v>148.60583309265152</v>
      </c>
      <c r="G33" s="863">
        <f t="shared" si="13"/>
        <v>0</v>
      </c>
      <c r="H33" s="956">
        <f t="shared" si="14"/>
        <v>0</v>
      </c>
      <c r="I33" s="956">
        <f t="shared" si="15"/>
        <v>0</v>
      </c>
      <c r="J33" s="956">
        <f t="shared" si="16"/>
        <v>0</v>
      </c>
      <c r="K33" s="863">
        <f t="shared" si="17"/>
        <v>182.42922626941561</v>
      </c>
      <c r="L33" s="863">
        <f t="shared" si="18"/>
        <v>12.942894157455752</v>
      </c>
      <c r="M33" s="863">
        <f t="shared" si="19"/>
        <v>1058.4000815176994</v>
      </c>
      <c r="N33" s="863">
        <f t="shared" si="20"/>
        <v>0</v>
      </c>
      <c r="O33" s="863">
        <f t="shared" si="21"/>
        <v>81.155036982625859</v>
      </c>
      <c r="P33" s="956">
        <f t="shared" si="22"/>
        <v>0</v>
      </c>
      <c r="Q33" s="956">
        <f t="shared" si="23"/>
        <v>0</v>
      </c>
      <c r="R33" s="863">
        <f t="shared" si="24"/>
        <v>0</v>
      </c>
      <c r="S33" s="863">
        <f t="shared" si="25"/>
        <v>287.75589074493467</v>
      </c>
      <c r="T33" s="956">
        <f t="shared" si="26"/>
        <v>1458.2804829531754</v>
      </c>
      <c r="U33" s="863">
        <f t="shared" si="27"/>
        <v>147.8784077658056</v>
      </c>
      <c r="V33" s="863">
        <f t="shared" si="28"/>
        <v>901.29128709155327</v>
      </c>
      <c r="W33" s="833">
        <f t="shared" si="29"/>
        <v>7.3194817861907602</v>
      </c>
      <c r="X33" s="833">
        <f t="shared" si="30"/>
        <v>6.4676780355835959</v>
      </c>
      <c r="Y33" s="833">
        <f t="shared" si="31"/>
        <v>20.029449077330039</v>
      </c>
      <c r="Z33" s="833">
        <f t="shared" si="32"/>
        <v>1.331226038559514</v>
      </c>
      <c r="AA33" s="833">
        <f t="shared" si="33"/>
        <v>0</v>
      </c>
      <c r="AB33" s="833">
        <f t="shared" si="34"/>
        <v>71.976663117676466</v>
      </c>
      <c r="AC33" s="833">
        <f t="shared" si="35"/>
        <v>9.3102903749991839</v>
      </c>
      <c r="AD33" s="833">
        <f t="shared" si="36"/>
        <v>0</v>
      </c>
      <c r="AE33" s="833">
        <f t="shared" si="37"/>
        <v>4.7135653562359234</v>
      </c>
      <c r="AF33" s="833">
        <f t="shared" si="38"/>
        <v>26.730053979230107</v>
      </c>
      <c r="AG33" s="548"/>
      <c r="AH33" s="549"/>
      <c r="AI33" s="551"/>
      <c r="AJ33" s="132">
        <f t="shared" si="9"/>
        <v>4108.2992405478544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55" t="s">
        <v>48</v>
      </c>
      <c r="D34" s="956">
        <f t="shared" si="10"/>
        <v>0</v>
      </c>
      <c r="E34" s="863">
        <f t="shared" si="11"/>
        <v>878.72979482989615</v>
      </c>
      <c r="F34" s="956">
        <f t="shared" si="12"/>
        <v>148.60583309265152</v>
      </c>
      <c r="G34" s="863">
        <f t="shared" si="13"/>
        <v>0</v>
      </c>
      <c r="H34" s="956">
        <f t="shared" si="14"/>
        <v>0</v>
      </c>
      <c r="I34" s="956">
        <f t="shared" si="15"/>
        <v>0</v>
      </c>
      <c r="J34" s="956">
        <f t="shared" si="16"/>
        <v>0</v>
      </c>
      <c r="K34" s="863">
        <f t="shared" si="17"/>
        <v>182.42922626941561</v>
      </c>
      <c r="L34" s="863">
        <f t="shared" si="18"/>
        <v>12.942894157455752</v>
      </c>
      <c r="M34" s="863">
        <f t="shared" si="19"/>
        <v>1058.4000815176994</v>
      </c>
      <c r="N34" s="863">
        <f t="shared" si="20"/>
        <v>0</v>
      </c>
      <c r="O34" s="863">
        <f t="shared" si="21"/>
        <v>81.155036982625859</v>
      </c>
      <c r="P34" s="956">
        <f t="shared" si="22"/>
        <v>0</v>
      </c>
      <c r="Q34" s="956">
        <f t="shared" si="23"/>
        <v>0</v>
      </c>
      <c r="R34" s="863">
        <f t="shared" si="24"/>
        <v>0</v>
      </c>
      <c r="S34" s="863">
        <f t="shared" si="25"/>
        <v>287.75589074493467</v>
      </c>
      <c r="T34" s="956">
        <f t="shared" si="26"/>
        <v>1458.2804829531754</v>
      </c>
      <c r="U34" s="863">
        <f t="shared" si="27"/>
        <v>147.8784077658056</v>
      </c>
      <c r="V34" s="863">
        <f t="shared" si="28"/>
        <v>901.29128709155327</v>
      </c>
      <c r="W34" s="833">
        <f t="shared" si="29"/>
        <v>7.3194817861907602</v>
      </c>
      <c r="X34" s="833">
        <f t="shared" si="30"/>
        <v>6.4676780355835959</v>
      </c>
      <c r="Y34" s="833">
        <f t="shared" si="31"/>
        <v>20.029449077330039</v>
      </c>
      <c r="Z34" s="833">
        <f t="shared" si="32"/>
        <v>1.331226038559514</v>
      </c>
      <c r="AA34" s="833">
        <f t="shared" si="33"/>
        <v>0</v>
      </c>
      <c r="AB34" s="833">
        <f t="shared" si="34"/>
        <v>71.976663117676466</v>
      </c>
      <c r="AC34" s="833">
        <f t="shared" si="35"/>
        <v>9.3102903749991839</v>
      </c>
      <c r="AD34" s="833">
        <f t="shared" si="36"/>
        <v>0</v>
      </c>
      <c r="AE34" s="833">
        <f t="shared" si="37"/>
        <v>4.7135653562359234</v>
      </c>
      <c r="AF34" s="833">
        <f t="shared" si="38"/>
        <v>26.730053979230107</v>
      </c>
      <c r="AG34" s="548"/>
      <c r="AH34" s="549"/>
      <c r="AI34" s="551"/>
      <c r="AJ34" s="132">
        <f t="shared" si="9"/>
        <v>4108.2992405478544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72" t="s">
        <v>49</v>
      </c>
      <c r="D35" s="956">
        <f t="shared" si="10"/>
        <v>0</v>
      </c>
      <c r="E35" s="863">
        <f t="shared" si="11"/>
        <v>878.72979482989615</v>
      </c>
      <c r="F35" s="956">
        <f t="shared" si="12"/>
        <v>148.60583309265152</v>
      </c>
      <c r="G35" s="863">
        <f t="shared" si="13"/>
        <v>0</v>
      </c>
      <c r="H35" s="956">
        <f t="shared" si="14"/>
        <v>0</v>
      </c>
      <c r="I35" s="956">
        <f t="shared" si="15"/>
        <v>0</v>
      </c>
      <c r="J35" s="956">
        <f t="shared" si="16"/>
        <v>0</v>
      </c>
      <c r="K35" s="863">
        <f t="shared" si="17"/>
        <v>182.42922626941561</v>
      </c>
      <c r="L35" s="863">
        <f t="shared" si="18"/>
        <v>12.942894157455752</v>
      </c>
      <c r="M35" s="863">
        <f t="shared" si="19"/>
        <v>1058.4000815176994</v>
      </c>
      <c r="N35" s="863">
        <f t="shared" si="20"/>
        <v>0</v>
      </c>
      <c r="O35" s="863">
        <f t="shared" si="21"/>
        <v>81.155036982625859</v>
      </c>
      <c r="P35" s="956">
        <f t="shared" si="22"/>
        <v>0</v>
      </c>
      <c r="Q35" s="956">
        <f t="shared" si="23"/>
        <v>0</v>
      </c>
      <c r="R35" s="863">
        <f t="shared" si="24"/>
        <v>0</v>
      </c>
      <c r="S35" s="863">
        <f t="shared" si="25"/>
        <v>287.75589074493467</v>
      </c>
      <c r="T35" s="956">
        <f t="shared" si="26"/>
        <v>1458.2804829531754</v>
      </c>
      <c r="U35" s="863">
        <f t="shared" si="27"/>
        <v>147.8784077658056</v>
      </c>
      <c r="V35" s="863">
        <f t="shared" si="28"/>
        <v>901.29128709155327</v>
      </c>
      <c r="W35" s="833">
        <f t="shared" si="29"/>
        <v>7.3194817861907602</v>
      </c>
      <c r="X35" s="833">
        <f t="shared" si="30"/>
        <v>6.4676780355835959</v>
      </c>
      <c r="Y35" s="833">
        <f t="shared" si="31"/>
        <v>20.029449077330039</v>
      </c>
      <c r="Z35" s="833">
        <f t="shared" si="32"/>
        <v>1.331226038559514</v>
      </c>
      <c r="AA35" s="833">
        <f t="shared" si="33"/>
        <v>0</v>
      </c>
      <c r="AB35" s="833">
        <f t="shared" si="34"/>
        <v>71.976663117676466</v>
      </c>
      <c r="AC35" s="833">
        <f t="shared" si="35"/>
        <v>9.3102903749991839</v>
      </c>
      <c r="AD35" s="833">
        <f t="shared" si="36"/>
        <v>0</v>
      </c>
      <c r="AE35" s="833">
        <f t="shared" si="37"/>
        <v>4.7135653562359234</v>
      </c>
      <c r="AF35" s="833">
        <f t="shared" si="38"/>
        <v>26.730053979230107</v>
      </c>
      <c r="AG35" s="548"/>
      <c r="AH35" s="549"/>
      <c r="AI35" s="551"/>
      <c r="AJ35" s="132">
        <f t="shared" si="9"/>
        <v>4108.2992405478544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56">
        <f t="shared" si="10"/>
        <v>0</v>
      </c>
      <c r="E36" s="863">
        <f t="shared" si="11"/>
        <v>878.72979482989615</v>
      </c>
      <c r="F36" s="956">
        <f t="shared" si="12"/>
        <v>148.60583309265152</v>
      </c>
      <c r="G36" s="863">
        <f t="shared" si="13"/>
        <v>0</v>
      </c>
      <c r="H36" s="956">
        <f t="shared" si="14"/>
        <v>0</v>
      </c>
      <c r="I36" s="956">
        <f t="shared" si="15"/>
        <v>0</v>
      </c>
      <c r="J36" s="956">
        <f t="shared" si="16"/>
        <v>0</v>
      </c>
      <c r="K36" s="863">
        <f t="shared" si="17"/>
        <v>182.42922626941561</v>
      </c>
      <c r="L36" s="863">
        <f t="shared" si="18"/>
        <v>12.942894157455752</v>
      </c>
      <c r="M36" s="863">
        <f t="shared" si="19"/>
        <v>1058.4000815176994</v>
      </c>
      <c r="N36" s="863">
        <f t="shared" si="20"/>
        <v>0</v>
      </c>
      <c r="O36" s="863">
        <f t="shared" si="21"/>
        <v>81.155036982625859</v>
      </c>
      <c r="P36" s="956">
        <f t="shared" si="22"/>
        <v>0</v>
      </c>
      <c r="Q36" s="956">
        <f t="shared" si="23"/>
        <v>0</v>
      </c>
      <c r="R36" s="863">
        <f t="shared" si="24"/>
        <v>0</v>
      </c>
      <c r="S36" s="863">
        <f t="shared" si="25"/>
        <v>287.75589074493467</v>
      </c>
      <c r="T36" s="956">
        <f t="shared" si="26"/>
        <v>1458.2804829531754</v>
      </c>
      <c r="U36" s="863">
        <f t="shared" si="27"/>
        <v>147.8784077658056</v>
      </c>
      <c r="V36" s="863">
        <f t="shared" si="28"/>
        <v>901.29128709155327</v>
      </c>
      <c r="W36" s="833">
        <f t="shared" si="29"/>
        <v>7.3194817861907602</v>
      </c>
      <c r="X36" s="833">
        <f t="shared" si="30"/>
        <v>6.4676780355835959</v>
      </c>
      <c r="Y36" s="833">
        <f t="shared" si="31"/>
        <v>20.029449077330039</v>
      </c>
      <c r="Z36" s="833">
        <f t="shared" si="32"/>
        <v>1.331226038559514</v>
      </c>
      <c r="AA36" s="833">
        <f t="shared" si="33"/>
        <v>0</v>
      </c>
      <c r="AB36" s="833">
        <f t="shared" si="34"/>
        <v>71.976663117676466</v>
      </c>
      <c r="AC36" s="833">
        <f t="shared" si="35"/>
        <v>9.3102903749991839</v>
      </c>
      <c r="AD36" s="833">
        <f t="shared" si="36"/>
        <v>0</v>
      </c>
      <c r="AE36" s="833">
        <f t="shared" si="37"/>
        <v>4.7135653562359234</v>
      </c>
      <c r="AF36" s="833">
        <f t="shared" si="38"/>
        <v>26.730053979230107</v>
      </c>
      <c r="AG36" s="548"/>
      <c r="AH36" s="549"/>
      <c r="AI36" s="551"/>
      <c r="AJ36" s="132">
        <f t="shared" si="9"/>
        <v>4108.2992405478544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56">
        <f t="shared" si="10"/>
        <v>0</v>
      </c>
      <c r="E37" s="863">
        <f t="shared" si="11"/>
        <v>878.72979482989615</v>
      </c>
      <c r="F37" s="956">
        <f t="shared" si="12"/>
        <v>148.60583309265152</v>
      </c>
      <c r="G37" s="863">
        <f t="shared" si="13"/>
        <v>0</v>
      </c>
      <c r="H37" s="956">
        <f t="shared" si="14"/>
        <v>0</v>
      </c>
      <c r="I37" s="956">
        <f t="shared" si="15"/>
        <v>0</v>
      </c>
      <c r="J37" s="956">
        <f t="shared" si="16"/>
        <v>0</v>
      </c>
      <c r="K37" s="863">
        <f t="shared" si="17"/>
        <v>182.42922626941561</v>
      </c>
      <c r="L37" s="863">
        <f t="shared" si="18"/>
        <v>12.942894157455752</v>
      </c>
      <c r="M37" s="863">
        <f t="shared" si="19"/>
        <v>1058.4000815176994</v>
      </c>
      <c r="N37" s="863">
        <f t="shared" si="20"/>
        <v>0</v>
      </c>
      <c r="O37" s="863">
        <f t="shared" si="21"/>
        <v>81.155036982625859</v>
      </c>
      <c r="P37" s="956">
        <f t="shared" si="22"/>
        <v>0</v>
      </c>
      <c r="Q37" s="956">
        <f t="shared" si="23"/>
        <v>0</v>
      </c>
      <c r="R37" s="863">
        <f t="shared" si="24"/>
        <v>0</v>
      </c>
      <c r="S37" s="863">
        <f t="shared" si="25"/>
        <v>287.75589074493467</v>
      </c>
      <c r="T37" s="956">
        <f t="shared" si="26"/>
        <v>1458.2804829531754</v>
      </c>
      <c r="U37" s="863">
        <f t="shared" si="27"/>
        <v>147.8784077658056</v>
      </c>
      <c r="V37" s="863">
        <f t="shared" si="28"/>
        <v>901.29128709155327</v>
      </c>
      <c r="W37" s="833">
        <f t="shared" si="29"/>
        <v>7.3194817861907602</v>
      </c>
      <c r="X37" s="833">
        <f t="shared" si="30"/>
        <v>6.4676780355835959</v>
      </c>
      <c r="Y37" s="833">
        <f t="shared" si="31"/>
        <v>20.029449077330039</v>
      </c>
      <c r="Z37" s="833">
        <f t="shared" si="32"/>
        <v>1.331226038559514</v>
      </c>
      <c r="AA37" s="833">
        <f t="shared" si="33"/>
        <v>0</v>
      </c>
      <c r="AB37" s="833">
        <f t="shared" si="34"/>
        <v>71.976663117676466</v>
      </c>
      <c r="AC37" s="833">
        <f t="shared" si="35"/>
        <v>9.3102903749991839</v>
      </c>
      <c r="AD37" s="833">
        <f t="shared" si="36"/>
        <v>0</v>
      </c>
      <c r="AE37" s="833">
        <f t="shared" si="37"/>
        <v>4.7135653562359234</v>
      </c>
      <c r="AF37" s="833">
        <f t="shared" si="38"/>
        <v>26.730053979230107</v>
      </c>
      <c r="AG37" s="548"/>
      <c r="AH37" s="549"/>
      <c r="AI37" s="551"/>
      <c r="AJ37" s="132">
        <f t="shared" si="9"/>
        <v>4108.2992405478544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56">
        <f t="shared" si="10"/>
        <v>0</v>
      </c>
      <c r="E38" s="863">
        <f t="shared" si="11"/>
        <v>878.72979482989615</v>
      </c>
      <c r="F38" s="956">
        <f t="shared" si="12"/>
        <v>148.60583309265152</v>
      </c>
      <c r="G38" s="863">
        <f t="shared" si="13"/>
        <v>0</v>
      </c>
      <c r="H38" s="956">
        <f t="shared" si="14"/>
        <v>0</v>
      </c>
      <c r="I38" s="956">
        <f t="shared" si="15"/>
        <v>0</v>
      </c>
      <c r="J38" s="956">
        <f t="shared" si="16"/>
        <v>0</v>
      </c>
      <c r="K38" s="863">
        <f t="shared" si="17"/>
        <v>182.42922626941561</v>
      </c>
      <c r="L38" s="863">
        <f t="shared" si="18"/>
        <v>12.942894157455752</v>
      </c>
      <c r="M38" s="863">
        <f t="shared" si="19"/>
        <v>1058.4000815176994</v>
      </c>
      <c r="N38" s="863">
        <f t="shared" si="20"/>
        <v>0</v>
      </c>
      <c r="O38" s="863">
        <f t="shared" si="21"/>
        <v>81.155036982625859</v>
      </c>
      <c r="P38" s="956">
        <f t="shared" si="22"/>
        <v>0</v>
      </c>
      <c r="Q38" s="956">
        <f t="shared" si="23"/>
        <v>0</v>
      </c>
      <c r="R38" s="863">
        <f t="shared" si="24"/>
        <v>0</v>
      </c>
      <c r="S38" s="863">
        <f t="shared" si="25"/>
        <v>287.75589074493467</v>
      </c>
      <c r="T38" s="956">
        <f t="shared" si="26"/>
        <v>1458.2804829531754</v>
      </c>
      <c r="U38" s="863">
        <f t="shared" si="27"/>
        <v>147.8784077658056</v>
      </c>
      <c r="V38" s="863">
        <f t="shared" si="28"/>
        <v>901.29128709155327</v>
      </c>
      <c r="W38" s="833">
        <f t="shared" si="29"/>
        <v>7.3194817861907602</v>
      </c>
      <c r="X38" s="833">
        <f t="shared" si="30"/>
        <v>6.4676780355835959</v>
      </c>
      <c r="Y38" s="833">
        <f t="shared" si="31"/>
        <v>20.029449077330039</v>
      </c>
      <c r="Z38" s="833">
        <f t="shared" si="32"/>
        <v>1.331226038559514</v>
      </c>
      <c r="AA38" s="833">
        <f t="shared" si="33"/>
        <v>0</v>
      </c>
      <c r="AB38" s="833">
        <f t="shared" si="34"/>
        <v>71.976663117676466</v>
      </c>
      <c r="AC38" s="833">
        <f t="shared" si="35"/>
        <v>9.3102903749991839</v>
      </c>
      <c r="AD38" s="833">
        <f t="shared" si="36"/>
        <v>0</v>
      </c>
      <c r="AE38" s="833">
        <f t="shared" si="37"/>
        <v>4.7135653562359234</v>
      </c>
      <c r="AF38" s="833">
        <f t="shared" si="38"/>
        <v>26.730053979230107</v>
      </c>
      <c r="AG38" s="548"/>
      <c r="AH38" s="549"/>
      <c r="AI38" s="551"/>
      <c r="AJ38" s="132">
        <f t="shared" si="9"/>
        <v>4108.2992405478544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56">
        <f t="shared" si="10"/>
        <v>0</v>
      </c>
      <c r="E39" s="863">
        <f t="shared" si="11"/>
        <v>878.72979482989615</v>
      </c>
      <c r="F39" s="956">
        <f t="shared" si="12"/>
        <v>148.60583309265152</v>
      </c>
      <c r="G39" s="863">
        <f t="shared" si="13"/>
        <v>0</v>
      </c>
      <c r="H39" s="956">
        <f t="shared" si="14"/>
        <v>0</v>
      </c>
      <c r="I39" s="956">
        <f t="shared" si="15"/>
        <v>0</v>
      </c>
      <c r="J39" s="956">
        <f t="shared" si="16"/>
        <v>0</v>
      </c>
      <c r="K39" s="863">
        <f t="shared" si="17"/>
        <v>182.42922626941561</v>
      </c>
      <c r="L39" s="863">
        <f t="shared" si="18"/>
        <v>12.942894157455752</v>
      </c>
      <c r="M39" s="863">
        <f t="shared" si="19"/>
        <v>1058.4000815176994</v>
      </c>
      <c r="N39" s="863">
        <f t="shared" si="20"/>
        <v>0</v>
      </c>
      <c r="O39" s="863">
        <f t="shared" si="21"/>
        <v>81.155036982625859</v>
      </c>
      <c r="P39" s="956">
        <f t="shared" si="22"/>
        <v>0</v>
      </c>
      <c r="Q39" s="956">
        <f t="shared" si="23"/>
        <v>0</v>
      </c>
      <c r="R39" s="863">
        <f t="shared" si="24"/>
        <v>0</v>
      </c>
      <c r="S39" s="863">
        <f t="shared" si="25"/>
        <v>287.75589074493467</v>
      </c>
      <c r="T39" s="956">
        <f t="shared" si="26"/>
        <v>1458.2804829531754</v>
      </c>
      <c r="U39" s="863">
        <f t="shared" si="27"/>
        <v>147.8784077658056</v>
      </c>
      <c r="V39" s="863">
        <f t="shared" si="28"/>
        <v>901.29128709155327</v>
      </c>
      <c r="W39" s="833">
        <f t="shared" si="29"/>
        <v>7.3194817861907602</v>
      </c>
      <c r="X39" s="833">
        <f t="shared" si="30"/>
        <v>6.4676780355835959</v>
      </c>
      <c r="Y39" s="833">
        <f t="shared" si="31"/>
        <v>20.029449077330039</v>
      </c>
      <c r="Z39" s="833">
        <f t="shared" si="32"/>
        <v>1.331226038559514</v>
      </c>
      <c r="AA39" s="833">
        <f t="shared" si="33"/>
        <v>0</v>
      </c>
      <c r="AB39" s="833">
        <f t="shared" si="34"/>
        <v>71.976663117676466</v>
      </c>
      <c r="AC39" s="833">
        <f t="shared" si="35"/>
        <v>9.3102903749991839</v>
      </c>
      <c r="AD39" s="833">
        <f t="shared" si="36"/>
        <v>0</v>
      </c>
      <c r="AE39" s="833">
        <f t="shared" si="37"/>
        <v>4.7135653562359234</v>
      </c>
      <c r="AF39" s="833">
        <f t="shared" si="38"/>
        <v>26.730053979230107</v>
      </c>
      <c r="AG39" s="548"/>
      <c r="AH39" s="549"/>
      <c r="AI39" s="551"/>
      <c r="AJ39" s="132">
        <f t="shared" si="9"/>
        <v>4108.2992405478544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56">
        <f t="shared" si="10"/>
        <v>0</v>
      </c>
      <c r="E40" s="863">
        <f t="shared" si="11"/>
        <v>878.72979482989615</v>
      </c>
      <c r="F40" s="956">
        <f t="shared" si="12"/>
        <v>148.60583309265152</v>
      </c>
      <c r="G40" s="863">
        <f t="shared" si="13"/>
        <v>0</v>
      </c>
      <c r="H40" s="956">
        <f t="shared" si="14"/>
        <v>0</v>
      </c>
      <c r="I40" s="956">
        <f t="shared" si="15"/>
        <v>0</v>
      </c>
      <c r="J40" s="956">
        <f t="shared" si="16"/>
        <v>0</v>
      </c>
      <c r="K40" s="863">
        <f t="shared" si="17"/>
        <v>182.42922626941561</v>
      </c>
      <c r="L40" s="863">
        <f t="shared" si="18"/>
        <v>12.942894157455752</v>
      </c>
      <c r="M40" s="863">
        <f t="shared" si="19"/>
        <v>1058.4000815176994</v>
      </c>
      <c r="N40" s="863">
        <f t="shared" si="20"/>
        <v>0</v>
      </c>
      <c r="O40" s="863">
        <f t="shared" si="21"/>
        <v>81.155036982625859</v>
      </c>
      <c r="P40" s="956">
        <f t="shared" si="22"/>
        <v>0</v>
      </c>
      <c r="Q40" s="956">
        <f t="shared" si="23"/>
        <v>0</v>
      </c>
      <c r="R40" s="863">
        <f t="shared" si="24"/>
        <v>0</v>
      </c>
      <c r="S40" s="863">
        <f t="shared" si="25"/>
        <v>287.75589074493467</v>
      </c>
      <c r="T40" s="956">
        <f t="shared" si="26"/>
        <v>1458.2804829531754</v>
      </c>
      <c r="U40" s="863">
        <f t="shared" si="27"/>
        <v>147.8784077658056</v>
      </c>
      <c r="V40" s="863">
        <f t="shared" si="28"/>
        <v>901.29128709155327</v>
      </c>
      <c r="W40" s="833">
        <f t="shared" si="29"/>
        <v>7.3194817861907602</v>
      </c>
      <c r="X40" s="833">
        <f t="shared" si="30"/>
        <v>6.4676780355835959</v>
      </c>
      <c r="Y40" s="833">
        <f t="shared" si="31"/>
        <v>20.029449077330039</v>
      </c>
      <c r="Z40" s="833">
        <f t="shared" si="32"/>
        <v>1.331226038559514</v>
      </c>
      <c r="AA40" s="833">
        <f t="shared" si="33"/>
        <v>0</v>
      </c>
      <c r="AB40" s="833">
        <f t="shared" si="34"/>
        <v>71.976663117676466</v>
      </c>
      <c r="AC40" s="833">
        <f t="shared" si="35"/>
        <v>9.3102903749991839</v>
      </c>
      <c r="AD40" s="833">
        <f t="shared" si="36"/>
        <v>0</v>
      </c>
      <c r="AE40" s="833">
        <f t="shared" si="37"/>
        <v>4.7135653562359234</v>
      </c>
      <c r="AF40" s="833">
        <f t="shared" si="38"/>
        <v>26.730053979230107</v>
      </c>
      <c r="AG40" s="633"/>
      <c r="AH40" s="634"/>
      <c r="AI40" s="635"/>
      <c r="AJ40" s="132">
        <f t="shared" si="9"/>
        <v>4108.2992405478544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39">SUM(D29:D40)</f>
        <v>0</v>
      </c>
      <c r="E41" s="289">
        <f t="shared" si="39"/>
        <v>10544.757537958756</v>
      </c>
      <c r="F41" s="400">
        <f t="shared" si="39"/>
        <v>1783.2699971118179</v>
      </c>
      <c r="G41" s="289">
        <f t="shared" si="39"/>
        <v>0</v>
      </c>
      <c r="H41" s="400">
        <f t="shared" si="39"/>
        <v>0</v>
      </c>
      <c r="I41" s="400">
        <f t="shared" si="39"/>
        <v>0</v>
      </c>
      <c r="J41" s="400">
        <f t="shared" si="39"/>
        <v>0</v>
      </c>
      <c r="K41" s="289">
        <f t="shared" si="39"/>
        <v>2189.1507152329877</v>
      </c>
      <c r="L41" s="289">
        <f t="shared" si="39"/>
        <v>155.31472988946902</v>
      </c>
      <c r="M41" s="289">
        <f t="shared" si="39"/>
        <v>12700.80097821239</v>
      </c>
      <c r="N41" s="289">
        <f t="shared" si="39"/>
        <v>0</v>
      </c>
      <c r="O41" s="375">
        <f t="shared" si="39"/>
        <v>973.86044379151053</v>
      </c>
      <c r="P41" s="400">
        <f t="shared" si="39"/>
        <v>0</v>
      </c>
      <c r="Q41" s="400">
        <f t="shared" si="39"/>
        <v>0</v>
      </c>
      <c r="R41" s="289">
        <f>SUM(R29:R40)</f>
        <v>0</v>
      </c>
      <c r="S41" s="289">
        <f t="shared" si="39"/>
        <v>3453.0706889392163</v>
      </c>
      <c r="T41" s="290">
        <f t="shared" si="39"/>
        <v>17499.365795438109</v>
      </c>
      <c r="U41" s="291">
        <f>SUM(U29:U40)</f>
        <v>1774.5408931896673</v>
      </c>
      <c r="V41" s="292">
        <f t="shared" si="39"/>
        <v>10815.495445098639</v>
      </c>
      <c r="W41" s="386">
        <f t="shared" si="39"/>
        <v>87.833781434289151</v>
      </c>
      <c r="X41" s="293">
        <f t="shared" si="39"/>
        <v>77.612136427003151</v>
      </c>
      <c r="Y41" s="293">
        <f t="shared" si="39"/>
        <v>240.35338892796048</v>
      </c>
      <c r="Z41" s="293">
        <f t="shared" si="39"/>
        <v>15.974712462714168</v>
      </c>
      <c r="AA41" s="293">
        <f t="shared" si="39"/>
        <v>0</v>
      </c>
      <c r="AB41" s="293">
        <f t="shared" si="39"/>
        <v>863.71995741211765</v>
      </c>
      <c r="AC41" s="293">
        <f t="shared" si="39"/>
        <v>111.72348449999021</v>
      </c>
      <c r="AD41" s="293">
        <f t="shared" si="39"/>
        <v>0</v>
      </c>
      <c r="AE41" s="293">
        <f t="shared" si="39"/>
        <v>56.562784274831095</v>
      </c>
      <c r="AF41" s="384">
        <f t="shared" si="39"/>
        <v>320.76064775076117</v>
      </c>
      <c r="AG41" s="383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49299.590886574253</v>
      </c>
      <c r="AK41" s="296">
        <f>SUM(AK29:AK40)</f>
        <v>0</v>
      </c>
      <c r="AL41" s="297">
        <f>SUM(AL29:AL40)</f>
        <v>0</v>
      </c>
      <c r="AM41" s="145">
        <f t="shared" si="6"/>
        <v>100.00000000000001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 - CERES.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81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4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46">SUM(D50:D61)</f>
        <v>0</v>
      </c>
      <c r="E62" s="289">
        <f t="shared" si="46"/>
        <v>0</v>
      </c>
      <c r="F62" s="400">
        <f t="shared" si="46"/>
        <v>0</v>
      </c>
      <c r="G62" s="289">
        <f t="shared" si="46"/>
        <v>0</v>
      </c>
      <c r="H62" s="400">
        <f t="shared" si="46"/>
        <v>0</v>
      </c>
      <c r="I62" s="400">
        <f t="shared" si="46"/>
        <v>0</v>
      </c>
      <c r="J62" s="400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75">
        <f t="shared" si="46"/>
        <v>0</v>
      </c>
      <c r="P62" s="400">
        <f t="shared" si="46"/>
        <v>0</v>
      </c>
      <c r="Q62" s="400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6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84">
        <f t="shared" si="48"/>
        <v>0</v>
      </c>
      <c r="AG62" s="383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 - CERES.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81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5.5" customHeight="1" x14ac:dyDescent="0.2">
      <c r="B73" s="208"/>
      <c r="C73" s="343" t="s">
        <v>43</v>
      </c>
      <c r="D73" s="601">
        <f>D29+D8+D50</f>
        <v>480</v>
      </c>
      <c r="E73" s="248">
        <f t="shared" ref="E73:T73" si="49">E29+E8+E50</f>
        <v>878.72979482989615</v>
      </c>
      <c r="F73" s="248">
        <f t="shared" si="49"/>
        <v>2628.6058330926517</v>
      </c>
      <c r="G73" s="248">
        <f t="shared" si="49"/>
        <v>0</v>
      </c>
      <c r="H73" s="659">
        <f t="shared" si="49"/>
        <v>0</v>
      </c>
      <c r="I73" s="659">
        <f t="shared" si="49"/>
        <v>0</v>
      </c>
      <c r="J73" s="659">
        <f t="shared" si="49"/>
        <v>0</v>
      </c>
      <c r="K73" s="248">
        <f t="shared" si="49"/>
        <v>182.42922626941561</v>
      </c>
      <c r="L73" s="248">
        <f t="shared" si="49"/>
        <v>1252.9428941574558</v>
      </c>
      <c r="M73" s="248">
        <f t="shared" si="49"/>
        <v>1058.4000815176994</v>
      </c>
      <c r="N73" s="248">
        <f t="shared" si="49"/>
        <v>0</v>
      </c>
      <c r="O73" s="248">
        <f t="shared" si="49"/>
        <v>1831.1550369826259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287.75589074493467</v>
      </c>
      <c r="T73" s="605">
        <f t="shared" si="49"/>
        <v>1458.2804829531754</v>
      </c>
      <c r="U73" s="213">
        <f>SUM(W73:AF73)</f>
        <v>147.8784077658056</v>
      </c>
      <c r="V73" s="49">
        <f>V29+V8+V50</f>
        <v>901.29128709155327</v>
      </c>
      <c r="W73" s="606">
        <f>W29+W8+W50</f>
        <v>7.3194817861907602</v>
      </c>
      <c r="X73" s="602">
        <f t="shared" ref="X73:AF73" si="50">X29+X8+X50</f>
        <v>6.4676780355835959</v>
      </c>
      <c r="Y73" s="602">
        <f t="shared" si="50"/>
        <v>20.029449077330039</v>
      </c>
      <c r="Z73" s="602">
        <f t="shared" si="50"/>
        <v>1.331226038559514</v>
      </c>
      <c r="AA73" s="602">
        <f t="shared" si="50"/>
        <v>0</v>
      </c>
      <c r="AB73" s="602">
        <f t="shared" si="50"/>
        <v>71.976663117676466</v>
      </c>
      <c r="AC73" s="602">
        <f t="shared" si="50"/>
        <v>9.3102903749991839</v>
      </c>
      <c r="AD73" s="602">
        <f t="shared" si="50"/>
        <v>0</v>
      </c>
      <c r="AE73" s="602">
        <f t="shared" si="50"/>
        <v>4.7135653562359234</v>
      </c>
      <c r="AF73" s="602">
        <f t="shared" si="50"/>
        <v>26.730053979230107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10058.299240547856</v>
      </c>
      <c r="AK73" s="609">
        <f>AK8</f>
        <v>17550</v>
      </c>
      <c r="AL73" s="52">
        <f>AL8</f>
        <v>0</v>
      </c>
      <c r="AM73" s="610">
        <f t="shared" ref="AM73:AM85" si="51">(AJ73*100)/(AJ73+AN73)</f>
        <v>36.432158145313771</v>
      </c>
      <c r="AN73" s="612">
        <f t="shared" ref="AN73:AN85" si="52">AK73+AL73</f>
        <v>17550</v>
      </c>
      <c r="AO73" s="209"/>
    </row>
    <row r="74" spans="2:41" x14ac:dyDescent="0.2">
      <c r="B74" s="208"/>
      <c r="C74" s="344" t="s">
        <v>44</v>
      </c>
      <c r="D74" s="242">
        <f t="shared" ref="D74:T84" si="53">D30+D9+D51</f>
        <v>260</v>
      </c>
      <c r="E74" s="57">
        <f t="shared" si="53"/>
        <v>878.72979482989615</v>
      </c>
      <c r="F74" s="57">
        <f t="shared" si="53"/>
        <v>2248.6058330926517</v>
      </c>
      <c r="G74" s="57">
        <f t="shared" si="53"/>
        <v>0</v>
      </c>
      <c r="H74" s="569">
        <f t="shared" si="53"/>
        <v>0</v>
      </c>
      <c r="I74" s="569">
        <f t="shared" si="53"/>
        <v>0</v>
      </c>
      <c r="J74" s="569">
        <f t="shared" si="53"/>
        <v>0</v>
      </c>
      <c r="K74" s="57">
        <f t="shared" si="53"/>
        <v>182.42922626941561</v>
      </c>
      <c r="L74" s="57">
        <f t="shared" si="53"/>
        <v>1402.9428941574558</v>
      </c>
      <c r="M74" s="57">
        <f t="shared" si="53"/>
        <v>1058.4000815176994</v>
      </c>
      <c r="N74" s="57">
        <f t="shared" si="53"/>
        <v>0</v>
      </c>
      <c r="O74" s="57">
        <f t="shared" si="53"/>
        <v>2001.1550369826259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287.75589074493467</v>
      </c>
      <c r="T74" s="59">
        <f t="shared" si="53"/>
        <v>1458.2804829531754</v>
      </c>
      <c r="U74" s="69">
        <f t="shared" ref="U74:U84" si="54">SUM(W74:AF74)</f>
        <v>147.8784077658056</v>
      </c>
      <c r="V74" s="61">
        <f t="shared" ref="V74:AI84" si="55">V30+V9+V51</f>
        <v>901.29128709155327</v>
      </c>
      <c r="W74" s="607">
        <f t="shared" si="55"/>
        <v>7.3194817861907602</v>
      </c>
      <c r="X74" s="170">
        <f t="shared" si="55"/>
        <v>6.4676780355835959</v>
      </c>
      <c r="Y74" s="170">
        <f t="shared" si="55"/>
        <v>20.029449077330039</v>
      </c>
      <c r="Z74" s="170">
        <f t="shared" si="55"/>
        <v>1.331226038559514</v>
      </c>
      <c r="AA74" s="170">
        <f t="shared" si="55"/>
        <v>0</v>
      </c>
      <c r="AB74" s="170">
        <f t="shared" si="55"/>
        <v>71.976663117676466</v>
      </c>
      <c r="AC74" s="170">
        <f t="shared" si="55"/>
        <v>9.3102903749991839</v>
      </c>
      <c r="AD74" s="170">
        <f t="shared" si="55"/>
        <v>0</v>
      </c>
      <c r="AE74" s="170">
        <f t="shared" si="55"/>
        <v>4.7135653562359234</v>
      </c>
      <c r="AF74" s="170">
        <f t="shared" si="55"/>
        <v>26.730053979230107</v>
      </c>
      <c r="AG74" s="245">
        <f t="shared" si="55"/>
        <v>0</v>
      </c>
      <c r="AH74" s="245">
        <f t="shared" si="55"/>
        <v>0</v>
      </c>
      <c r="AI74" s="395">
        <f t="shared" si="55"/>
        <v>0</v>
      </c>
      <c r="AJ74" s="64">
        <f t="shared" ref="AJ74:AJ84" si="56">SUM(D74:T74)</f>
        <v>9778.2992405478562</v>
      </c>
      <c r="AK74" s="256">
        <f t="shared" ref="AK74:AL84" si="57">AK9</f>
        <v>19140</v>
      </c>
      <c r="AL74" s="66">
        <f t="shared" si="57"/>
        <v>0</v>
      </c>
      <c r="AM74" s="611">
        <f t="shared" si="51"/>
        <v>33.813535018813248</v>
      </c>
      <c r="AN74" s="613">
        <f t="shared" si="52"/>
        <v>19140</v>
      </c>
      <c r="AO74" s="209"/>
    </row>
    <row r="75" spans="2:41" x14ac:dyDescent="0.2">
      <c r="B75" s="208"/>
      <c r="C75" s="345" t="s">
        <v>45</v>
      </c>
      <c r="D75" s="242">
        <f t="shared" si="53"/>
        <v>420</v>
      </c>
      <c r="E75" s="57">
        <f t="shared" si="53"/>
        <v>878.72979482989615</v>
      </c>
      <c r="F75" s="57">
        <f t="shared" si="53"/>
        <v>3398.6058330926517</v>
      </c>
      <c r="G75" s="57">
        <f t="shared" si="53"/>
        <v>0</v>
      </c>
      <c r="H75" s="569">
        <f t="shared" si="53"/>
        <v>0</v>
      </c>
      <c r="I75" s="569">
        <f t="shared" si="53"/>
        <v>0</v>
      </c>
      <c r="J75" s="569">
        <f t="shared" si="53"/>
        <v>0</v>
      </c>
      <c r="K75" s="57">
        <f t="shared" si="53"/>
        <v>182.42922626941561</v>
      </c>
      <c r="L75" s="57">
        <f t="shared" si="53"/>
        <v>2522.9428941574556</v>
      </c>
      <c r="M75" s="57">
        <f t="shared" si="53"/>
        <v>1058.4000815176994</v>
      </c>
      <c r="N75" s="57">
        <f t="shared" si="53"/>
        <v>0</v>
      </c>
      <c r="O75" s="57">
        <f t="shared" si="53"/>
        <v>5931.1550369826255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287.75589074493467</v>
      </c>
      <c r="T75" s="59">
        <f t="shared" si="53"/>
        <v>1458.2804829531754</v>
      </c>
      <c r="U75" s="69">
        <f t="shared" si="54"/>
        <v>147.8784077658056</v>
      </c>
      <c r="V75" s="61">
        <f t="shared" si="55"/>
        <v>901.29128709155327</v>
      </c>
      <c r="W75" s="607">
        <f t="shared" si="55"/>
        <v>7.3194817861907602</v>
      </c>
      <c r="X75" s="170">
        <f t="shared" si="55"/>
        <v>6.4676780355835959</v>
      </c>
      <c r="Y75" s="170">
        <f t="shared" si="55"/>
        <v>20.029449077330039</v>
      </c>
      <c r="Z75" s="170">
        <f t="shared" si="55"/>
        <v>1.331226038559514</v>
      </c>
      <c r="AA75" s="170">
        <f t="shared" si="55"/>
        <v>0</v>
      </c>
      <c r="AB75" s="170">
        <f t="shared" si="55"/>
        <v>71.976663117676466</v>
      </c>
      <c r="AC75" s="170">
        <f t="shared" si="55"/>
        <v>9.3102903749991839</v>
      </c>
      <c r="AD75" s="170">
        <f t="shared" si="55"/>
        <v>0</v>
      </c>
      <c r="AE75" s="170">
        <f t="shared" si="55"/>
        <v>4.7135653562359234</v>
      </c>
      <c r="AF75" s="170">
        <f t="shared" si="55"/>
        <v>26.730053979230107</v>
      </c>
      <c r="AG75" s="245">
        <f t="shared" si="55"/>
        <v>0</v>
      </c>
      <c r="AH75" s="245">
        <f t="shared" si="55"/>
        <v>0</v>
      </c>
      <c r="AI75" s="395">
        <f t="shared" si="55"/>
        <v>0</v>
      </c>
      <c r="AJ75" s="64">
        <f t="shared" si="56"/>
        <v>16138.299240547854</v>
      </c>
      <c r="AK75" s="256">
        <f t="shared" si="57"/>
        <v>17420</v>
      </c>
      <c r="AL75" s="66">
        <f t="shared" si="57"/>
        <v>0</v>
      </c>
      <c r="AM75" s="611">
        <f t="shared" si="51"/>
        <v>48.090337132008919</v>
      </c>
      <c r="AN75" s="613">
        <f t="shared" si="52"/>
        <v>17420</v>
      </c>
      <c r="AO75" s="209"/>
    </row>
    <row r="76" spans="2:41" x14ac:dyDescent="0.2">
      <c r="B76" s="208"/>
      <c r="C76" s="345" t="s">
        <v>46</v>
      </c>
      <c r="D76" s="242">
        <f t="shared" si="53"/>
        <v>260</v>
      </c>
      <c r="E76" s="57">
        <f t="shared" si="53"/>
        <v>878.72979482989615</v>
      </c>
      <c r="F76" s="57">
        <f t="shared" si="53"/>
        <v>2798.6058330926517</v>
      </c>
      <c r="G76" s="57">
        <f t="shared" si="53"/>
        <v>0</v>
      </c>
      <c r="H76" s="569">
        <f t="shared" si="53"/>
        <v>0</v>
      </c>
      <c r="I76" s="569">
        <f t="shared" si="53"/>
        <v>0</v>
      </c>
      <c r="J76" s="569">
        <f t="shared" si="53"/>
        <v>0</v>
      </c>
      <c r="K76" s="57">
        <f t="shared" si="53"/>
        <v>182.42922626941561</v>
      </c>
      <c r="L76" s="57">
        <f t="shared" si="53"/>
        <v>1982.9428941574558</v>
      </c>
      <c r="M76" s="57">
        <f t="shared" si="53"/>
        <v>1058.4000815176994</v>
      </c>
      <c r="N76" s="57">
        <f t="shared" si="53"/>
        <v>0</v>
      </c>
      <c r="O76" s="57">
        <f t="shared" si="53"/>
        <v>5281.1550369826255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287.75589074493467</v>
      </c>
      <c r="T76" s="59">
        <f t="shared" si="53"/>
        <v>1458.2804829531754</v>
      </c>
      <c r="U76" s="69">
        <f t="shared" si="54"/>
        <v>147.8784077658056</v>
      </c>
      <c r="V76" s="61">
        <f t="shared" si="55"/>
        <v>901.29128709155327</v>
      </c>
      <c r="W76" s="607">
        <f t="shared" si="55"/>
        <v>7.3194817861907602</v>
      </c>
      <c r="X76" s="170">
        <f t="shared" si="55"/>
        <v>6.4676780355835959</v>
      </c>
      <c r="Y76" s="170">
        <f t="shared" si="55"/>
        <v>20.029449077330039</v>
      </c>
      <c r="Z76" s="170">
        <f t="shared" si="55"/>
        <v>1.331226038559514</v>
      </c>
      <c r="AA76" s="170">
        <f t="shared" si="55"/>
        <v>0</v>
      </c>
      <c r="AB76" s="170">
        <f t="shared" si="55"/>
        <v>71.976663117676466</v>
      </c>
      <c r="AC76" s="170">
        <f t="shared" si="55"/>
        <v>9.3102903749991839</v>
      </c>
      <c r="AD76" s="170">
        <f t="shared" si="55"/>
        <v>0</v>
      </c>
      <c r="AE76" s="170">
        <f t="shared" si="55"/>
        <v>4.7135653562359234</v>
      </c>
      <c r="AF76" s="170">
        <f t="shared" si="55"/>
        <v>26.730053979230107</v>
      </c>
      <c r="AG76" s="245">
        <f t="shared" si="55"/>
        <v>0</v>
      </c>
      <c r="AH76" s="245">
        <f t="shared" si="55"/>
        <v>0</v>
      </c>
      <c r="AI76" s="395">
        <f t="shared" si="55"/>
        <v>0</v>
      </c>
      <c r="AJ76" s="64">
        <f t="shared" si="56"/>
        <v>14188.299240547856</v>
      </c>
      <c r="AK76" s="256">
        <f t="shared" si="57"/>
        <v>25100</v>
      </c>
      <c r="AL76" s="66">
        <f t="shared" si="57"/>
        <v>0</v>
      </c>
      <c r="AM76" s="611">
        <f t="shared" si="51"/>
        <v>36.11329458085752</v>
      </c>
      <c r="AN76" s="613">
        <f t="shared" si="52"/>
        <v>25100</v>
      </c>
      <c r="AO76" s="209"/>
    </row>
    <row r="77" spans="2:41" x14ac:dyDescent="0.2">
      <c r="B77" s="208"/>
      <c r="C77" s="346" t="s">
        <v>47</v>
      </c>
      <c r="D77" s="242">
        <f t="shared" si="53"/>
        <v>540</v>
      </c>
      <c r="E77" s="57">
        <f t="shared" si="53"/>
        <v>3508.729794829896</v>
      </c>
      <c r="F77" s="57">
        <f t="shared" si="53"/>
        <v>3928.6058330926517</v>
      </c>
      <c r="G77" s="57">
        <f t="shared" si="53"/>
        <v>0</v>
      </c>
      <c r="H77" s="569">
        <f t="shared" si="53"/>
        <v>0</v>
      </c>
      <c r="I77" s="569">
        <f t="shared" si="53"/>
        <v>0</v>
      </c>
      <c r="J77" s="569">
        <f t="shared" si="53"/>
        <v>0</v>
      </c>
      <c r="K77" s="57">
        <f t="shared" si="53"/>
        <v>182.42922626941561</v>
      </c>
      <c r="L77" s="57">
        <f t="shared" si="53"/>
        <v>2032.9428941574558</v>
      </c>
      <c r="M77" s="57">
        <f t="shared" si="53"/>
        <v>1058.4000815176994</v>
      </c>
      <c r="N77" s="57">
        <f t="shared" si="53"/>
        <v>0</v>
      </c>
      <c r="O77" s="57">
        <f t="shared" si="53"/>
        <v>5371.1550369826255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287.75589074493467</v>
      </c>
      <c r="T77" s="59">
        <f t="shared" si="53"/>
        <v>1458.2804829531754</v>
      </c>
      <c r="U77" s="69">
        <f t="shared" si="54"/>
        <v>147.8784077658056</v>
      </c>
      <c r="V77" s="61">
        <f t="shared" si="55"/>
        <v>901.29128709155327</v>
      </c>
      <c r="W77" s="607">
        <f t="shared" si="55"/>
        <v>7.3194817861907602</v>
      </c>
      <c r="X77" s="170">
        <f t="shared" si="55"/>
        <v>6.4676780355835959</v>
      </c>
      <c r="Y77" s="170">
        <f t="shared" si="55"/>
        <v>20.029449077330039</v>
      </c>
      <c r="Z77" s="170">
        <f t="shared" si="55"/>
        <v>1.331226038559514</v>
      </c>
      <c r="AA77" s="170">
        <f t="shared" si="55"/>
        <v>0</v>
      </c>
      <c r="AB77" s="170">
        <f t="shared" si="55"/>
        <v>71.976663117676466</v>
      </c>
      <c r="AC77" s="170">
        <f t="shared" si="55"/>
        <v>9.3102903749991839</v>
      </c>
      <c r="AD77" s="170">
        <f t="shared" si="55"/>
        <v>0</v>
      </c>
      <c r="AE77" s="170">
        <f t="shared" si="55"/>
        <v>4.7135653562359234</v>
      </c>
      <c r="AF77" s="170">
        <f t="shared" si="55"/>
        <v>26.730053979230107</v>
      </c>
      <c r="AG77" s="245">
        <f t="shared" si="55"/>
        <v>0</v>
      </c>
      <c r="AH77" s="245">
        <f t="shared" si="55"/>
        <v>0</v>
      </c>
      <c r="AI77" s="395">
        <f t="shared" si="55"/>
        <v>0</v>
      </c>
      <c r="AJ77" s="64">
        <f t="shared" si="56"/>
        <v>18368.299240547851</v>
      </c>
      <c r="AK77" s="256">
        <f t="shared" si="57"/>
        <v>26970</v>
      </c>
      <c r="AL77" s="66">
        <f t="shared" si="57"/>
        <v>0</v>
      </c>
      <c r="AM77" s="611">
        <f t="shared" si="51"/>
        <v>40.513869175137359</v>
      </c>
      <c r="AN77" s="613">
        <f t="shared" si="52"/>
        <v>26970</v>
      </c>
      <c r="AO77" s="209"/>
    </row>
    <row r="78" spans="2:41" x14ac:dyDescent="0.2">
      <c r="B78" s="208"/>
      <c r="C78" s="344" t="s">
        <v>48</v>
      </c>
      <c r="D78" s="242">
        <f t="shared" si="53"/>
        <v>280</v>
      </c>
      <c r="E78" s="57">
        <f t="shared" si="53"/>
        <v>4438.7297948298965</v>
      </c>
      <c r="F78" s="57">
        <f t="shared" si="53"/>
        <v>3918.6058330926517</v>
      </c>
      <c r="G78" s="57">
        <f t="shared" si="53"/>
        <v>0</v>
      </c>
      <c r="H78" s="569">
        <f t="shared" si="53"/>
        <v>0</v>
      </c>
      <c r="I78" s="569">
        <f t="shared" si="53"/>
        <v>0</v>
      </c>
      <c r="J78" s="569">
        <f t="shared" si="53"/>
        <v>0</v>
      </c>
      <c r="K78" s="57">
        <f t="shared" si="53"/>
        <v>182.42922626941561</v>
      </c>
      <c r="L78" s="57">
        <f t="shared" si="53"/>
        <v>2212.9428941574556</v>
      </c>
      <c r="M78" s="57">
        <f t="shared" si="53"/>
        <v>1058.4000815176994</v>
      </c>
      <c r="N78" s="57">
        <f t="shared" si="53"/>
        <v>0</v>
      </c>
      <c r="O78" s="57">
        <f t="shared" si="53"/>
        <v>4931.1550369826255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287.75589074493467</v>
      </c>
      <c r="T78" s="59">
        <f t="shared" si="53"/>
        <v>1458.2804829531754</v>
      </c>
      <c r="U78" s="69">
        <f t="shared" si="54"/>
        <v>147.8784077658056</v>
      </c>
      <c r="V78" s="61">
        <f t="shared" si="55"/>
        <v>901.29128709155327</v>
      </c>
      <c r="W78" s="607">
        <f t="shared" si="55"/>
        <v>7.3194817861907602</v>
      </c>
      <c r="X78" s="170">
        <f t="shared" si="55"/>
        <v>6.4676780355835959</v>
      </c>
      <c r="Y78" s="170">
        <f t="shared" si="55"/>
        <v>20.029449077330039</v>
      </c>
      <c r="Z78" s="170">
        <f t="shared" si="55"/>
        <v>1.331226038559514</v>
      </c>
      <c r="AA78" s="170">
        <f t="shared" si="55"/>
        <v>0</v>
      </c>
      <c r="AB78" s="170">
        <f t="shared" si="55"/>
        <v>71.976663117676466</v>
      </c>
      <c r="AC78" s="170">
        <f t="shared" si="55"/>
        <v>9.3102903749991839</v>
      </c>
      <c r="AD78" s="170">
        <f t="shared" si="55"/>
        <v>0</v>
      </c>
      <c r="AE78" s="170">
        <f t="shared" si="55"/>
        <v>4.7135653562359234</v>
      </c>
      <c r="AF78" s="170">
        <f t="shared" si="55"/>
        <v>26.730053979230107</v>
      </c>
      <c r="AG78" s="245">
        <f t="shared" si="55"/>
        <v>0</v>
      </c>
      <c r="AH78" s="245">
        <f t="shared" si="55"/>
        <v>0</v>
      </c>
      <c r="AI78" s="395">
        <f t="shared" si="55"/>
        <v>0</v>
      </c>
      <c r="AJ78" s="64">
        <f t="shared" si="56"/>
        <v>18768.299240547851</v>
      </c>
      <c r="AK78" s="256">
        <f t="shared" si="57"/>
        <v>24770</v>
      </c>
      <c r="AL78" s="66">
        <f t="shared" si="57"/>
        <v>0</v>
      </c>
      <c r="AM78" s="611">
        <f t="shared" si="51"/>
        <v>43.10756177418309</v>
      </c>
      <c r="AN78" s="613">
        <f t="shared" si="52"/>
        <v>24770</v>
      </c>
      <c r="AO78" s="209"/>
    </row>
    <row r="79" spans="2:41" x14ac:dyDescent="0.2">
      <c r="B79" s="208"/>
      <c r="C79" s="345" t="s">
        <v>49</v>
      </c>
      <c r="D79" s="242">
        <f t="shared" si="53"/>
        <v>820</v>
      </c>
      <c r="E79" s="57">
        <f t="shared" si="53"/>
        <v>9818.7297948298965</v>
      </c>
      <c r="F79" s="57">
        <f t="shared" si="53"/>
        <v>4828.6058330926517</v>
      </c>
      <c r="G79" s="57">
        <f t="shared" si="53"/>
        <v>0</v>
      </c>
      <c r="H79" s="569">
        <f t="shared" si="53"/>
        <v>0</v>
      </c>
      <c r="I79" s="569">
        <f t="shared" si="53"/>
        <v>0</v>
      </c>
      <c r="J79" s="569">
        <f t="shared" si="53"/>
        <v>0</v>
      </c>
      <c r="K79" s="57">
        <f t="shared" si="53"/>
        <v>182.42922626941561</v>
      </c>
      <c r="L79" s="57">
        <f t="shared" si="53"/>
        <v>2642.9428941574556</v>
      </c>
      <c r="M79" s="57">
        <f t="shared" si="53"/>
        <v>1058.4000815176994</v>
      </c>
      <c r="N79" s="57">
        <f t="shared" si="53"/>
        <v>0</v>
      </c>
      <c r="O79" s="57">
        <f t="shared" si="53"/>
        <v>6801.1550369826255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287.75589074493467</v>
      </c>
      <c r="T79" s="59">
        <f t="shared" si="53"/>
        <v>1578.2804829531754</v>
      </c>
      <c r="U79" s="69">
        <f t="shared" si="54"/>
        <v>147.8784077658056</v>
      </c>
      <c r="V79" s="61">
        <f t="shared" si="55"/>
        <v>901.29128709155327</v>
      </c>
      <c r="W79" s="607">
        <f t="shared" si="55"/>
        <v>7.3194817861907602</v>
      </c>
      <c r="X79" s="170">
        <f t="shared" si="55"/>
        <v>6.4676780355835959</v>
      </c>
      <c r="Y79" s="170">
        <f t="shared" si="55"/>
        <v>20.029449077330039</v>
      </c>
      <c r="Z79" s="170">
        <f t="shared" si="55"/>
        <v>1.331226038559514</v>
      </c>
      <c r="AA79" s="170">
        <f t="shared" si="55"/>
        <v>0</v>
      </c>
      <c r="AB79" s="170">
        <f t="shared" si="55"/>
        <v>71.976663117676466</v>
      </c>
      <c r="AC79" s="170">
        <f t="shared" si="55"/>
        <v>9.3102903749991839</v>
      </c>
      <c r="AD79" s="170">
        <f t="shared" si="55"/>
        <v>0</v>
      </c>
      <c r="AE79" s="170">
        <f t="shared" si="55"/>
        <v>4.7135653562359234</v>
      </c>
      <c r="AF79" s="170">
        <f t="shared" si="55"/>
        <v>26.730053979230107</v>
      </c>
      <c r="AG79" s="245">
        <f t="shared" si="55"/>
        <v>0</v>
      </c>
      <c r="AH79" s="245">
        <f t="shared" si="55"/>
        <v>0</v>
      </c>
      <c r="AI79" s="395">
        <f t="shared" si="55"/>
        <v>0</v>
      </c>
      <c r="AJ79" s="64">
        <f t="shared" si="56"/>
        <v>28018.299240547854</v>
      </c>
      <c r="AK79" s="256">
        <f t="shared" si="57"/>
        <v>33980</v>
      </c>
      <c r="AL79" s="66">
        <f t="shared" si="57"/>
        <v>0</v>
      </c>
      <c r="AM79" s="611">
        <f t="shared" si="51"/>
        <v>45.192044916973224</v>
      </c>
      <c r="AN79" s="613">
        <f t="shared" si="52"/>
        <v>33980</v>
      </c>
      <c r="AO79" s="209"/>
    </row>
    <row r="80" spans="2:41" x14ac:dyDescent="0.2">
      <c r="B80" s="208"/>
      <c r="C80" s="344" t="s">
        <v>50</v>
      </c>
      <c r="D80" s="242">
        <f t="shared" si="53"/>
        <v>1140</v>
      </c>
      <c r="E80" s="57">
        <f t="shared" si="53"/>
        <v>878.72979482989615</v>
      </c>
      <c r="F80" s="57">
        <f t="shared" si="53"/>
        <v>5328.6058330926517</v>
      </c>
      <c r="G80" s="57">
        <f t="shared" si="53"/>
        <v>0</v>
      </c>
      <c r="H80" s="569">
        <f t="shared" si="53"/>
        <v>0</v>
      </c>
      <c r="I80" s="569">
        <f t="shared" si="53"/>
        <v>0</v>
      </c>
      <c r="J80" s="569">
        <f t="shared" si="53"/>
        <v>0</v>
      </c>
      <c r="K80" s="57">
        <f t="shared" si="53"/>
        <v>182.42922626941561</v>
      </c>
      <c r="L80" s="57">
        <f t="shared" si="53"/>
        <v>2992.9428941574556</v>
      </c>
      <c r="M80" s="57">
        <f t="shared" si="53"/>
        <v>1058.4000815176994</v>
      </c>
      <c r="N80" s="57">
        <f t="shared" si="53"/>
        <v>0</v>
      </c>
      <c r="O80" s="57">
        <f t="shared" si="53"/>
        <v>8481.1550369826255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287.75589074493467</v>
      </c>
      <c r="T80" s="59">
        <f t="shared" si="53"/>
        <v>1678.2804829531754</v>
      </c>
      <c r="U80" s="69">
        <f t="shared" si="54"/>
        <v>147.8784077658056</v>
      </c>
      <c r="V80" s="61">
        <f t="shared" si="55"/>
        <v>901.29128709155327</v>
      </c>
      <c r="W80" s="607">
        <f t="shared" si="55"/>
        <v>7.3194817861907602</v>
      </c>
      <c r="X80" s="170">
        <f t="shared" si="55"/>
        <v>6.4676780355835959</v>
      </c>
      <c r="Y80" s="170">
        <f t="shared" si="55"/>
        <v>20.029449077330039</v>
      </c>
      <c r="Z80" s="170">
        <f t="shared" si="55"/>
        <v>1.331226038559514</v>
      </c>
      <c r="AA80" s="170">
        <f t="shared" si="55"/>
        <v>0</v>
      </c>
      <c r="AB80" s="170">
        <f t="shared" si="55"/>
        <v>71.976663117676466</v>
      </c>
      <c r="AC80" s="170">
        <f t="shared" si="55"/>
        <v>9.3102903749991839</v>
      </c>
      <c r="AD80" s="170">
        <f t="shared" si="55"/>
        <v>0</v>
      </c>
      <c r="AE80" s="170">
        <f t="shared" si="55"/>
        <v>4.7135653562359234</v>
      </c>
      <c r="AF80" s="170">
        <f t="shared" si="55"/>
        <v>26.730053979230107</v>
      </c>
      <c r="AG80" s="245">
        <f t="shared" si="55"/>
        <v>0</v>
      </c>
      <c r="AH80" s="245">
        <f t="shared" si="55"/>
        <v>0</v>
      </c>
      <c r="AI80" s="395">
        <f t="shared" si="55"/>
        <v>0</v>
      </c>
      <c r="AJ80" s="64">
        <f t="shared" si="56"/>
        <v>22028.299240547851</v>
      </c>
      <c r="AK80" s="256">
        <f t="shared" si="57"/>
        <v>43580</v>
      </c>
      <c r="AL80" s="66">
        <f t="shared" si="57"/>
        <v>0</v>
      </c>
      <c r="AM80" s="611">
        <f t="shared" si="51"/>
        <v>33.575476724038779</v>
      </c>
      <c r="AN80" s="613">
        <f t="shared" si="52"/>
        <v>43580</v>
      </c>
      <c r="AO80" s="209"/>
    </row>
    <row r="81" spans="2:41" x14ac:dyDescent="0.2">
      <c r="B81" s="208"/>
      <c r="C81" s="345" t="s">
        <v>51</v>
      </c>
      <c r="D81" s="242">
        <f t="shared" si="53"/>
        <v>760</v>
      </c>
      <c r="E81" s="57">
        <f t="shared" si="53"/>
        <v>5028.7297948298965</v>
      </c>
      <c r="F81" s="57">
        <f t="shared" si="53"/>
        <v>4188.6058330926517</v>
      </c>
      <c r="G81" s="57">
        <f t="shared" si="53"/>
        <v>0</v>
      </c>
      <c r="H81" s="569">
        <f t="shared" si="53"/>
        <v>0</v>
      </c>
      <c r="I81" s="569">
        <f t="shared" si="53"/>
        <v>0</v>
      </c>
      <c r="J81" s="569">
        <f t="shared" si="53"/>
        <v>0</v>
      </c>
      <c r="K81" s="57">
        <f t="shared" si="53"/>
        <v>182.42922626941561</v>
      </c>
      <c r="L81" s="57">
        <f t="shared" si="53"/>
        <v>1482.9428941574558</v>
      </c>
      <c r="M81" s="57">
        <f t="shared" si="53"/>
        <v>1058.4000815176994</v>
      </c>
      <c r="N81" s="57">
        <f t="shared" si="53"/>
        <v>0</v>
      </c>
      <c r="O81" s="57">
        <f t="shared" si="53"/>
        <v>4251.1550369826255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287.75589074493467</v>
      </c>
      <c r="T81" s="59">
        <f t="shared" si="53"/>
        <v>1458.2804829531754</v>
      </c>
      <c r="U81" s="69">
        <f t="shared" si="54"/>
        <v>147.8784077658056</v>
      </c>
      <c r="V81" s="61">
        <f t="shared" si="55"/>
        <v>901.29128709155327</v>
      </c>
      <c r="W81" s="607">
        <f t="shared" si="55"/>
        <v>7.3194817861907602</v>
      </c>
      <c r="X81" s="170">
        <f t="shared" si="55"/>
        <v>6.4676780355835959</v>
      </c>
      <c r="Y81" s="170">
        <f t="shared" si="55"/>
        <v>20.029449077330039</v>
      </c>
      <c r="Z81" s="170">
        <f t="shared" si="55"/>
        <v>1.331226038559514</v>
      </c>
      <c r="AA81" s="170">
        <f t="shared" si="55"/>
        <v>0</v>
      </c>
      <c r="AB81" s="170">
        <f t="shared" si="55"/>
        <v>71.976663117676466</v>
      </c>
      <c r="AC81" s="170">
        <f t="shared" si="55"/>
        <v>9.3102903749991839</v>
      </c>
      <c r="AD81" s="170">
        <f t="shared" si="55"/>
        <v>0</v>
      </c>
      <c r="AE81" s="170">
        <f t="shared" si="55"/>
        <v>4.7135653562359234</v>
      </c>
      <c r="AF81" s="170">
        <f t="shared" si="55"/>
        <v>26.730053979230107</v>
      </c>
      <c r="AG81" s="245">
        <f t="shared" si="55"/>
        <v>0</v>
      </c>
      <c r="AH81" s="245">
        <f t="shared" si="55"/>
        <v>0</v>
      </c>
      <c r="AI81" s="395">
        <f t="shared" si="55"/>
        <v>0</v>
      </c>
      <c r="AJ81" s="64">
        <f t="shared" si="56"/>
        <v>18698.299240547851</v>
      </c>
      <c r="AK81" s="256">
        <f t="shared" si="57"/>
        <v>24650</v>
      </c>
      <c r="AL81" s="66">
        <f t="shared" si="57"/>
        <v>0</v>
      </c>
      <c r="AM81" s="611">
        <f t="shared" si="51"/>
        <v>43.135023906676196</v>
      </c>
      <c r="AN81" s="613">
        <f>AK81+AL81</f>
        <v>24650</v>
      </c>
      <c r="AO81" s="209"/>
    </row>
    <row r="82" spans="2:41" x14ac:dyDescent="0.2">
      <c r="B82" s="208"/>
      <c r="C82" s="345" t="s">
        <v>52</v>
      </c>
      <c r="D82" s="242">
        <f t="shared" si="53"/>
        <v>260</v>
      </c>
      <c r="E82" s="57">
        <f t="shared" si="53"/>
        <v>4898.7297948298965</v>
      </c>
      <c r="F82" s="57">
        <f t="shared" si="53"/>
        <v>2828.6058330926517</v>
      </c>
      <c r="G82" s="57">
        <f t="shared" si="53"/>
        <v>0</v>
      </c>
      <c r="H82" s="569">
        <f t="shared" si="53"/>
        <v>0</v>
      </c>
      <c r="I82" s="569">
        <f t="shared" si="53"/>
        <v>0</v>
      </c>
      <c r="J82" s="569">
        <f t="shared" si="53"/>
        <v>0</v>
      </c>
      <c r="K82" s="57">
        <f t="shared" si="53"/>
        <v>182.42922626941561</v>
      </c>
      <c r="L82" s="57">
        <f t="shared" si="53"/>
        <v>1452.9428941574558</v>
      </c>
      <c r="M82" s="57">
        <f t="shared" si="53"/>
        <v>1058.4000815176994</v>
      </c>
      <c r="N82" s="57">
        <f t="shared" si="53"/>
        <v>0</v>
      </c>
      <c r="O82" s="57">
        <f t="shared" si="53"/>
        <v>4561.1550369826255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287.75589074493467</v>
      </c>
      <c r="T82" s="59">
        <f t="shared" si="53"/>
        <v>1458.2804829531754</v>
      </c>
      <c r="U82" s="69">
        <f t="shared" si="54"/>
        <v>147.8784077658056</v>
      </c>
      <c r="V82" s="61">
        <f t="shared" si="55"/>
        <v>901.29128709155327</v>
      </c>
      <c r="W82" s="607">
        <f t="shared" si="55"/>
        <v>7.3194817861907602</v>
      </c>
      <c r="X82" s="170">
        <f t="shared" si="55"/>
        <v>6.4676780355835959</v>
      </c>
      <c r="Y82" s="170">
        <f t="shared" si="55"/>
        <v>20.029449077330039</v>
      </c>
      <c r="Z82" s="170">
        <f t="shared" si="55"/>
        <v>1.331226038559514</v>
      </c>
      <c r="AA82" s="170">
        <f t="shared" si="55"/>
        <v>0</v>
      </c>
      <c r="AB82" s="170">
        <f t="shared" si="55"/>
        <v>71.976663117676466</v>
      </c>
      <c r="AC82" s="170">
        <f t="shared" si="55"/>
        <v>9.3102903749991839</v>
      </c>
      <c r="AD82" s="170">
        <f t="shared" si="55"/>
        <v>0</v>
      </c>
      <c r="AE82" s="170">
        <f t="shared" si="55"/>
        <v>4.7135653562359234</v>
      </c>
      <c r="AF82" s="170">
        <f t="shared" si="55"/>
        <v>26.730053979230107</v>
      </c>
      <c r="AG82" s="245">
        <f t="shared" si="55"/>
        <v>0</v>
      </c>
      <c r="AH82" s="245">
        <f t="shared" si="55"/>
        <v>0</v>
      </c>
      <c r="AI82" s="395">
        <f t="shared" si="55"/>
        <v>0</v>
      </c>
      <c r="AJ82" s="64">
        <f t="shared" si="56"/>
        <v>16988.299240547854</v>
      </c>
      <c r="AK82" s="256">
        <f t="shared" si="57"/>
        <v>16540</v>
      </c>
      <c r="AL82" s="66">
        <f t="shared" si="57"/>
        <v>0</v>
      </c>
      <c r="AM82" s="611">
        <f t="shared" si="51"/>
        <v>50.668538593818226</v>
      </c>
      <c r="AN82" s="613">
        <f t="shared" si="52"/>
        <v>16540</v>
      </c>
      <c r="AO82" s="209"/>
    </row>
    <row r="83" spans="2:41" x14ac:dyDescent="0.2">
      <c r="B83" s="208"/>
      <c r="C83" s="344" t="s">
        <v>53</v>
      </c>
      <c r="D83" s="242">
        <f t="shared" si="53"/>
        <v>380</v>
      </c>
      <c r="E83" s="57">
        <f t="shared" si="53"/>
        <v>878.72979482989615</v>
      </c>
      <c r="F83" s="57">
        <f t="shared" si="53"/>
        <v>3468.6058330926517</v>
      </c>
      <c r="G83" s="57">
        <f t="shared" si="53"/>
        <v>0</v>
      </c>
      <c r="H83" s="569">
        <f t="shared" si="53"/>
        <v>0</v>
      </c>
      <c r="I83" s="569">
        <f t="shared" si="53"/>
        <v>0</v>
      </c>
      <c r="J83" s="569">
        <f t="shared" si="53"/>
        <v>0</v>
      </c>
      <c r="K83" s="57">
        <f t="shared" si="53"/>
        <v>182.42922626941561</v>
      </c>
      <c r="L83" s="57">
        <f t="shared" si="53"/>
        <v>1712.9428941574558</v>
      </c>
      <c r="M83" s="57">
        <f t="shared" si="53"/>
        <v>1058.4000815176994</v>
      </c>
      <c r="N83" s="57">
        <f t="shared" si="53"/>
        <v>0</v>
      </c>
      <c r="O83" s="57">
        <f t="shared" si="53"/>
        <v>3851.1550369826259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287.75589074493467</v>
      </c>
      <c r="T83" s="59">
        <f t="shared" si="53"/>
        <v>1458.2804829531754</v>
      </c>
      <c r="U83" s="69">
        <f t="shared" si="54"/>
        <v>147.8784077658056</v>
      </c>
      <c r="V83" s="61">
        <f t="shared" si="55"/>
        <v>901.29128709155327</v>
      </c>
      <c r="W83" s="607">
        <f t="shared" si="55"/>
        <v>7.3194817861907602</v>
      </c>
      <c r="X83" s="170">
        <f t="shared" si="55"/>
        <v>6.4676780355835959</v>
      </c>
      <c r="Y83" s="170">
        <f t="shared" si="55"/>
        <v>20.029449077330039</v>
      </c>
      <c r="Z83" s="170">
        <f t="shared" si="55"/>
        <v>1.331226038559514</v>
      </c>
      <c r="AA83" s="170">
        <f t="shared" si="55"/>
        <v>0</v>
      </c>
      <c r="AB83" s="170">
        <f t="shared" si="55"/>
        <v>71.976663117676466</v>
      </c>
      <c r="AC83" s="170">
        <f t="shared" si="55"/>
        <v>9.3102903749991839</v>
      </c>
      <c r="AD83" s="170">
        <f t="shared" si="55"/>
        <v>0</v>
      </c>
      <c r="AE83" s="170">
        <f t="shared" si="55"/>
        <v>4.7135653562359234</v>
      </c>
      <c r="AF83" s="170">
        <f t="shared" si="55"/>
        <v>26.730053979230107</v>
      </c>
      <c r="AG83" s="245">
        <f t="shared" si="55"/>
        <v>0</v>
      </c>
      <c r="AH83" s="245">
        <f t="shared" si="55"/>
        <v>0</v>
      </c>
      <c r="AI83" s="395">
        <f t="shared" si="55"/>
        <v>0</v>
      </c>
      <c r="AJ83" s="64">
        <f t="shared" si="56"/>
        <v>13278.299240547856</v>
      </c>
      <c r="AK83" s="256">
        <f t="shared" si="57"/>
        <v>14560</v>
      </c>
      <c r="AL83" s="66">
        <f t="shared" si="57"/>
        <v>0</v>
      </c>
      <c r="AM83" s="611">
        <f t="shared" si="51"/>
        <v>47.697954267290001</v>
      </c>
      <c r="AN83" s="613">
        <f t="shared" si="52"/>
        <v>14560</v>
      </c>
      <c r="AO83" s="209"/>
    </row>
    <row r="84" spans="2:41" ht="13.5" thickBot="1" x14ac:dyDescent="0.25">
      <c r="B84" s="208"/>
      <c r="C84" s="347" t="s">
        <v>54</v>
      </c>
      <c r="D84" s="645">
        <f t="shared" si="53"/>
        <v>400</v>
      </c>
      <c r="E84" s="176">
        <f t="shared" si="53"/>
        <v>878.72979482989615</v>
      </c>
      <c r="F84" s="176">
        <f t="shared" si="53"/>
        <v>2718.6058330926517</v>
      </c>
      <c r="G84" s="176">
        <f t="shared" si="53"/>
        <v>0</v>
      </c>
      <c r="H84" s="660">
        <f t="shared" si="53"/>
        <v>0</v>
      </c>
      <c r="I84" s="660">
        <f t="shared" si="53"/>
        <v>0</v>
      </c>
      <c r="J84" s="660">
        <f t="shared" si="53"/>
        <v>0</v>
      </c>
      <c r="K84" s="176">
        <f t="shared" si="53"/>
        <v>182.42922626941561</v>
      </c>
      <c r="L84" s="176">
        <f t="shared" si="53"/>
        <v>2182.9428941574556</v>
      </c>
      <c r="M84" s="176">
        <f t="shared" si="53"/>
        <v>1058.4000815176994</v>
      </c>
      <c r="N84" s="176">
        <f t="shared" si="53"/>
        <v>0</v>
      </c>
      <c r="O84" s="176">
        <f t="shared" si="53"/>
        <v>3771.1550369826259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287.75589074493467</v>
      </c>
      <c r="T84" s="178">
        <f t="shared" si="53"/>
        <v>3838.2804829531751</v>
      </c>
      <c r="U84" s="60">
        <f t="shared" si="54"/>
        <v>147.8784077658056</v>
      </c>
      <c r="V84" s="646">
        <f t="shared" si="55"/>
        <v>901.29128709155327</v>
      </c>
      <c r="W84" s="647">
        <f t="shared" si="55"/>
        <v>7.3194817861907602</v>
      </c>
      <c r="X84" s="179">
        <f t="shared" si="55"/>
        <v>6.4676780355835959</v>
      </c>
      <c r="Y84" s="179">
        <f t="shared" si="55"/>
        <v>20.029449077330039</v>
      </c>
      <c r="Z84" s="179">
        <f t="shared" si="55"/>
        <v>1.331226038559514</v>
      </c>
      <c r="AA84" s="179">
        <f t="shared" si="55"/>
        <v>0</v>
      </c>
      <c r="AB84" s="179">
        <f t="shared" si="55"/>
        <v>71.976663117676466</v>
      </c>
      <c r="AC84" s="179">
        <f t="shared" si="55"/>
        <v>9.3102903749991839</v>
      </c>
      <c r="AD84" s="179">
        <f t="shared" si="55"/>
        <v>0</v>
      </c>
      <c r="AE84" s="179">
        <f t="shared" si="55"/>
        <v>4.7135653562359234</v>
      </c>
      <c r="AF84" s="179">
        <f t="shared" si="55"/>
        <v>26.730053979230107</v>
      </c>
      <c r="AG84" s="180">
        <f t="shared" si="55"/>
        <v>0</v>
      </c>
      <c r="AH84" s="180">
        <f t="shared" si="55"/>
        <v>0</v>
      </c>
      <c r="AI84" s="648">
        <f t="shared" si="55"/>
        <v>0</v>
      </c>
      <c r="AJ84" s="649">
        <f t="shared" si="56"/>
        <v>15318.299240547854</v>
      </c>
      <c r="AK84" s="650">
        <f t="shared" si="57"/>
        <v>15740</v>
      </c>
      <c r="AL84" s="406">
        <f t="shared" si="57"/>
        <v>0</v>
      </c>
      <c r="AM84" s="651">
        <f t="shared" si="51"/>
        <v>49.321114211396356</v>
      </c>
      <c r="AN84" s="652">
        <f t="shared" si="52"/>
        <v>15740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6000</v>
      </c>
      <c r="E85" s="182">
        <f t="shared" si="58"/>
        <v>33844.757537958751</v>
      </c>
      <c r="F85" s="182">
        <f t="shared" si="58"/>
        <v>42283.269997111827</v>
      </c>
      <c r="G85" s="182">
        <f t="shared" si="58"/>
        <v>0</v>
      </c>
      <c r="H85" s="661">
        <f t="shared" si="58"/>
        <v>0</v>
      </c>
      <c r="I85" s="661">
        <f t="shared" si="58"/>
        <v>0</v>
      </c>
      <c r="J85" s="661">
        <f t="shared" si="58"/>
        <v>0</v>
      </c>
      <c r="K85" s="183">
        <f t="shared" si="58"/>
        <v>2189.1507152329877</v>
      </c>
      <c r="L85" s="183">
        <f t="shared" si="58"/>
        <v>23875.314729889466</v>
      </c>
      <c r="M85" s="183">
        <f t="shared" si="58"/>
        <v>12700.80097821239</v>
      </c>
      <c r="N85" s="183">
        <f t="shared" si="58"/>
        <v>0</v>
      </c>
      <c r="O85" s="183">
        <f t="shared" si="58"/>
        <v>57063.86044379152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3453.0706889392163</v>
      </c>
      <c r="T85" s="184">
        <f t="shared" si="58"/>
        <v>20219.365795438109</v>
      </c>
      <c r="U85" s="185">
        <f t="shared" si="58"/>
        <v>1774.5408931896673</v>
      </c>
      <c r="V85" s="220">
        <f t="shared" si="58"/>
        <v>10815.495445098639</v>
      </c>
      <c r="W85" s="653">
        <f t="shared" si="58"/>
        <v>87.833781434289151</v>
      </c>
      <c r="X85" s="187">
        <f t="shared" si="58"/>
        <v>77.612136427003151</v>
      </c>
      <c r="Y85" s="187">
        <f t="shared" si="58"/>
        <v>240.35338892796048</v>
      </c>
      <c r="Z85" s="187">
        <f t="shared" si="58"/>
        <v>15.974712462714168</v>
      </c>
      <c r="AA85" s="187">
        <f t="shared" si="58"/>
        <v>0</v>
      </c>
      <c r="AB85" s="187">
        <f t="shared" si="58"/>
        <v>863.71995741211765</v>
      </c>
      <c r="AC85" s="187">
        <f t="shared" si="58"/>
        <v>111.72348449999021</v>
      </c>
      <c r="AD85" s="187">
        <f t="shared" si="58"/>
        <v>0</v>
      </c>
      <c r="AE85" s="187">
        <f t="shared" si="58"/>
        <v>56.562784274831095</v>
      </c>
      <c r="AF85" s="188">
        <f t="shared" si="58"/>
        <v>320.76064775076117</v>
      </c>
      <c r="AG85" s="189">
        <f t="shared" si="58"/>
        <v>0</v>
      </c>
      <c r="AH85" s="190">
        <f t="shared" si="58"/>
        <v>0</v>
      </c>
      <c r="AI85" s="409">
        <f t="shared" si="58"/>
        <v>0</v>
      </c>
      <c r="AJ85" s="106">
        <f>SUM(D85:T85)</f>
        <v>201629.59088657427</v>
      </c>
      <c r="AK85" s="654">
        <f>SUM(AK73:AK84)</f>
        <v>280000</v>
      </c>
      <c r="AL85" s="547">
        <f>SUM(AL73:AL84)</f>
        <v>0</v>
      </c>
      <c r="AM85" s="109">
        <f t="shared" si="51"/>
        <v>41.864037156732522</v>
      </c>
      <c r="AN85" s="413">
        <f t="shared" si="52"/>
        <v>280000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 - CERES.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81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480</v>
      </c>
      <c r="E96" s="46">
        <f t="shared" ref="E96:N107" si="59">E73</f>
        <v>878.72979482989615</v>
      </c>
      <c r="F96" s="46">
        <f t="shared" si="59"/>
        <v>2628.6058330926517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182.42922626941561</v>
      </c>
      <c r="L96" s="46">
        <f t="shared" si="59"/>
        <v>1252.9428941574558</v>
      </c>
      <c r="M96" s="46">
        <f t="shared" si="59"/>
        <v>1058.4000815176994</v>
      </c>
      <c r="N96" s="46">
        <f t="shared" si="59"/>
        <v>0</v>
      </c>
      <c r="O96" s="46">
        <f>O73*0.97</f>
        <v>1776.2203858731471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172.6535344469608</v>
      </c>
      <c r="T96" s="48">
        <f>T73*0.6</f>
        <v>874.96828977190523</v>
      </c>
      <c r="U96" s="213">
        <f>W96+X96+AF96</f>
        <v>40.517213801004459</v>
      </c>
      <c r="V96" s="48">
        <f t="shared" ref="V96:AI107" si="60">V73</f>
        <v>901.29128709155327</v>
      </c>
      <c r="W96" s="164">
        <f t="shared" si="60"/>
        <v>7.3194817861907602</v>
      </c>
      <c r="X96" s="165">
        <f t="shared" si="60"/>
        <v>6.4676780355835959</v>
      </c>
      <c r="Y96" s="165">
        <f t="shared" si="60"/>
        <v>20.029449077330039</v>
      </c>
      <c r="Z96" s="165">
        <f t="shared" si="60"/>
        <v>1.331226038559514</v>
      </c>
      <c r="AA96" s="165">
        <f t="shared" si="60"/>
        <v>0</v>
      </c>
      <c r="AB96" s="165">
        <f t="shared" si="60"/>
        <v>71.976663117676466</v>
      </c>
      <c r="AC96" s="165">
        <f t="shared" si="60"/>
        <v>9.3102903749991839</v>
      </c>
      <c r="AD96" s="165">
        <f t="shared" si="60"/>
        <v>0</v>
      </c>
      <c r="AE96" s="165">
        <f t="shared" si="60"/>
        <v>4.7135653562359234</v>
      </c>
      <c r="AF96" s="166">
        <f t="shared" si="60"/>
        <v>26.730053979230107</v>
      </c>
      <c r="AG96" s="167">
        <f t="shared" si="60"/>
        <v>0</v>
      </c>
      <c r="AH96" s="168">
        <f t="shared" si="60"/>
        <v>0</v>
      </c>
      <c r="AI96" s="389">
        <f t="shared" si="60"/>
        <v>0</v>
      </c>
      <c r="AJ96" s="50">
        <f>SUM(D96:T96)</f>
        <v>9304.9500399591325</v>
      </c>
      <c r="AK96" s="51">
        <f>AK73</f>
        <v>17550</v>
      </c>
      <c r="AL96" s="52">
        <f>AL73</f>
        <v>0</v>
      </c>
      <c r="AM96" s="447">
        <f>(AJ96*100)/(AJ73+AN73)</f>
        <v>33.703452570135518</v>
      </c>
      <c r="AN96" s="54">
        <f t="shared" ref="AN96:AN108" si="61">AK96+AL96</f>
        <v>17550</v>
      </c>
    </row>
    <row r="97" spans="3:40" x14ac:dyDescent="0.2">
      <c r="C97" s="55" t="s">
        <v>44</v>
      </c>
      <c r="D97" s="56">
        <f t="shared" ref="D97:D107" si="62">D74</f>
        <v>260</v>
      </c>
      <c r="E97" s="57">
        <f t="shared" si="59"/>
        <v>878.72979482989615</v>
      </c>
      <c r="F97" s="57">
        <f t="shared" si="59"/>
        <v>2248.6058330926517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182.42922626941561</v>
      </c>
      <c r="L97" s="57">
        <f t="shared" si="59"/>
        <v>1402.9428941574558</v>
      </c>
      <c r="M97" s="57">
        <f t="shared" si="59"/>
        <v>1058.4000815176994</v>
      </c>
      <c r="N97" s="57">
        <f t="shared" si="59"/>
        <v>0</v>
      </c>
      <c r="O97" s="57">
        <f t="shared" ref="O97:P107" si="63">O74*0.97</f>
        <v>1941.1203858731471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172.6535344469608</v>
      </c>
      <c r="T97" s="59">
        <f t="shared" si="66"/>
        <v>874.96828977190523</v>
      </c>
      <c r="U97" s="69">
        <f t="shared" ref="U97:U107" si="67">W97+X97+AF97</f>
        <v>40.517213801004459</v>
      </c>
      <c r="V97" s="59">
        <f t="shared" si="60"/>
        <v>901.29128709155327</v>
      </c>
      <c r="W97" s="169">
        <f t="shared" si="60"/>
        <v>7.3194817861907602</v>
      </c>
      <c r="X97" s="170">
        <f t="shared" si="60"/>
        <v>6.4676780355835959</v>
      </c>
      <c r="Y97" s="170">
        <f t="shared" si="60"/>
        <v>20.029449077330039</v>
      </c>
      <c r="Z97" s="170">
        <f t="shared" si="60"/>
        <v>1.331226038559514</v>
      </c>
      <c r="AA97" s="170">
        <f t="shared" si="60"/>
        <v>0</v>
      </c>
      <c r="AB97" s="170">
        <f t="shared" si="60"/>
        <v>71.976663117676466</v>
      </c>
      <c r="AC97" s="170">
        <f t="shared" si="60"/>
        <v>9.3102903749991839</v>
      </c>
      <c r="AD97" s="170">
        <f t="shared" si="60"/>
        <v>0</v>
      </c>
      <c r="AE97" s="170">
        <f t="shared" si="60"/>
        <v>4.7135653562359234</v>
      </c>
      <c r="AF97" s="171">
        <f t="shared" si="60"/>
        <v>26.730053979230107</v>
      </c>
      <c r="AG97" s="279">
        <f t="shared" si="60"/>
        <v>0</v>
      </c>
      <c r="AH97" s="245">
        <f t="shared" si="60"/>
        <v>0</v>
      </c>
      <c r="AI97" s="390">
        <f t="shared" si="60"/>
        <v>0</v>
      </c>
      <c r="AJ97" s="174">
        <f>SUM(D97:T97)</f>
        <v>9019.8500399591321</v>
      </c>
      <c r="AK97" s="65">
        <f t="shared" ref="AK97:AL107" si="68">AK74</f>
        <v>19140</v>
      </c>
      <c r="AL97" s="66">
        <f t="shared" si="68"/>
        <v>0</v>
      </c>
      <c r="AM97" s="447">
        <f t="shared" ref="AM97:AM107" si="69">(AJ97*100)/(AJ74+AN74)</f>
        <v>31.190804012816663</v>
      </c>
      <c r="AN97" s="68">
        <f t="shared" si="61"/>
        <v>19140</v>
      </c>
    </row>
    <row r="98" spans="3:40" x14ac:dyDescent="0.2">
      <c r="C98" s="44" t="s">
        <v>45</v>
      </c>
      <c r="D98" s="56">
        <f t="shared" si="62"/>
        <v>420</v>
      </c>
      <c r="E98" s="57">
        <f t="shared" si="59"/>
        <v>878.72979482989615</v>
      </c>
      <c r="F98" s="57">
        <f t="shared" si="59"/>
        <v>3398.6058330926517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182.42922626941561</v>
      </c>
      <c r="L98" s="57">
        <f t="shared" si="59"/>
        <v>2522.9428941574556</v>
      </c>
      <c r="M98" s="57">
        <f t="shared" si="59"/>
        <v>1058.4000815176994</v>
      </c>
      <c r="N98" s="57">
        <f t="shared" si="59"/>
        <v>0</v>
      </c>
      <c r="O98" s="57">
        <f t="shared" si="63"/>
        <v>5753.2203858731464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172.6535344469608</v>
      </c>
      <c r="T98" s="59">
        <f t="shared" si="66"/>
        <v>874.96828977190523</v>
      </c>
      <c r="U98" s="69">
        <f t="shared" si="67"/>
        <v>40.517213801004459</v>
      </c>
      <c r="V98" s="59">
        <f t="shared" si="60"/>
        <v>901.29128709155327</v>
      </c>
      <c r="W98" s="169">
        <f t="shared" si="60"/>
        <v>7.3194817861907602</v>
      </c>
      <c r="X98" s="170">
        <f t="shared" si="60"/>
        <v>6.4676780355835959</v>
      </c>
      <c r="Y98" s="170">
        <f t="shared" si="60"/>
        <v>20.029449077330039</v>
      </c>
      <c r="Z98" s="170">
        <f t="shared" si="60"/>
        <v>1.331226038559514</v>
      </c>
      <c r="AA98" s="170">
        <f t="shared" si="60"/>
        <v>0</v>
      </c>
      <c r="AB98" s="170">
        <f t="shared" si="60"/>
        <v>71.976663117676466</v>
      </c>
      <c r="AC98" s="170">
        <f t="shared" si="60"/>
        <v>9.3102903749991839</v>
      </c>
      <c r="AD98" s="170">
        <f t="shared" si="60"/>
        <v>0</v>
      </c>
      <c r="AE98" s="170">
        <f t="shared" si="60"/>
        <v>4.7135653562359234</v>
      </c>
      <c r="AF98" s="171">
        <f t="shared" si="60"/>
        <v>26.730053979230107</v>
      </c>
      <c r="AG98" s="279">
        <f t="shared" si="60"/>
        <v>0</v>
      </c>
      <c r="AH98" s="245">
        <f t="shared" si="60"/>
        <v>0</v>
      </c>
      <c r="AI98" s="390">
        <f t="shared" si="60"/>
        <v>0</v>
      </c>
      <c r="AJ98" s="71">
        <f t="shared" ref="AJ98:AJ107" si="70">SUM(D98:T98)</f>
        <v>15261.950039959131</v>
      </c>
      <c r="AK98" s="65">
        <f t="shared" si="68"/>
        <v>17420</v>
      </c>
      <c r="AL98" s="66">
        <f t="shared" si="68"/>
        <v>0</v>
      </c>
      <c r="AM98" s="447">
        <f t="shared" si="69"/>
        <v>45.47891396569468</v>
      </c>
      <c r="AN98" s="68">
        <f t="shared" si="61"/>
        <v>17420</v>
      </c>
    </row>
    <row r="99" spans="3:40" x14ac:dyDescent="0.2">
      <c r="C99" s="44" t="s">
        <v>46</v>
      </c>
      <c r="D99" s="56">
        <f t="shared" si="62"/>
        <v>260</v>
      </c>
      <c r="E99" s="57">
        <f t="shared" si="59"/>
        <v>878.72979482989615</v>
      </c>
      <c r="F99" s="57">
        <f t="shared" si="59"/>
        <v>2798.6058330926517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182.42922626941561</v>
      </c>
      <c r="L99" s="57">
        <f t="shared" si="59"/>
        <v>1982.9428941574558</v>
      </c>
      <c r="M99" s="57">
        <f t="shared" si="59"/>
        <v>1058.4000815176994</v>
      </c>
      <c r="N99" s="57">
        <f t="shared" si="59"/>
        <v>0</v>
      </c>
      <c r="O99" s="57">
        <f t="shared" si="63"/>
        <v>5122.7203858731464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172.6535344469608</v>
      </c>
      <c r="T99" s="59">
        <f t="shared" si="66"/>
        <v>874.96828977190523</v>
      </c>
      <c r="U99" s="69">
        <f>W99+X99+AF99</f>
        <v>40.517213801004459</v>
      </c>
      <c r="V99" s="59">
        <f t="shared" si="60"/>
        <v>901.29128709155327</v>
      </c>
      <c r="W99" s="169">
        <f t="shared" si="60"/>
        <v>7.3194817861907602</v>
      </c>
      <c r="X99" s="170">
        <f t="shared" si="60"/>
        <v>6.4676780355835959</v>
      </c>
      <c r="Y99" s="170">
        <f t="shared" si="60"/>
        <v>20.029449077330039</v>
      </c>
      <c r="Z99" s="170">
        <f t="shared" si="60"/>
        <v>1.331226038559514</v>
      </c>
      <c r="AA99" s="170">
        <f t="shared" si="60"/>
        <v>0</v>
      </c>
      <c r="AB99" s="170">
        <f t="shared" si="60"/>
        <v>71.976663117676466</v>
      </c>
      <c r="AC99" s="170">
        <f t="shared" si="60"/>
        <v>9.3102903749991839</v>
      </c>
      <c r="AD99" s="170">
        <f t="shared" si="60"/>
        <v>0</v>
      </c>
      <c r="AE99" s="170">
        <f t="shared" si="60"/>
        <v>4.7135653562359234</v>
      </c>
      <c r="AF99" s="171">
        <f t="shared" si="60"/>
        <v>26.730053979230107</v>
      </c>
      <c r="AG99" s="279">
        <f t="shared" si="60"/>
        <v>0</v>
      </c>
      <c r="AH99" s="245">
        <f t="shared" si="60"/>
        <v>0</v>
      </c>
      <c r="AI99" s="390">
        <f t="shared" si="60"/>
        <v>0</v>
      </c>
      <c r="AJ99" s="174">
        <f t="shared" si="70"/>
        <v>13331.450039959131</v>
      </c>
      <c r="AK99" s="65">
        <f t="shared" si="68"/>
        <v>25100</v>
      </c>
      <c r="AL99" s="66">
        <f t="shared" si="68"/>
        <v>0</v>
      </c>
      <c r="AM99" s="447">
        <f t="shared" si="69"/>
        <v>33.932367390951562</v>
      </c>
      <c r="AN99" s="68">
        <f t="shared" si="61"/>
        <v>25100</v>
      </c>
    </row>
    <row r="100" spans="3:40" x14ac:dyDescent="0.2">
      <c r="C100" s="72" t="s">
        <v>47</v>
      </c>
      <c r="D100" s="56">
        <f t="shared" si="62"/>
        <v>540</v>
      </c>
      <c r="E100" s="57">
        <f t="shared" si="59"/>
        <v>3508.729794829896</v>
      </c>
      <c r="F100" s="57">
        <f t="shared" si="59"/>
        <v>3928.6058330926517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182.42922626941561</v>
      </c>
      <c r="L100" s="57">
        <f t="shared" si="59"/>
        <v>2032.9428941574558</v>
      </c>
      <c r="M100" s="57">
        <f t="shared" si="59"/>
        <v>1058.4000815176994</v>
      </c>
      <c r="N100" s="57">
        <f t="shared" si="59"/>
        <v>0</v>
      </c>
      <c r="O100" s="57">
        <f t="shared" si="63"/>
        <v>5210.0203858731466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172.6535344469608</v>
      </c>
      <c r="T100" s="59">
        <f t="shared" si="66"/>
        <v>874.96828977190523</v>
      </c>
      <c r="U100" s="69">
        <f t="shared" si="67"/>
        <v>40.517213801004459</v>
      </c>
      <c r="V100" s="59">
        <f t="shared" si="60"/>
        <v>901.29128709155327</v>
      </c>
      <c r="W100" s="169">
        <f t="shared" si="60"/>
        <v>7.3194817861907602</v>
      </c>
      <c r="X100" s="170">
        <f t="shared" si="60"/>
        <v>6.4676780355835959</v>
      </c>
      <c r="Y100" s="170">
        <f t="shared" si="60"/>
        <v>20.029449077330039</v>
      </c>
      <c r="Z100" s="170">
        <f t="shared" si="60"/>
        <v>1.331226038559514</v>
      </c>
      <c r="AA100" s="170">
        <f t="shared" si="60"/>
        <v>0</v>
      </c>
      <c r="AB100" s="170">
        <f t="shared" si="60"/>
        <v>71.976663117676466</v>
      </c>
      <c r="AC100" s="170">
        <f t="shared" si="60"/>
        <v>9.3102903749991839</v>
      </c>
      <c r="AD100" s="170">
        <f t="shared" si="60"/>
        <v>0</v>
      </c>
      <c r="AE100" s="170">
        <f t="shared" si="60"/>
        <v>4.7135653562359234</v>
      </c>
      <c r="AF100" s="171">
        <f t="shared" si="60"/>
        <v>26.730053979230107</v>
      </c>
      <c r="AG100" s="279">
        <f t="shared" si="60"/>
        <v>0</v>
      </c>
      <c r="AH100" s="245">
        <f t="shared" si="60"/>
        <v>0</v>
      </c>
      <c r="AI100" s="390">
        <f t="shared" si="60"/>
        <v>0</v>
      </c>
      <c r="AJ100" s="71">
        <f t="shared" si="70"/>
        <v>17508.75003995913</v>
      </c>
      <c r="AK100" s="65">
        <f t="shared" si="68"/>
        <v>26970</v>
      </c>
      <c r="AL100" s="66">
        <f t="shared" si="68"/>
        <v>0</v>
      </c>
      <c r="AM100" s="447">
        <f t="shared" si="69"/>
        <v>38.618012438147119</v>
      </c>
      <c r="AN100" s="68">
        <f t="shared" si="61"/>
        <v>26970</v>
      </c>
    </row>
    <row r="101" spans="3:40" x14ac:dyDescent="0.2">
      <c r="C101" s="55" t="s">
        <v>48</v>
      </c>
      <c r="D101" s="56">
        <f t="shared" si="62"/>
        <v>280</v>
      </c>
      <c r="E101" s="57">
        <f t="shared" si="59"/>
        <v>4438.7297948298965</v>
      </c>
      <c r="F101" s="57">
        <f t="shared" si="59"/>
        <v>3918.6058330926517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182.42922626941561</v>
      </c>
      <c r="L101" s="57">
        <f t="shared" si="59"/>
        <v>2212.9428941574556</v>
      </c>
      <c r="M101" s="57">
        <f t="shared" si="59"/>
        <v>1058.4000815176994</v>
      </c>
      <c r="N101" s="57">
        <f t="shared" si="59"/>
        <v>0</v>
      </c>
      <c r="O101" s="57">
        <f t="shared" si="63"/>
        <v>4783.2203858731464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172.6535344469608</v>
      </c>
      <c r="T101" s="59">
        <f t="shared" si="66"/>
        <v>874.96828977190523</v>
      </c>
      <c r="U101" s="69">
        <f t="shared" si="67"/>
        <v>40.517213801004459</v>
      </c>
      <c r="V101" s="59">
        <f t="shared" si="60"/>
        <v>901.29128709155327</v>
      </c>
      <c r="W101" s="169">
        <f t="shared" si="60"/>
        <v>7.3194817861907602</v>
      </c>
      <c r="X101" s="170">
        <f t="shared" si="60"/>
        <v>6.4676780355835959</v>
      </c>
      <c r="Y101" s="170">
        <f t="shared" si="60"/>
        <v>20.029449077330039</v>
      </c>
      <c r="Z101" s="170">
        <f t="shared" si="60"/>
        <v>1.331226038559514</v>
      </c>
      <c r="AA101" s="170">
        <f t="shared" si="60"/>
        <v>0</v>
      </c>
      <c r="AB101" s="170">
        <f t="shared" si="60"/>
        <v>71.976663117676466</v>
      </c>
      <c r="AC101" s="170">
        <f t="shared" si="60"/>
        <v>9.3102903749991839</v>
      </c>
      <c r="AD101" s="170">
        <f t="shared" si="60"/>
        <v>0</v>
      </c>
      <c r="AE101" s="170">
        <f t="shared" si="60"/>
        <v>4.7135653562359234</v>
      </c>
      <c r="AF101" s="171">
        <f t="shared" si="60"/>
        <v>26.730053979230107</v>
      </c>
      <c r="AG101" s="279">
        <f t="shared" si="60"/>
        <v>0</v>
      </c>
      <c r="AH101" s="245">
        <f t="shared" si="60"/>
        <v>0</v>
      </c>
      <c r="AI101" s="390">
        <f t="shared" si="60"/>
        <v>0</v>
      </c>
      <c r="AJ101" s="174">
        <f t="shared" si="70"/>
        <v>17921.950039959131</v>
      </c>
      <c r="AK101" s="65">
        <f t="shared" si="68"/>
        <v>24770</v>
      </c>
      <c r="AL101" s="66">
        <f t="shared" si="68"/>
        <v>0</v>
      </c>
      <c r="AM101" s="447">
        <f t="shared" si="69"/>
        <v>41.163642936396926</v>
      </c>
      <c r="AN101" s="81">
        <f t="shared" si="61"/>
        <v>24770</v>
      </c>
    </row>
    <row r="102" spans="3:40" x14ac:dyDescent="0.2">
      <c r="C102" s="44" t="s">
        <v>49</v>
      </c>
      <c r="D102" s="56">
        <f t="shared" si="62"/>
        <v>820</v>
      </c>
      <c r="E102" s="57">
        <f t="shared" si="59"/>
        <v>9818.7297948298965</v>
      </c>
      <c r="F102" s="57">
        <f t="shared" si="59"/>
        <v>4828.6058330926517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182.42922626941561</v>
      </c>
      <c r="L102" s="57">
        <f t="shared" si="59"/>
        <v>2642.9428941574556</v>
      </c>
      <c r="M102" s="57">
        <f t="shared" si="59"/>
        <v>1058.4000815176994</v>
      </c>
      <c r="N102" s="57">
        <f t="shared" si="59"/>
        <v>0</v>
      </c>
      <c r="O102" s="57">
        <f t="shared" si="63"/>
        <v>6597.1203858731469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172.6535344469608</v>
      </c>
      <c r="T102" s="59">
        <f t="shared" si="66"/>
        <v>946.96828977190512</v>
      </c>
      <c r="U102" s="69">
        <f t="shared" si="67"/>
        <v>40.517213801004459</v>
      </c>
      <c r="V102" s="59">
        <f t="shared" si="60"/>
        <v>901.29128709155327</v>
      </c>
      <c r="W102" s="169">
        <f t="shared" si="60"/>
        <v>7.3194817861907602</v>
      </c>
      <c r="X102" s="170">
        <f t="shared" si="60"/>
        <v>6.4676780355835959</v>
      </c>
      <c r="Y102" s="170">
        <f t="shared" si="60"/>
        <v>20.029449077330039</v>
      </c>
      <c r="Z102" s="170">
        <f t="shared" si="60"/>
        <v>1.331226038559514</v>
      </c>
      <c r="AA102" s="170">
        <f t="shared" si="60"/>
        <v>0</v>
      </c>
      <c r="AB102" s="170">
        <f t="shared" si="60"/>
        <v>71.976663117676466</v>
      </c>
      <c r="AC102" s="170">
        <f t="shared" si="60"/>
        <v>9.3102903749991839</v>
      </c>
      <c r="AD102" s="170">
        <f t="shared" si="60"/>
        <v>0</v>
      </c>
      <c r="AE102" s="170">
        <f t="shared" si="60"/>
        <v>4.7135653562359234</v>
      </c>
      <c r="AF102" s="171">
        <f t="shared" si="60"/>
        <v>26.730053979230107</v>
      </c>
      <c r="AG102" s="279">
        <f t="shared" si="60"/>
        <v>0</v>
      </c>
      <c r="AH102" s="245">
        <f t="shared" si="60"/>
        <v>0</v>
      </c>
      <c r="AI102" s="390">
        <f t="shared" si="60"/>
        <v>0</v>
      </c>
      <c r="AJ102" s="71">
        <f t="shared" si="70"/>
        <v>27067.850039959132</v>
      </c>
      <c r="AK102" s="65">
        <f t="shared" si="68"/>
        <v>33980</v>
      </c>
      <c r="AL102" s="66">
        <f t="shared" si="68"/>
        <v>0</v>
      </c>
      <c r="AM102" s="447">
        <f t="shared" si="69"/>
        <v>43.659020282053696</v>
      </c>
      <c r="AN102" s="68">
        <f t="shared" si="61"/>
        <v>33980</v>
      </c>
    </row>
    <row r="103" spans="3:40" x14ac:dyDescent="0.2">
      <c r="C103" s="55" t="s">
        <v>50</v>
      </c>
      <c r="D103" s="56">
        <f t="shared" si="62"/>
        <v>1140</v>
      </c>
      <c r="E103" s="57">
        <f t="shared" si="59"/>
        <v>878.72979482989615</v>
      </c>
      <c r="F103" s="57">
        <f t="shared" si="59"/>
        <v>5328.6058330926517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182.42922626941561</v>
      </c>
      <c r="L103" s="57">
        <f t="shared" si="59"/>
        <v>2992.9428941574556</v>
      </c>
      <c r="M103" s="57">
        <f t="shared" si="59"/>
        <v>1058.4000815176994</v>
      </c>
      <c r="N103" s="57">
        <f t="shared" si="59"/>
        <v>0</v>
      </c>
      <c r="O103" s="57">
        <f t="shared" si="63"/>
        <v>8226.7203858731464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172.6535344469608</v>
      </c>
      <c r="T103" s="59">
        <f t="shared" si="66"/>
        <v>1006.9682897719051</v>
      </c>
      <c r="U103" s="69">
        <f t="shared" si="67"/>
        <v>40.517213801004459</v>
      </c>
      <c r="V103" s="59">
        <f t="shared" si="60"/>
        <v>901.29128709155327</v>
      </c>
      <c r="W103" s="169">
        <f t="shared" si="60"/>
        <v>7.3194817861907602</v>
      </c>
      <c r="X103" s="170">
        <f t="shared" si="60"/>
        <v>6.4676780355835959</v>
      </c>
      <c r="Y103" s="170">
        <f t="shared" si="60"/>
        <v>20.029449077330039</v>
      </c>
      <c r="Z103" s="170">
        <f t="shared" si="60"/>
        <v>1.331226038559514</v>
      </c>
      <c r="AA103" s="170">
        <f t="shared" si="60"/>
        <v>0</v>
      </c>
      <c r="AB103" s="170">
        <f t="shared" si="60"/>
        <v>71.976663117676466</v>
      </c>
      <c r="AC103" s="170">
        <f t="shared" si="60"/>
        <v>9.3102903749991839</v>
      </c>
      <c r="AD103" s="170">
        <f t="shared" si="60"/>
        <v>0</v>
      </c>
      <c r="AE103" s="170">
        <f t="shared" si="60"/>
        <v>4.7135653562359234</v>
      </c>
      <c r="AF103" s="171">
        <f t="shared" si="60"/>
        <v>26.730053979230107</v>
      </c>
      <c r="AG103" s="279">
        <f t="shared" si="60"/>
        <v>0</v>
      </c>
      <c r="AH103" s="245">
        <f t="shared" si="60"/>
        <v>0</v>
      </c>
      <c r="AI103" s="390">
        <f t="shared" si="60"/>
        <v>0</v>
      </c>
      <c r="AJ103" s="174">
        <f t="shared" si="70"/>
        <v>20987.450039959131</v>
      </c>
      <c r="AK103" s="65">
        <f t="shared" si="68"/>
        <v>43580</v>
      </c>
      <c r="AL103" s="66">
        <f t="shared" si="68"/>
        <v>0</v>
      </c>
      <c r="AM103" s="447">
        <f t="shared" si="69"/>
        <v>31.989017064762248</v>
      </c>
      <c r="AN103" s="68">
        <f t="shared" si="61"/>
        <v>43580</v>
      </c>
    </row>
    <row r="104" spans="3:40" x14ac:dyDescent="0.2">
      <c r="C104" s="44" t="s">
        <v>51</v>
      </c>
      <c r="D104" s="56">
        <f t="shared" si="62"/>
        <v>760</v>
      </c>
      <c r="E104" s="57">
        <f t="shared" si="59"/>
        <v>5028.7297948298965</v>
      </c>
      <c r="F104" s="57">
        <f t="shared" si="59"/>
        <v>4188.6058330926517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182.42922626941561</v>
      </c>
      <c r="L104" s="57">
        <f t="shared" si="59"/>
        <v>1482.9428941574558</v>
      </c>
      <c r="M104" s="57">
        <f t="shared" si="59"/>
        <v>1058.4000815176994</v>
      </c>
      <c r="N104" s="57">
        <f t="shared" si="59"/>
        <v>0</v>
      </c>
      <c r="O104" s="57">
        <f t="shared" si="63"/>
        <v>4123.6203858731469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172.6535344469608</v>
      </c>
      <c r="T104" s="59">
        <f t="shared" si="66"/>
        <v>874.96828977190523</v>
      </c>
      <c r="U104" s="69">
        <f t="shared" si="67"/>
        <v>40.517213801004459</v>
      </c>
      <c r="V104" s="59">
        <f t="shared" si="60"/>
        <v>901.29128709155327</v>
      </c>
      <c r="W104" s="169">
        <f t="shared" si="60"/>
        <v>7.3194817861907602</v>
      </c>
      <c r="X104" s="170">
        <f t="shared" si="60"/>
        <v>6.4676780355835959</v>
      </c>
      <c r="Y104" s="170">
        <f t="shared" si="60"/>
        <v>20.029449077330039</v>
      </c>
      <c r="Z104" s="170">
        <f t="shared" si="60"/>
        <v>1.331226038559514</v>
      </c>
      <c r="AA104" s="170">
        <f t="shared" si="60"/>
        <v>0</v>
      </c>
      <c r="AB104" s="170">
        <f t="shared" si="60"/>
        <v>71.976663117676466</v>
      </c>
      <c r="AC104" s="170">
        <f t="shared" si="60"/>
        <v>9.3102903749991839</v>
      </c>
      <c r="AD104" s="170">
        <f t="shared" si="60"/>
        <v>0</v>
      </c>
      <c r="AE104" s="170">
        <f t="shared" si="60"/>
        <v>4.7135653562359234</v>
      </c>
      <c r="AF104" s="171">
        <f t="shared" si="60"/>
        <v>26.730053979230107</v>
      </c>
      <c r="AG104" s="279">
        <f t="shared" si="60"/>
        <v>0</v>
      </c>
      <c r="AH104" s="245">
        <f t="shared" si="60"/>
        <v>0</v>
      </c>
      <c r="AI104" s="390">
        <f t="shared" si="60"/>
        <v>0</v>
      </c>
      <c r="AJ104" s="71">
        <f t="shared" si="70"/>
        <v>17872.350039959132</v>
      </c>
      <c r="AK104" s="65">
        <f t="shared" si="68"/>
        <v>24650</v>
      </c>
      <c r="AL104" s="66">
        <f t="shared" si="68"/>
        <v>0</v>
      </c>
      <c r="AM104" s="447">
        <f t="shared" si="69"/>
        <v>41.229645344981371</v>
      </c>
      <c r="AN104" s="68">
        <f t="shared" si="61"/>
        <v>24650</v>
      </c>
    </row>
    <row r="105" spans="3:40" x14ac:dyDescent="0.2">
      <c r="C105" s="44" t="s">
        <v>52</v>
      </c>
      <c r="D105" s="56">
        <f t="shared" si="62"/>
        <v>260</v>
      </c>
      <c r="E105" s="57">
        <f t="shared" si="59"/>
        <v>4898.7297948298965</v>
      </c>
      <c r="F105" s="57">
        <f t="shared" si="59"/>
        <v>2828.6058330926517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182.42922626941561</v>
      </c>
      <c r="L105" s="57">
        <f t="shared" si="59"/>
        <v>1452.9428941574558</v>
      </c>
      <c r="M105" s="57">
        <f t="shared" si="59"/>
        <v>1058.4000815176994</v>
      </c>
      <c r="N105" s="57">
        <f t="shared" si="59"/>
        <v>0</v>
      </c>
      <c r="O105" s="57">
        <f t="shared" si="63"/>
        <v>4424.3203858731467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172.6535344469608</v>
      </c>
      <c r="T105" s="59">
        <f t="shared" si="66"/>
        <v>874.96828977190523</v>
      </c>
      <c r="U105" s="69">
        <f t="shared" si="67"/>
        <v>40.517213801004459</v>
      </c>
      <c r="V105" s="59">
        <f t="shared" si="60"/>
        <v>901.29128709155327</v>
      </c>
      <c r="W105" s="169">
        <f t="shared" si="60"/>
        <v>7.3194817861907602</v>
      </c>
      <c r="X105" s="170">
        <f t="shared" si="60"/>
        <v>6.4676780355835959</v>
      </c>
      <c r="Y105" s="170">
        <f t="shared" si="60"/>
        <v>20.029449077330039</v>
      </c>
      <c r="Z105" s="170">
        <f t="shared" si="60"/>
        <v>1.331226038559514</v>
      </c>
      <c r="AA105" s="170">
        <f t="shared" si="60"/>
        <v>0</v>
      </c>
      <c r="AB105" s="170">
        <f t="shared" si="60"/>
        <v>71.976663117676466</v>
      </c>
      <c r="AC105" s="170">
        <f t="shared" si="60"/>
        <v>9.3102903749991839</v>
      </c>
      <c r="AD105" s="170">
        <f t="shared" si="60"/>
        <v>0</v>
      </c>
      <c r="AE105" s="170">
        <f t="shared" si="60"/>
        <v>4.7135653562359234</v>
      </c>
      <c r="AF105" s="171">
        <f t="shared" si="60"/>
        <v>26.730053979230107</v>
      </c>
      <c r="AG105" s="279">
        <f t="shared" si="60"/>
        <v>0</v>
      </c>
      <c r="AH105" s="245">
        <f t="shared" si="60"/>
        <v>0</v>
      </c>
      <c r="AI105" s="390">
        <f t="shared" si="60"/>
        <v>0</v>
      </c>
      <c r="AJ105" s="174">
        <f t="shared" si="70"/>
        <v>16153.050039959131</v>
      </c>
      <c r="AK105" s="65">
        <f t="shared" si="68"/>
        <v>16540</v>
      </c>
      <c r="AL105" s="66">
        <f t="shared" si="68"/>
        <v>0</v>
      </c>
      <c r="AM105" s="447">
        <f t="shared" si="69"/>
        <v>48.17736182819629</v>
      </c>
      <c r="AN105" s="68">
        <f t="shared" si="61"/>
        <v>16540</v>
      </c>
    </row>
    <row r="106" spans="3:40" x14ac:dyDescent="0.2">
      <c r="C106" s="55" t="s">
        <v>53</v>
      </c>
      <c r="D106" s="56">
        <f t="shared" si="62"/>
        <v>380</v>
      </c>
      <c r="E106" s="57">
        <f t="shared" si="59"/>
        <v>878.72979482989615</v>
      </c>
      <c r="F106" s="57">
        <f t="shared" si="59"/>
        <v>3468.6058330926517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182.42922626941561</v>
      </c>
      <c r="L106" s="57">
        <f t="shared" si="59"/>
        <v>1712.9428941574558</v>
      </c>
      <c r="M106" s="57">
        <f t="shared" si="59"/>
        <v>1058.4000815176994</v>
      </c>
      <c r="N106" s="57">
        <f t="shared" si="59"/>
        <v>0</v>
      </c>
      <c r="O106" s="57">
        <f t="shared" si="63"/>
        <v>3735.6203858731469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172.6535344469608</v>
      </c>
      <c r="T106" s="59">
        <f t="shared" si="66"/>
        <v>874.96828977190523</v>
      </c>
      <c r="U106" s="69">
        <f t="shared" si="67"/>
        <v>40.517213801004459</v>
      </c>
      <c r="V106" s="59">
        <f t="shared" si="60"/>
        <v>901.29128709155327</v>
      </c>
      <c r="W106" s="169">
        <f t="shared" si="60"/>
        <v>7.3194817861907602</v>
      </c>
      <c r="X106" s="170">
        <f t="shared" si="60"/>
        <v>6.4676780355835959</v>
      </c>
      <c r="Y106" s="170">
        <f t="shared" si="60"/>
        <v>20.029449077330039</v>
      </c>
      <c r="Z106" s="170">
        <f t="shared" si="60"/>
        <v>1.331226038559514</v>
      </c>
      <c r="AA106" s="170">
        <f t="shared" si="60"/>
        <v>0</v>
      </c>
      <c r="AB106" s="170">
        <f t="shared" si="60"/>
        <v>71.976663117676466</v>
      </c>
      <c r="AC106" s="170">
        <f t="shared" si="60"/>
        <v>9.3102903749991839</v>
      </c>
      <c r="AD106" s="170">
        <f t="shared" si="60"/>
        <v>0</v>
      </c>
      <c r="AE106" s="170">
        <f t="shared" si="60"/>
        <v>4.7135653562359234</v>
      </c>
      <c r="AF106" s="171">
        <f t="shared" si="60"/>
        <v>26.730053979230107</v>
      </c>
      <c r="AG106" s="279">
        <f t="shared" si="60"/>
        <v>0</v>
      </c>
      <c r="AH106" s="245">
        <f t="shared" si="60"/>
        <v>0</v>
      </c>
      <c r="AI106" s="390">
        <f t="shared" si="60"/>
        <v>0</v>
      </c>
      <c r="AJ106" s="174">
        <f t="shared" si="70"/>
        <v>12464.350039959132</v>
      </c>
      <c r="AK106" s="65">
        <f t="shared" si="68"/>
        <v>14560</v>
      </c>
      <c r="AL106" s="66">
        <f t="shared" si="68"/>
        <v>0</v>
      </c>
      <c r="AM106" s="447">
        <f t="shared" si="69"/>
        <v>44.774107542475839</v>
      </c>
      <c r="AN106" s="68">
        <f t="shared" si="61"/>
        <v>14560</v>
      </c>
    </row>
    <row r="107" spans="3:40" ht="13.5" thickBot="1" x14ac:dyDescent="0.25">
      <c r="C107" s="44" t="s">
        <v>54</v>
      </c>
      <c r="D107" s="175">
        <f t="shared" si="62"/>
        <v>400</v>
      </c>
      <c r="E107" s="176">
        <f t="shared" si="59"/>
        <v>878.72979482989615</v>
      </c>
      <c r="F107" s="176">
        <f t="shared" si="59"/>
        <v>2718.6058330926517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182.42922626941561</v>
      </c>
      <c r="L107" s="176">
        <f t="shared" si="59"/>
        <v>2182.9428941574556</v>
      </c>
      <c r="M107" s="176">
        <f t="shared" si="59"/>
        <v>1058.4000815176994</v>
      </c>
      <c r="N107" s="176">
        <f t="shared" si="59"/>
        <v>0</v>
      </c>
      <c r="O107" s="176">
        <f t="shared" si="63"/>
        <v>3658.020385873147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172.6535344469608</v>
      </c>
      <c r="T107" s="214">
        <f t="shared" si="66"/>
        <v>2302.9682897719049</v>
      </c>
      <c r="U107" s="88">
        <f t="shared" si="67"/>
        <v>40.517213801004459</v>
      </c>
      <c r="V107" s="214">
        <f t="shared" si="60"/>
        <v>901.29128709155327</v>
      </c>
      <c r="W107" s="215">
        <f t="shared" si="60"/>
        <v>7.3194817861907602</v>
      </c>
      <c r="X107" s="216">
        <f t="shared" si="60"/>
        <v>6.4676780355835959</v>
      </c>
      <c r="Y107" s="216">
        <f t="shared" si="60"/>
        <v>20.029449077330039</v>
      </c>
      <c r="Z107" s="216">
        <f t="shared" si="60"/>
        <v>1.331226038559514</v>
      </c>
      <c r="AA107" s="216">
        <f t="shared" si="60"/>
        <v>0</v>
      </c>
      <c r="AB107" s="216">
        <f t="shared" si="60"/>
        <v>71.976663117676466</v>
      </c>
      <c r="AC107" s="216">
        <f t="shared" si="60"/>
        <v>9.3102903749991839</v>
      </c>
      <c r="AD107" s="216">
        <f t="shared" si="60"/>
        <v>0</v>
      </c>
      <c r="AE107" s="216">
        <f t="shared" si="60"/>
        <v>4.7135653562359234</v>
      </c>
      <c r="AF107" s="217">
        <f t="shared" si="60"/>
        <v>26.730053979230107</v>
      </c>
      <c r="AG107" s="218">
        <f t="shared" si="60"/>
        <v>0</v>
      </c>
      <c r="AH107" s="219">
        <f t="shared" si="60"/>
        <v>0</v>
      </c>
      <c r="AI107" s="392">
        <f t="shared" si="60"/>
        <v>0</v>
      </c>
      <c r="AJ107" s="71">
        <f t="shared" si="70"/>
        <v>13554.750039959132</v>
      </c>
      <c r="AK107" s="91">
        <f t="shared" si="68"/>
        <v>15740</v>
      </c>
      <c r="AL107" s="92">
        <f t="shared" si="68"/>
        <v>0</v>
      </c>
      <c r="AM107" s="447">
        <f t="shared" si="69"/>
        <v>43.642924343593357</v>
      </c>
      <c r="AN107" s="94">
        <f t="shared" si="61"/>
        <v>15740</v>
      </c>
    </row>
    <row r="108" spans="3:40" ht="13.5" thickBot="1" x14ac:dyDescent="0.25">
      <c r="C108" s="95" t="s">
        <v>55</v>
      </c>
      <c r="D108" s="181">
        <f t="shared" ref="D108:AI108" si="71">SUM(D96:D107)</f>
        <v>6000</v>
      </c>
      <c r="E108" s="182">
        <f t="shared" si="71"/>
        <v>33844.757537958751</v>
      </c>
      <c r="F108" s="182">
        <f t="shared" si="71"/>
        <v>42283.269997111827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2189.1507152329877</v>
      </c>
      <c r="L108" s="183">
        <f t="shared" si="71"/>
        <v>23875.314729889466</v>
      </c>
      <c r="M108" s="183">
        <f t="shared" si="71"/>
        <v>12700.80097821239</v>
      </c>
      <c r="N108" s="183">
        <f t="shared" si="71"/>
        <v>0</v>
      </c>
      <c r="O108" s="183">
        <f>SUM(O96:O107)</f>
        <v>55351.944630477759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2071.8424133635294</v>
      </c>
      <c r="T108" s="220">
        <f t="shared" si="71"/>
        <v>12131.619477262861</v>
      </c>
      <c r="U108" s="221">
        <f t="shared" si="71"/>
        <v>486.20656561205351</v>
      </c>
      <c r="V108" s="99">
        <f t="shared" si="71"/>
        <v>10815.495445098639</v>
      </c>
      <c r="W108" s="222">
        <f t="shared" si="71"/>
        <v>87.833781434289151</v>
      </c>
      <c r="X108" s="223">
        <f t="shared" si="71"/>
        <v>77.612136427003151</v>
      </c>
      <c r="Y108" s="223">
        <f t="shared" si="71"/>
        <v>240.35338892796048</v>
      </c>
      <c r="Z108" s="223">
        <f t="shared" si="71"/>
        <v>15.974712462714168</v>
      </c>
      <c r="AA108" s="223">
        <f t="shared" si="71"/>
        <v>0</v>
      </c>
      <c r="AB108" s="223">
        <f t="shared" si="71"/>
        <v>863.71995741211765</v>
      </c>
      <c r="AC108" s="223">
        <f t="shared" si="71"/>
        <v>111.72348449999021</v>
      </c>
      <c r="AD108" s="223">
        <f t="shared" si="71"/>
        <v>0</v>
      </c>
      <c r="AE108" s="223">
        <f t="shared" si="71"/>
        <v>56.562784274831095</v>
      </c>
      <c r="AF108" s="223">
        <f t="shared" si="71"/>
        <v>320.76064775076117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190448.70047950957</v>
      </c>
      <c r="AK108" s="107">
        <f>SUM(AK96:AK107)</f>
        <v>280000</v>
      </c>
      <c r="AL108" s="108">
        <f>SUM(AL96:AL107)</f>
        <v>0</v>
      </c>
      <c r="AM108" s="447">
        <f>(AJ108*100)/(AJ85+AN85)</f>
        <v>39.542566337947669</v>
      </c>
      <c r="AN108" s="110">
        <f t="shared" si="61"/>
        <v>280000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Word.Document.8" shapeId="52225" r:id="rId3">
          <objectPr defaultSize="0" r:id="rId4">
            <anchor moveWithCells="1" sizeWithCells="1">
              <from>
                <xdr:col>2</xdr:col>
                <xdr:colOff>752475</xdr:colOff>
                <xdr:row>0</xdr:row>
                <xdr:rowOff>190500</xdr:rowOff>
              </from>
              <to>
                <xdr:col>3</xdr:col>
                <xdr:colOff>800100</xdr:colOff>
                <xdr:row>3</xdr:row>
                <xdr:rowOff>152400</xdr:rowOff>
              </to>
            </anchor>
          </objectPr>
        </oleObject>
      </mc:Choice>
      <mc:Fallback>
        <oleObject progId="Word.Document.8" shapeId="52225" r:id="rId3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P1" zoomScale="64" zoomScaleNormal="64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5703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280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82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32" t="s">
        <v>185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260</v>
      </c>
      <c r="E8" s="57"/>
      <c r="F8" s="57">
        <v>1110</v>
      </c>
      <c r="G8" s="57"/>
      <c r="H8" s="241"/>
      <c r="I8" s="241"/>
      <c r="J8" s="241"/>
      <c r="K8" s="57"/>
      <c r="L8" s="57">
        <v>320</v>
      </c>
      <c r="M8" s="57"/>
      <c r="N8" s="57">
        <v>50</v>
      </c>
      <c r="O8" s="57">
        <v>540</v>
      </c>
      <c r="P8" s="241"/>
      <c r="Q8" s="241"/>
      <c r="R8" s="57">
        <f>SUM(AG8:AH8)</f>
        <v>0</v>
      </c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2280</v>
      </c>
      <c r="AK8" s="254">
        <v>8210</v>
      </c>
      <c r="AL8" s="52">
        <v>0</v>
      </c>
      <c r="AM8" s="53">
        <f t="shared" ref="AM8:AM20" si="2">(AJ8*100)/(AJ8+AN8)</f>
        <v>21.734985700667302</v>
      </c>
      <c r="AN8" s="54">
        <f t="shared" ref="AN8:AN20" si="3">AK8+AL8</f>
        <v>8210</v>
      </c>
    </row>
    <row r="9" spans="3:40" ht="26.25" customHeight="1" x14ac:dyDescent="0.2">
      <c r="C9" s="344" t="s">
        <v>44</v>
      </c>
      <c r="D9" s="57">
        <v>200</v>
      </c>
      <c r="E9" s="57"/>
      <c r="F9" s="57">
        <v>730</v>
      </c>
      <c r="G9" s="57"/>
      <c r="H9" s="241"/>
      <c r="I9" s="241"/>
      <c r="J9" s="241"/>
      <c r="K9" s="57"/>
      <c r="L9" s="57">
        <v>660</v>
      </c>
      <c r="M9" s="57"/>
      <c r="N9" s="57">
        <v>50</v>
      </c>
      <c r="O9" s="57">
        <v>750</v>
      </c>
      <c r="P9" s="241"/>
      <c r="Q9" s="241"/>
      <c r="R9" s="57">
        <f t="shared" ref="R9:R19" si="4">SUM(AG9:AH9)</f>
        <v>0</v>
      </c>
      <c r="S9" s="57"/>
      <c r="T9" s="57"/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2390</v>
      </c>
      <c r="AK9" s="255">
        <v>6970</v>
      </c>
      <c r="AL9" s="66">
        <v>0</v>
      </c>
      <c r="AM9" s="67">
        <f t="shared" si="2"/>
        <v>25.534188034188034</v>
      </c>
      <c r="AN9" s="68">
        <f t="shared" si="3"/>
        <v>6970</v>
      </c>
    </row>
    <row r="10" spans="3:40" ht="26.25" customHeight="1" x14ac:dyDescent="0.2">
      <c r="C10" s="345" t="s">
        <v>45</v>
      </c>
      <c r="D10" s="57">
        <v>300</v>
      </c>
      <c r="E10" s="57"/>
      <c r="F10" s="57">
        <v>1240</v>
      </c>
      <c r="G10" s="57"/>
      <c r="H10" s="241"/>
      <c r="I10" s="241"/>
      <c r="J10" s="241"/>
      <c r="K10" s="57"/>
      <c r="L10" s="57">
        <v>650</v>
      </c>
      <c r="M10" s="57"/>
      <c r="N10" s="57">
        <v>100</v>
      </c>
      <c r="O10" s="57">
        <v>1680</v>
      </c>
      <c r="P10" s="241"/>
      <c r="Q10" s="241"/>
      <c r="R10" s="57">
        <f t="shared" si="4"/>
        <v>0</v>
      </c>
      <c r="S10" s="57"/>
      <c r="T10" s="57"/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3970</v>
      </c>
      <c r="AK10" s="255">
        <v>7950</v>
      </c>
      <c r="AL10" s="66">
        <v>0</v>
      </c>
      <c r="AM10" s="67">
        <f t="shared" si="2"/>
        <v>33.305369127516776</v>
      </c>
      <c r="AN10" s="68">
        <f t="shared" si="3"/>
        <v>7950</v>
      </c>
    </row>
    <row r="11" spans="3:40" ht="26.25" customHeight="1" x14ac:dyDescent="0.2">
      <c r="C11" s="345" t="s">
        <v>46</v>
      </c>
      <c r="D11" s="57">
        <v>240</v>
      </c>
      <c r="E11" s="57"/>
      <c r="F11" s="57">
        <v>1650</v>
      </c>
      <c r="G11" s="57"/>
      <c r="H11" s="241"/>
      <c r="I11" s="241"/>
      <c r="J11" s="241"/>
      <c r="K11" s="57"/>
      <c r="L11" s="57">
        <v>1000</v>
      </c>
      <c r="M11" s="57"/>
      <c r="N11" s="57">
        <v>0</v>
      </c>
      <c r="O11" s="57">
        <v>2510</v>
      </c>
      <c r="P11" s="241"/>
      <c r="Q11" s="241"/>
      <c r="R11" s="57">
        <f t="shared" si="4"/>
        <v>0</v>
      </c>
      <c r="S11" s="57"/>
      <c r="T11" s="57"/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5400</v>
      </c>
      <c r="AK11" s="256">
        <v>12530</v>
      </c>
      <c r="AL11" s="66">
        <v>0</v>
      </c>
      <c r="AM11" s="67">
        <f t="shared" si="2"/>
        <v>30.117122141662019</v>
      </c>
      <c r="AN11" s="68">
        <f t="shared" si="3"/>
        <v>12530</v>
      </c>
    </row>
    <row r="12" spans="3:40" ht="26.25" customHeight="1" x14ac:dyDescent="0.2">
      <c r="C12" s="346" t="s">
        <v>47</v>
      </c>
      <c r="D12" s="57">
        <v>400</v>
      </c>
      <c r="E12" s="57"/>
      <c r="F12" s="57">
        <v>2200</v>
      </c>
      <c r="G12" s="57"/>
      <c r="H12" s="241"/>
      <c r="I12" s="241"/>
      <c r="J12" s="241"/>
      <c r="K12" s="57"/>
      <c r="L12" s="57">
        <v>1630</v>
      </c>
      <c r="M12" s="57"/>
      <c r="N12" s="57">
        <v>100</v>
      </c>
      <c r="O12" s="57">
        <v>1950</v>
      </c>
      <c r="P12" s="241"/>
      <c r="Q12" s="241"/>
      <c r="R12" s="57">
        <f t="shared" si="4"/>
        <v>0</v>
      </c>
      <c r="S12" s="57"/>
      <c r="T12" s="57"/>
      <c r="U12" s="69">
        <f t="shared" si="5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6280</v>
      </c>
      <c r="AK12" s="256">
        <v>12590</v>
      </c>
      <c r="AL12" s="66">
        <v>0</v>
      </c>
      <c r="AM12" s="67">
        <f t="shared" si="2"/>
        <v>33.280339162692101</v>
      </c>
      <c r="AN12" s="68">
        <f t="shared" si="3"/>
        <v>12590</v>
      </c>
    </row>
    <row r="13" spans="3:40" ht="26.25" customHeight="1" x14ac:dyDescent="0.2">
      <c r="C13" s="344" t="s">
        <v>48</v>
      </c>
      <c r="D13" s="57">
        <v>280</v>
      </c>
      <c r="E13" s="57">
        <v>4390</v>
      </c>
      <c r="F13" s="57">
        <v>1810</v>
      </c>
      <c r="G13" s="57"/>
      <c r="H13" s="241"/>
      <c r="I13" s="241"/>
      <c r="J13" s="241"/>
      <c r="K13" s="57"/>
      <c r="L13" s="57">
        <v>1330</v>
      </c>
      <c r="M13" s="57"/>
      <c r="N13" s="57">
        <v>0</v>
      </c>
      <c r="O13" s="57">
        <v>2700</v>
      </c>
      <c r="P13" s="241"/>
      <c r="Q13" s="241"/>
      <c r="R13" s="57">
        <f t="shared" si="4"/>
        <v>0</v>
      </c>
      <c r="S13" s="57"/>
      <c r="T13" s="57"/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10510</v>
      </c>
      <c r="AK13" s="257">
        <v>15790</v>
      </c>
      <c r="AL13" s="79">
        <v>0</v>
      </c>
      <c r="AM13" s="80">
        <f t="shared" si="2"/>
        <v>39.961977186311785</v>
      </c>
      <c r="AN13" s="81">
        <f t="shared" si="3"/>
        <v>15790</v>
      </c>
    </row>
    <row r="14" spans="3:40" ht="26.25" customHeight="1" x14ac:dyDescent="0.2">
      <c r="C14" s="345" t="s">
        <v>49</v>
      </c>
      <c r="D14" s="57">
        <v>740</v>
      </c>
      <c r="E14" s="57">
        <v>2590</v>
      </c>
      <c r="F14" s="57">
        <v>2650</v>
      </c>
      <c r="G14" s="57"/>
      <c r="H14" s="241"/>
      <c r="I14" s="241"/>
      <c r="J14" s="241"/>
      <c r="K14" s="57"/>
      <c r="L14" s="57">
        <v>1530</v>
      </c>
      <c r="M14" s="57"/>
      <c r="N14" s="57">
        <v>50</v>
      </c>
      <c r="O14" s="57">
        <v>3510</v>
      </c>
      <c r="P14" s="241"/>
      <c r="Q14" s="241"/>
      <c r="R14" s="57">
        <f t="shared" si="4"/>
        <v>0</v>
      </c>
      <c r="S14" s="57"/>
      <c r="T14" s="57">
        <v>160</v>
      </c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11230</v>
      </c>
      <c r="AK14" s="65">
        <v>16820</v>
      </c>
      <c r="AL14" s="66">
        <v>0</v>
      </c>
      <c r="AM14" s="67">
        <f t="shared" si="2"/>
        <v>40.035650623885921</v>
      </c>
      <c r="AN14" s="68">
        <f t="shared" si="3"/>
        <v>16820</v>
      </c>
    </row>
    <row r="15" spans="3:40" ht="26.25" customHeight="1" x14ac:dyDescent="0.2">
      <c r="C15" s="344" t="s">
        <v>50</v>
      </c>
      <c r="D15" s="57">
        <v>840</v>
      </c>
      <c r="E15" s="57">
        <v>3020</v>
      </c>
      <c r="F15" s="57">
        <v>4620</v>
      </c>
      <c r="G15" s="57"/>
      <c r="H15" s="241"/>
      <c r="I15" s="241"/>
      <c r="J15" s="241"/>
      <c r="K15" s="57"/>
      <c r="L15" s="57">
        <v>2880</v>
      </c>
      <c r="M15" s="57"/>
      <c r="N15" s="57">
        <v>70</v>
      </c>
      <c r="O15" s="57">
        <v>5730</v>
      </c>
      <c r="P15" s="241"/>
      <c r="Q15" s="241"/>
      <c r="R15" s="57">
        <f t="shared" si="4"/>
        <v>0</v>
      </c>
      <c r="S15" s="57"/>
      <c r="T15" s="57">
        <v>780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17940</v>
      </c>
      <c r="AK15" s="65">
        <v>25790</v>
      </c>
      <c r="AL15" s="66">
        <v>0</v>
      </c>
      <c r="AM15" s="67">
        <f t="shared" si="2"/>
        <v>41.024468328378688</v>
      </c>
      <c r="AN15" s="68">
        <f t="shared" si="3"/>
        <v>25790</v>
      </c>
    </row>
    <row r="16" spans="3:40" ht="26.25" customHeight="1" x14ac:dyDescent="0.2">
      <c r="C16" s="345" t="s">
        <v>51</v>
      </c>
      <c r="D16" s="57">
        <v>720</v>
      </c>
      <c r="E16" s="57"/>
      <c r="F16" s="57">
        <v>1320</v>
      </c>
      <c r="G16" s="57"/>
      <c r="H16" s="241"/>
      <c r="I16" s="241"/>
      <c r="J16" s="241"/>
      <c r="K16" s="57"/>
      <c r="L16" s="57">
        <v>520</v>
      </c>
      <c r="M16" s="57"/>
      <c r="N16" s="57">
        <v>240</v>
      </c>
      <c r="O16" s="57">
        <v>2040</v>
      </c>
      <c r="P16" s="241"/>
      <c r="Q16" s="241"/>
      <c r="R16" s="57">
        <f t="shared" si="4"/>
        <v>0</v>
      </c>
      <c r="S16" s="57"/>
      <c r="T16" s="57">
        <v>300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5140</v>
      </c>
      <c r="AK16" s="65">
        <v>14290</v>
      </c>
      <c r="AL16" s="66">
        <v>0</v>
      </c>
      <c r="AM16" s="67">
        <f t="shared" si="2"/>
        <v>26.453937210499227</v>
      </c>
      <c r="AN16" s="68">
        <f t="shared" si="3"/>
        <v>14290</v>
      </c>
    </row>
    <row r="17" spans="3:40" ht="26.25" customHeight="1" x14ac:dyDescent="0.2">
      <c r="C17" s="345" t="s">
        <v>52</v>
      </c>
      <c r="D17" s="57">
        <v>380</v>
      </c>
      <c r="E17" s="57"/>
      <c r="F17" s="57">
        <v>1910</v>
      </c>
      <c r="G17" s="57"/>
      <c r="H17" s="241"/>
      <c r="I17" s="241"/>
      <c r="J17" s="241"/>
      <c r="K17" s="57"/>
      <c r="L17" s="57">
        <v>830</v>
      </c>
      <c r="M17" s="57"/>
      <c r="N17" s="57">
        <v>90</v>
      </c>
      <c r="O17" s="57">
        <v>1470</v>
      </c>
      <c r="P17" s="241"/>
      <c r="Q17" s="241"/>
      <c r="R17" s="57">
        <f t="shared" si="4"/>
        <v>0</v>
      </c>
      <c r="S17" s="57"/>
      <c r="T17" s="57"/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4680</v>
      </c>
      <c r="AK17" s="65">
        <v>7920</v>
      </c>
      <c r="AL17" s="66">
        <v>0</v>
      </c>
      <c r="AM17" s="67">
        <f t="shared" si="2"/>
        <v>37.142857142857146</v>
      </c>
      <c r="AN17" s="68">
        <f t="shared" si="3"/>
        <v>7920</v>
      </c>
    </row>
    <row r="18" spans="3:40" ht="26.25" customHeight="1" x14ac:dyDescent="0.2">
      <c r="C18" s="344" t="s">
        <v>53</v>
      </c>
      <c r="D18" s="57">
        <v>240</v>
      </c>
      <c r="E18" s="57">
        <v>3140</v>
      </c>
      <c r="F18" s="57">
        <v>1130</v>
      </c>
      <c r="G18" s="57"/>
      <c r="H18" s="241"/>
      <c r="I18" s="241"/>
      <c r="J18" s="241"/>
      <c r="K18" s="57"/>
      <c r="L18" s="57">
        <v>500</v>
      </c>
      <c r="M18" s="57"/>
      <c r="N18" s="57">
        <v>180</v>
      </c>
      <c r="O18" s="57">
        <v>1220</v>
      </c>
      <c r="P18" s="241"/>
      <c r="Q18" s="241"/>
      <c r="R18" s="57">
        <f t="shared" si="4"/>
        <v>0</v>
      </c>
      <c r="S18" s="57"/>
      <c r="T18" s="57"/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6410</v>
      </c>
      <c r="AK18" s="65">
        <v>10250</v>
      </c>
      <c r="AL18" s="66">
        <v>0</v>
      </c>
      <c r="AM18" s="67">
        <f t="shared" si="2"/>
        <v>38.475390156062424</v>
      </c>
      <c r="AN18" s="68">
        <f t="shared" si="3"/>
        <v>10250</v>
      </c>
    </row>
    <row r="19" spans="3:40" ht="26.25" customHeight="1" thickBot="1" x14ac:dyDescent="0.25">
      <c r="C19" s="347" t="s">
        <v>54</v>
      </c>
      <c r="D19" s="57">
        <v>260</v>
      </c>
      <c r="E19" s="57"/>
      <c r="F19" s="57">
        <v>930</v>
      </c>
      <c r="G19" s="57"/>
      <c r="H19" s="569"/>
      <c r="I19" s="569"/>
      <c r="J19" s="569"/>
      <c r="K19" s="57"/>
      <c r="L19" s="57">
        <v>1160</v>
      </c>
      <c r="M19" s="57"/>
      <c r="N19" s="57">
        <v>50</v>
      </c>
      <c r="O19" s="57">
        <v>2560</v>
      </c>
      <c r="P19" s="241"/>
      <c r="Q19" s="241"/>
      <c r="R19" s="57">
        <f t="shared" si="4"/>
        <v>0</v>
      </c>
      <c r="S19" s="57"/>
      <c r="T19" s="57"/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4960</v>
      </c>
      <c r="AK19" s="91">
        <v>7800</v>
      </c>
      <c r="AL19" s="92">
        <v>0</v>
      </c>
      <c r="AM19" s="93">
        <f t="shared" si="2"/>
        <v>38.871473354231973</v>
      </c>
      <c r="AN19" s="94">
        <f t="shared" si="3"/>
        <v>7800</v>
      </c>
    </row>
    <row r="20" spans="3:40" ht="26.25" customHeight="1" thickBot="1" x14ac:dyDescent="0.25">
      <c r="C20" s="95" t="s">
        <v>55</v>
      </c>
      <c r="D20" s="96">
        <f t="shared" ref="D20:AL20" si="6">SUM(D8:D19)</f>
        <v>4860</v>
      </c>
      <c r="E20" s="97">
        <f t="shared" si="6"/>
        <v>13140</v>
      </c>
      <c r="F20" s="97">
        <f t="shared" si="6"/>
        <v>21300</v>
      </c>
      <c r="G20" s="97">
        <f t="shared" si="6"/>
        <v>0</v>
      </c>
      <c r="H20" s="98">
        <f t="shared" si="6"/>
        <v>0</v>
      </c>
      <c r="I20" s="98">
        <f t="shared" si="6"/>
        <v>0</v>
      </c>
      <c r="J20" s="98">
        <f t="shared" si="6"/>
        <v>0</v>
      </c>
      <c r="K20" s="97">
        <f t="shared" si="6"/>
        <v>0</v>
      </c>
      <c r="L20" s="97">
        <f t="shared" si="6"/>
        <v>13010</v>
      </c>
      <c r="M20" s="97">
        <f t="shared" si="6"/>
        <v>0</v>
      </c>
      <c r="N20" s="97">
        <f t="shared" si="6"/>
        <v>980</v>
      </c>
      <c r="O20" s="97">
        <f t="shared" si="6"/>
        <v>26660</v>
      </c>
      <c r="P20" s="98">
        <f t="shared" si="6"/>
        <v>0</v>
      </c>
      <c r="Q20" s="98">
        <f t="shared" si="6"/>
        <v>0</v>
      </c>
      <c r="R20" s="97">
        <f t="shared" si="6"/>
        <v>0</v>
      </c>
      <c r="S20" s="97">
        <f t="shared" si="6"/>
        <v>0</v>
      </c>
      <c r="T20" s="99">
        <f t="shared" si="6"/>
        <v>1240</v>
      </c>
      <c r="U20" s="100">
        <f t="shared" si="6"/>
        <v>0</v>
      </c>
      <c r="V20" s="101">
        <f t="shared" si="6"/>
        <v>0</v>
      </c>
      <c r="W20" s="102">
        <f t="shared" si="6"/>
        <v>0</v>
      </c>
      <c r="X20" s="103">
        <f t="shared" si="6"/>
        <v>0</v>
      </c>
      <c r="Y20" s="103">
        <f t="shared" si="6"/>
        <v>0</v>
      </c>
      <c r="Z20" s="103">
        <f t="shared" si="6"/>
        <v>0</v>
      </c>
      <c r="AA20" s="103">
        <f t="shared" si="6"/>
        <v>0</v>
      </c>
      <c r="AB20" s="103">
        <f t="shared" si="6"/>
        <v>0</v>
      </c>
      <c r="AC20" s="103">
        <f t="shared" si="6"/>
        <v>0</v>
      </c>
      <c r="AD20" s="103">
        <f t="shared" si="6"/>
        <v>0</v>
      </c>
      <c r="AE20" s="103">
        <f t="shared" si="6"/>
        <v>0</v>
      </c>
      <c r="AF20" s="103">
        <f t="shared" si="6"/>
        <v>0</v>
      </c>
      <c r="AG20" s="104">
        <f t="shared" si="6"/>
        <v>0</v>
      </c>
      <c r="AH20" s="105">
        <f t="shared" si="6"/>
        <v>0</v>
      </c>
      <c r="AI20" s="397">
        <f t="shared" si="6"/>
        <v>0</v>
      </c>
      <c r="AJ20" s="106">
        <f t="shared" si="6"/>
        <v>81190</v>
      </c>
      <c r="AK20" s="107">
        <f t="shared" si="6"/>
        <v>146910</v>
      </c>
      <c r="AL20" s="108">
        <f t="shared" si="6"/>
        <v>0</v>
      </c>
      <c r="AM20" s="109">
        <f t="shared" si="2"/>
        <v>35.594037702761945</v>
      </c>
      <c r="AN20" s="110">
        <f t="shared" si="3"/>
        <v>146910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">
        <v>266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40" t="s">
        <v>82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701" t="s">
        <v>32</v>
      </c>
      <c r="AG27" s="698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41"/>
      <c r="D28" s="883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702" t="s">
        <v>41</v>
      </c>
      <c r="AG28" s="699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886" t="s">
        <v>43</v>
      </c>
      <c r="D29" s="542">
        <f>Foglio2!D10</f>
        <v>0</v>
      </c>
      <c r="E29" s="913">
        <f>Foglio2!E10</f>
        <v>412.52897820562612</v>
      </c>
      <c r="F29" s="542">
        <f>Foglio2!F10</f>
        <v>69.764577054058563</v>
      </c>
      <c r="G29" s="913">
        <f>Foglio2!G10</f>
        <v>0</v>
      </c>
      <c r="H29" s="542">
        <f>Foglio2!H10</f>
        <v>0</v>
      </c>
      <c r="I29" s="542">
        <f>Foglio2!I10</f>
        <v>0</v>
      </c>
      <c r="J29" s="542">
        <f>Foglio2!J10</f>
        <v>0</v>
      </c>
      <c r="K29" s="913">
        <f>Foglio2!K10</f>
        <v>85.64332602644167</v>
      </c>
      <c r="L29" s="913">
        <f>Foglio2!L10</f>
        <v>6.0761782896326748</v>
      </c>
      <c r="M29" s="913">
        <f>Foglio2!M10</f>
        <v>496.87709092163942</v>
      </c>
      <c r="N29" s="913">
        <f>Foglio2!N10</f>
        <v>0</v>
      </c>
      <c r="O29" s="913">
        <f>Foglio2!O10</f>
        <v>38.099088798011287</v>
      </c>
      <c r="P29" s="542">
        <f>Foglio2!P10</f>
        <v>0</v>
      </c>
      <c r="Q29" s="542">
        <f>Foglio2!Q10</f>
        <v>0</v>
      </c>
      <c r="R29" s="542">
        <f>Foglio2!R10</f>
        <v>0</v>
      </c>
      <c r="S29" s="913">
        <f>Foglio2!S10</f>
        <v>135.09004051084557</v>
      </c>
      <c r="T29" s="542">
        <f>Foglio2!T10</f>
        <v>684.60516658176414</v>
      </c>
      <c r="U29" s="913">
        <f>Foglio2!U10</f>
        <v>69.423079555543964</v>
      </c>
      <c r="V29" s="924">
        <f>Foglio2!V10</f>
        <v>423.12070891085068</v>
      </c>
      <c r="W29" s="959">
        <f>Foglio2!W10</f>
        <v>3.4362079902349021</v>
      </c>
      <c r="X29" s="912">
        <f>Foglio2!X10</f>
        <v>3.0363197277255884</v>
      </c>
      <c r="Y29" s="912">
        <f>Foglio2!Y10</f>
        <v>9.4030363036592757</v>
      </c>
      <c r="Z29" s="912">
        <f>Foglio2!Z10</f>
        <v>0.62495811645260935</v>
      </c>
      <c r="AA29" s="912">
        <f>Foglio2!AA10</f>
        <v>0</v>
      </c>
      <c r="AB29" s="912">
        <f>'ripartizione quantitativi ecost'!O11</f>
        <v>33.790204298618889</v>
      </c>
      <c r="AC29" s="912">
        <f>Foglio2!AC10</f>
        <v>4.3708140975686174</v>
      </c>
      <c r="AD29" s="912">
        <f>Foglio2!AD10</f>
        <v>0</v>
      </c>
      <c r="AE29" s="912">
        <f>Foglio2!AE10</f>
        <v>2.2128330136909211</v>
      </c>
      <c r="AF29" s="960">
        <f>Foglio2!AF10</f>
        <v>12.548706007593163</v>
      </c>
      <c r="AG29" s="542"/>
      <c r="AH29" s="460"/>
      <c r="AI29" s="550"/>
      <c r="AJ29" s="132">
        <f>SUM(D29:T29)</f>
        <v>1928.6844463880193</v>
      </c>
      <c r="AK29" s="466">
        <v>0</v>
      </c>
      <c r="AL29" s="467">
        <v>0</v>
      </c>
      <c r="AM29" s="135">
        <f t="shared" ref="AM29" si="7">(AJ29*100)/(AJ29+AN29)</f>
        <v>100</v>
      </c>
      <c r="AN29" s="136">
        <f t="shared" ref="AN29" si="8">AK29+AL29</f>
        <v>0</v>
      </c>
    </row>
    <row r="30" spans="3:40" ht="26.25" customHeight="1" x14ac:dyDescent="0.2">
      <c r="C30" s="344" t="s">
        <v>44</v>
      </c>
      <c r="D30" s="542">
        <f>D29</f>
        <v>0</v>
      </c>
      <c r="E30" s="913">
        <f t="shared" ref="E30:AF30" si="9">E29</f>
        <v>412.52897820562612</v>
      </c>
      <c r="F30" s="542">
        <f t="shared" si="9"/>
        <v>69.764577054058563</v>
      </c>
      <c r="G30" s="913">
        <f t="shared" si="9"/>
        <v>0</v>
      </c>
      <c r="H30" s="542">
        <f t="shared" si="9"/>
        <v>0</v>
      </c>
      <c r="I30" s="542">
        <f t="shared" si="9"/>
        <v>0</v>
      </c>
      <c r="J30" s="542">
        <f t="shared" si="9"/>
        <v>0</v>
      </c>
      <c r="K30" s="913">
        <f t="shared" si="9"/>
        <v>85.64332602644167</v>
      </c>
      <c r="L30" s="913">
        <f t="shared" si="9"/>
        <v>6.0761782896326748</v>
      </c>
      <c r="M30" s="913">
        <f t="shared" si="9"/>
        <v>496.87709092163942</v>
      </c>
      <c r="N30" s="913">
        <f t="shared" si="9"/>
        <v>0</v>
      </c>
      <c r="O30" s="913">
        <f t="shared" si="9"/>
        <v>38.099088798011287</v>
      </c>
      <c r="P30" s="542">
        <f t="shared" si="9"/>
        <v>0</v>
      </c>
      <c r="Q30" s="542">
        <f t="shared" si="9"/>
        <v>0</v>
      </c>
      <c r="R30" s="542">
        <f t="shared" si="9"/>
        <v>0</v>
      </c>
      <c r="S30" s="913">
        <f t="shared" si="9"/>
        <v>135.09004051084557</v>
      </c>
      <c r="T30" s="542">
        <f t="shared" si="9"/>
        <v>684.60516658176414</v>
      </c>
      <c r="U30" s="913">
        <f t="shared" si="9"/>
        <v>69.423079555543964</v>
      </c>
      <c r="V30" s="924">
        <f t="shared" si="9"/>
        <v>423.12070891085068</v>
      </c>
      <c r="W30" s="959">
        <f t="shared" si="9"/>
        <v>3.4362079902349021</v>
      </c>
      <c r="X30" s="912">
        <f t="shared" si="9"/>
        <v>3.0363197277255884</v>
      </c>
      <c r="Y30" s="912">
        <f t="shared" si="9"/>
        <v>9.4030363036592757</v>
      </c>
      <c r="Z30" s="912">
        <f t="shared" si="9"/>
        <v>0.62495811645260935</v>
      </c>
      <c r="AA30" s="912">
        <f t="shared" si="9"/>
        <v>0</v>
      </c>
      <c r="AB30" s="912">
        <f t="shared" si="9"/>
        <v>33.790204298618889</v>
      </c>
      <c r="AC30" s="912">
        <f t="shared" si="9"/>
        <v>4.3708140975686174</v>
      </c>
      <c r="AD30" s="912">
        <f t="shared" si="9"/>
        <v>0</v>
      </c>
      <c r="AE30" s="912">
        <f t="shared" si="9"/>
        <v>2.2128330136909211</v>
      </c>
      <c r="AF30" s="960">
        <f t="shared" si="9"/>
        <v>12.548706007593163</v>
      </c>
      <c r="AG30" s="957"/>
      <c r="AH30" s="549"/>
      <c r="AI30" s="551"/>
      <c r="AJ30" s="132">
        <f t="shared" ref="AJ30:AJ40" si="10">SUM(D30:T30)</f>
        <v>1928.6844463880193</v>
      </c>
      <c r="AK30" s="133"/>
      <c r="AL30" s="134"/>
      <c r="AM30" s="135">
        <f t="shared" ref="AM30:AM41" si="11">(AJ30*100)/(AJ30+AN30)</f>
        <v>100</v>
      </c>
      <c r="AN30" s="136">
        <f t="shared" ref="AN30:AN41" si="12">AK30+AL30</f>
        <v>0</v>
      </c>
    </row>
    <row r="31" spans="3:40" ht="26.25" customHeight="1" x14ac:dyDescent="0.2">
      <c r="C31" s="345" t="s">
        <v>45</v>
      </c>
      <c r="D31" s="542">
        <f t="shared" ref="D31:D40" si="13">D30</f>
        <v>0</v>
      </c>
      <c r="E31" s="913">
        <f t="shared" ref="E31:E40" si="14">E30</f>
        <v>412.52897820562612</v>
      </c>
      <c r="F31" s="542">
        <f t="shared" ref="F31:F40" si="15">F30</f>
        <v>69.764577054058563</v>
      </c>
      <c r="G31" s="913">
        <f t="shared" ref="G31:G40" si="16">G30</f>
        <v>0</v>
      </c>
      <c r="H31" s="542">
        <f t="shared" ref="H31:H40" si="17">H30</f>
        <v>0</v>
      </c>
      <c r="I31" s="542">
        <f t="shared" ref="I31:I40" si="18">I30</f>
        <v>0</v>
      </c>
      <c r="J31" s="542">
        <f t="shared" ref="J31:J40" si="19">J30</f>
        <v>0</v>
      </c>
      <c r="K31" s="913">
        <f t="shared" ref="K31:K40" si="20">K30</f>
        <v>85.64332602644167</v>
      </c>
      <c r="L31" s="913">
        <f t="shared" ref="L31:L40" si="21">L30</f>
        <v>6.0761782896326748</v>
      </c>
      <c r="M31" s="913">
        <f t="shared" ref="M31:M40" si="22">M30</f>
        <v>496.87709092163942</v>
      </c>
      <c r="N31" s="913">
        <f t="shared" ref="N31:N40" si="23">N30</f>
        <v>0</v>
      </c>
      <c r="O31" s="913">
        <f t="shared" ref="O31:O40" si="24">O30</f>
        <v>38.099088798011287</v>
      </c>
      <c r="P31" s="542">
        <f t="shared" ref="P31:P40" si="25">P30</f>
        <v>0</v>
      </c>
      <c r="Q31" s="542">
        <f t="shared" ref="Q31:Q40" si="26">Q30</f>
        <v>0</v>
      </c>
      <c r="R31" s="542">
        <f t="shared" ref="R31:R40" si="27">R30</f>
        <v>0</v>
      </c>
      <c r="S31" s="913">
        <f t="shared" ref="S31:S40" si="28">S30</f>
        <v>135.09004051084557</v>
      </c>
      <c r="T31" s="542">
        <f t="shared" ref="T31:T40" si="29">T30</f>
        <v>684.60516658176414</v>
      </c>
      <c r="U31" s="913">
        <f t="shared" ref="U31:U40" si="30">U30</f>
        <v>69.423079555543964</v>
      </c>
      <c r="V31" s="924">
        <f t="shared" ref="V31:V40" si="31">V30</f>
        <v>423.12070891085068</v>
      </c>
      <c r="W31" s="959">
        <f t="shared" ref="W31:W40" si="32">W30</f>
        <v>3.4362079902349021</v>
      </c>
      <c r="X31" s="912">
        <f t="shared" ref="X31:X40" si="33">X30</f>
        <v>3.0363197277255884</v>
      </c>
      <c r="Y31" s="912">
        <f t="shared" ref="Y31:Y40" si="34">Y30</f>
        <v>9.4030363036592757</v>
      </c>
      <c r="Z31" s="912">
        <f t="shared" ref="Z31:Z40" si="35">Z30</f>
        <v>0.62495811645260935</v>
      </c>
      <c r="AA31" s="912">
        <f t="shared" ref="AA31:AA40" si="36">AA30</f>
        <v>0</v>
      </c>
      <c r="AB31" s="912">
        <f t="shared" ref="AB31:AB40" si="37">AB30</f>
        <v>33.790204298618889</v>
      </c>
      <c r="AC31" s="912">
        <f t="shared" ref="AC31:AC40" si="38">AC30</f>
        <v>4.3708140975686174</v>
      </c>
      <c r="AD31" s="912">
        <f t="shared" ref="AD31:AD40" si="39">AD30</f>
        <v>0</v>
      </c>
      <c r="AE31" s="912">
        <f t="shared" ref="AE31:AE40" si="40">AE30</f>
        <v>2.2128330136909211</v>
      </c>
      <c r="AF31" s="960">
        <f t="shared" ref="AF31:AF40" si="41">AF30</f>
        <v>12.548706007593163</v>
      </c>
      <c r="AG31" s="957"/>
      <c r="AH31" s="549"/>
      <c r="AI31" s="551"/>
      <c r="AJ31" s="132">
        <f t="shared" si="10"/>
        <v>1928.6844463880193</v>
      </c>
      <c r="AK31" s="133"/>
      <c r="AL31" s="134"/>
      <c r="AM31" s="135">
        <f t="shared" si="11"/>
        <v>100</v>
      </c>
      <c r="AN31" s="136">
        <f t="shared" si="12"/>
        <v>0</v>
      </c>
    </row>
    <row r="32" spans="3:40" ht="26.25" customHeight="1" x14ac:dyDescent="0.2">
      <c r="C32" s="345" t="s">
        <v>46</v>
      </c>
      <c r="D32" s="542">
        <f t="shared" si="13"/>
        <v>0</v>
      </c>
      <c r="E32" s="913">
        <f t="shared" si="14"/>
        <v>412.52897820562612</v>
      </c>
      <c r="F32" s="542">
        <f t="shared" si="15"/>
        <v>69.764577054058563</v>
      </c>
      <c r="G32" s="913">
        <f t="shared" si="16"/>
        <v>0</v>
      </c>
      <c r="H32" s="542">
        <f t="shared" si="17"/>
        <v>0</v>
      </c>
      <c r="I32" s="542">
        <f t="shared" si="18"/>
        <v>0</v>
      </c>
      <c r="J32" s="542">
        <f t="shared" si="19"/>
        <v>0</v>
      </c>
      <c r="K32" s="913">
        <f t="shared" si="20"/>
        <v>85.64332602644167</v>
      </c>
      <c r="L32" s="913">
        <f t="shared" si="21"/>
        <v>6.0761782896326748</v>
      </c>
      <c r="M32" s="913">
        <f t="shared" si="22"/>
        <v>496.87709092163942</v>
      </c>
      <c r="N32" s="913">
        <f t="shared" si="23"/>
        <v>0</v>
      </c>
      <c r="O32" s="913">
        <f t="shared" si="24"/>
        <v>38.099088798011287</v>
      </c>
      <c r="P32" s="542">
        <f t="shared" si="25"/>
        <v>0</v>
      </c>
      <c r="Q32" s="542">
        <f t="shared" si="26"/>
        <v>0</v>
      </c>
      <c r="R32" s="542">
        <f t="shared" si="27"/>
        <v>0</v>
      </c>
      <c r="S32" s="913">
        <f t="shared" si="28"/>
        <v>135.09004051084557</v>
      </c>
      <c r="T32" s="542">
        <f t="shared" si="29"/>
        <v>684.60516658176414</v>
      </c>
      <c r="U32" s="913">
        <f t="shared" si="30"/>
        <v>69.423079555543964</v>
      </c>
      <c r="V32" s="924">
        <f t="shared" si="31"/>
        <v>423.12070891085068</v>
      </c>
      <c r="W32" s="959">
        <f t="shared" si="32"/>
        <v>3.4362079902349021</v>
      </c>
      <c r="X32" s="912">
        <f t="shared" si="33"/>
        <v>3.0363197277255884</v>
      </c>
      <c r="Y32" s="912">
        <f t="shared" si="34"/>
        <v>9.4030363036592757</v>
      </c>
      <c r="Z32" s="912">
        <f t="shared" si="35"/>
        <v>0.62495811645260935</v>
      </c>
      <c r="AA32" s="912">
        <f t="shared" si="36"/>
        <v>0</v>
      </c>
      <c r="AB32" s="912">
        <f t="shared" si="37"/>
        <v>33.790204298618889</v>
      </c>
      <c r="AC32" s="912">
        <f t="shared" si="38"/>
        <v>4.3708140975686174</v>
      </c>
      <c r="AD32" s="912">
        <f t="shared" si="39"/>
        <v>0</v>
      </c>
      <c r="AE32" s="912">
        <f t="shared" si="40"/>
        <v>2.2128330136909211</v>
      </c>
      <c r="AF32" s="960">
        <f t="shared" si="41"/>
        <v>12.548706007593163</v>
      </c>
      <c r="AG32" s="957"/>
      <c r="AH32" s="549"/>
      <c r="AI32" s="551"/>
      <c r="AJ32" s="132">
        <f t="shared" si="10"/>
        <v>1928.6844463880193</v>
      </c>
      <c r="AK32" s="133"/>
      <c r="AL32" s="134"/>
      <c r="AM32" s="135">
        <f t="shared" si="11"/>
        <v>100</v>
      </c>
      <c r="AN32" s="136">
        <f t="shared" si="12"/>
        <v>0</v>
      </c>
    </row>
    <row r="33" spans="2:41" ht="26.25" customHeight="1" x14ac:dyDescent="0.2">
      <c r="C33" s="346" t="s">
        <v>47</v>
      </c>
      <c r="D33" s="542">
        <f t="shared" si="13"/>
        <v>0</v>
      </c>
      <c r="E33" s="913">
        <f t="shared" si="14"/>
        <v>412.52897820562612</v>
      </c>
      <c r="F33" s="542">
        <f t="shared" si="15"/>
        <v>69.764577054058563</v>
      </c>
      <c r="G33" s="913">
        <f t="shared" si="16"/>
        <v>0</v>
      </c>
      <c r="H33" s="542">
        <f t="shared" si="17"/>
        <v>0</v>
      </c>
      <c r="I33" s="542">
        <f t="shared" si="18"/>
        <v>0</v>
      </c>
      <c r="J33" s="542">
        <f t="shared" si="19"/>
        <v>0</v>
      </c>
      <c r="K33" s="913">
        <f t="shared" si="20"/>
        <v>85.64332602644167</v>
      </c>
      <c r="L33" s="913">
        <f t="shared" si="21"/>
        <v>6.0761782896326748</v>
      </c>
      <c r="M33" s="913">
        <f t="shared" si="22"/>
        <v>496.87709092163942</v>
      </c>
      <c r="N33" s="913">
        <f t="shared" si="23"/>
        <v>0</v>
      </c>
      <c r="O33" s="913">
        <f t="shared" si="24"/>
        <v>38.099088798011287</v>
      </c>
      <c r="P33" s="542">
        <f t="shared" si="25"/>
        <v>0</v>
      </c>
      <c r="Q33" s="542">
        <f t="shared" si="26"/>
        <v>0</v>
      </c>
      <c r="R33" s="542">
        <f t="shared" si="27"/>
        <v>0</v>
      </c>
      <c r="S33" s="913">
        <f t="shared" si="28"/>
        <v>135.09004051084557</v>
      </c>
      <c r="T33" s="542">
        <f t="shared" si="29"/>
        <v>684.60516658176414</v>
      </c>
      <c r="U33" s="913">
        <f t="shared" si="30"/>
        <v>69.423079555543964</v>
      </c>
      <c r="V33" s="924">
        <f t="shared" si="31"/>
        <v>423.12070891085068</v>
      </c>
      <c r="W33" s="959">
        <f t="shared" si="32"/>
        <v>3.4362079902349021</v>
      </c>
      <c r="X33" s="912">
        <f t="shared" si="33"/>
        <v>3.0363197277255884</v>
      </c>
      <c r="Y33" s="912">
        <f t="shared" si="34"/>
        <v>9.4030363036592757</v>
      </c>
      <c r="Z33" s="912">
        <f t="shared" si="35"/>
        <v>0.62495811645260935</v>
      </c>
      <c r="AA33" s="912">
        <f t="shared" si="36"/>
        <v>0</v>
      </c>
      <c r="AB33" s="912">
        <f t="shared" si="37"/>
        <v>33.790204298618889</v>
      </c>
      <c r="AC33" s="912">
        <f t="shared" si="38"/>
        <v>4.3708140975686174</v>
      </c>
      <c r="AD33" s="912">
        <f t="shared" si="39"/>
        <v>0</v>
      </c>
      <c r="AE33" s="912">
        <f t="shared" si="40"/>
        <v>2.2128330136909211</v>
      </c>
      <c r="AF33" s="960">
        <f t="shared" si="41"/>
        <v>12.548706007593163</v>
      </c>
      <c r="AG33" s="957"/>
      <c r="AH33" s="549"/>
      <c r="AI33" s="551"/>
      <c r="AJ33" s="132">
        <f t="shared" si="10"/>
        <v>1928.6844463880193</v>
      </c>
      <c r="AK33" s="133"/>
      <c r="AL33" s="134"/>
      <c r="AM33" s="135">
        <f t="shared" si="11"/>
        <v>100</v>
      </c>
      <c r="AN33" s="136">
        <f t="shared" si="12"/>
        <v>0</v>
      </c>
    </row>
    <row r="34" spans="2:41" ht="26.25" customHeight="1" x14ac:dyDescent="0.2">
      <c r="C34" s="344" t="s">
        <v>48</v>
      </c>
      <c r="D34" s="542">
        <f t="shared" si="13"/>
        <v>0</v>
      </c>
      <c r="E34" s="913">
        <f t="shared" si="14"/>
        <v>412.52897820562612</v>
      </c>
      <c r="F34" s="542">
        <f t="shared" si="15"/>
        <v>69.764577054058563</v>
      </c>
      <c r="G34" s="913">
        <f t="shared" si="16"/>
        <v>0</v>
      </c>
      <c r="H34" s="542">
        <f t="shared" si="17"/>
        <v>0</v>
      </c>
      <c r="I34" s="542">
        <f t="shared" si="18"/>
        <v>0</v>
      </c>
      <c r="J34" s="542">
        <f t="shared" si="19"/>
        <v>0</v>
      </c>
      <c r="K34" s="913">
        <f t="shared" si="20"/>
        <v>85.64332602644167</v>
      </c>
      <c r="L34" s="913">
        <f t="shared" si="21"/>
        <v>6.0761782896326748</v>
      </c>
      <c r="M34" s="913">
        <f t="shared" si="22"/>
        <v>496.87709092163942</v>
      </c>
      <c r="N34" s="913">
        <f t="shared" si="23"/>
        <v>0</v>
      </c>
      <c r="O34" s="913">
        <f t="shared" si="24"/>
        <v>38.099088798011287</v>
      </c>
      <c r="P34" s="542">
        <f t="shared" si="25"/>
        <v>0</v>
      </c>
      <c r="Q34" s="542">
        <f t="shared" si="26"/>
        <v>0</v>
      </c>
      <c r="R34" s="542">
        <f t="shared" si="27"/>
        <v>0</v>
      </c>
      <c r="S34" s="913">
        <f t="shared" si="28"/>
        <v>135.09004051084557</v>
      </c>
      <c r="T34" s="542">
        <f t="shared" si="29"/>
        <v>684.60516658176414</v>
      </c>
      <c r="U34" s="913">
        <f t="shared" si="30"/>
        <v>69.423079555543964</v>
      </c>
      <c r="V34" s="924">
        <f t="shared" si="31"/>
        <v>423.12070891085068</v>
      </c>
      <c r="W34" s="959">
        <f t="shared" si="32"/>
        <v>3.4362079902349021</v>
      </c>
      <c r="X34" s="912">
        <f t="shared" si="33"/>
        <v>3.0363197277255884</v>
      </c>
      <c r="Y34" s="912">
        <f t="shared" si="34"/>
        <v>9.4030363036592757</v>
      </c>
      <c r="Z34" s="912">
        <f t="shared" si="35"/>
        <v>0.62495811645260935</v>
      </c>
      <c r="AA34" s="912">
        <f t="shared" si="36"/>
        <v>0</v>
      </c>
      <c r="AB34" s="912">
        <f t="shared" si="37"/>
        <v>33.790204298618889</v>
      </c>
      <c r="AC34" s="912">
        <f t="shared" si="38"/>
        <v>4.3708140975686174</v>
      </c>
      <c r="AD34" s="912">
        <f t="shared" si="39"/>
        <v>0</v>
      </c>
      <c r="AE34" s="912">
        <f t="shared" si="40"/>
        <v>2.2128330136909211</v>
      </c>
      <c r="AF34" s="960">
        <f t="shared" si="41"/>
        <v>12.548706007593163</v>
      </c>
      <c r="AG34" s="957"/>
      <c r="AH34" s="549"/>
      <c r="AI34" s="551"/>
      <c r="AJ34" s="132">
        <f t="shared" si="10"/>
        <v>1928.6844463880193</v>
      </c>
      <c r="AK34" s="138"/>
      <c r="AL34" s="139"/>
      <c r="AM34" s="140">
        <f t="shared" si="11"/>
        <v>100</v>
      </c>
      <c r="AN34" s="141">
        <f t="shared" si="12"/>
        <v>0</v>
      </c>
    </row>
    <row r="35" spans="2:41" ht="26.25" customHeight="1" x14ac:dyDescent="0.2">
      <c r="C35" s="345" t="s">
        <v>49</v>
      </c>
      <c r="D35" s="542">
        <f t="shared" si="13"/>
        <v>0</v>
      </c>
      <c r="E35" s="913">
        <f t="shared" si="14"/>
        <v>412.52897820562612</v>
      </c>
      <c r="F35" s="542">
        <f t="shared" si="15"/>
        <v>69.764577054058563</v>
      </c>
      <c r="G35" s="913">
        <f t="shared" si="16"/>
        <v>0</v>
      </c>
      <c r="H35" s="542">
        <f t="shared" si="17"/>
        <v>0</v>
      </c>
      <c r="I35" s="542">
        <f t="shared" si="18"/>
        <v>0</v>
      </c>
      <c r="J35" s="542">
        <f t="shared" si="19"/>
        <v>0</v>
      </c>
      <c r="K35" s="913">
        <f t="shared" si="20"/>
        <v>85.64332602644167</v>
      </c>
      <c r="L35" s="913">
        <f t="shared" si="21"/>
        <v>6.0761782896326748</v>
      </c>
      <c r="M35" s="913">
        <f t="shared" si="22"/>
        <v>496.87709092163942</v>
      </c>
      <c r="N35" s="913">
        <f t="shared" si="23"/>
        <v>0</v>
      </c>
      <c r="O35" s="913">
        <f t="shared" si="24"/>
        <v>38.099088798011287</v>
      </c>
      <c r="P35" s="542">
        <f t="shared" si="25"/>
        <v>0</v>
      </c>
      <c r="Q35" s="542">
        <f t="shared" si="26"/>
        <v>0</v>
      </c>
      <c r="R35" s="542">
        <f t="shared" si="27"/>
        <v>0</v>
      </c>
      <c r="S35" s="913">
        <f t="shared" si="28"/>
        <v>135.09004051084557</v>
      </c>
      <c r="T35" s="542">
        <f t="shared" si="29"/>
        <v>684.60516658176414</v>
      </c>
      <c r="U35" s="913">
        <f t="shared" si="30"/>
        <v>69.423079555543964</v>
      </c>
      <c r="V35" s="924">
        <f t="shared" si="31"/>
        <v>423.12070891085068</v>
      </c>
      <c r="W35" s="959">
        <f t="shared" si="32"/>
        <v>3.4362079902349021</v>
      </c>
      <c r="X35" s="912">
        <f t="shared" si="33"/>
        <v>3.0363197277255884</v>
      </c>
      <c r="Y35" s="912">
        <f t="shared" si="34"/>
        <v>9.4030363036592757</v>
      </c>
      <c r="Z35" s="912">
        <f t="shared" si="35"/>
        <v>0.62495811645260935</v>
      </c>
      <c r="AA35" s="912">
        <f t="shared" si="36"/>
        <v>0</v>
      </c>
      <c r="AB35" s="912">
        <f t="shared" si="37"/>
        <v>33.790204298618889</v>
      </c>
      <c r="AC35" s="912">
        <f t="shared" si="38"/>
        <v>4.3708140975686174</v>
      </c>
      <c r="AD35" s="912">
        <f t="shared" si="39"/>
        <v>0</v>
      </c>
      <c r="AE35" s="912">
        <f t="shared" si="40"/>
        <v>2.2128330136909211</v>
      </c>
      <c r="AF35" s="960">
        <f t="shared" si="41"/>
        <v>12.548706007593163</v>
      </c>
      <c r="AG35" s="957"/>
      <c r="AH35" s="549"/>
      <c r="AI35" s="551"/>
      <c r="AJ35" s="132">
        <f>SUM(D35:T35)</f>
        <v>1928.6844463880193</v>
      </c>
      <c r="AK35" s="133"/>
      <c r="AL35" s="134"/>
      <c r="AM35" s="135">
        <f t="shared" si="11"/>
        <v>100</v>
      </c>
      <c r="AN35" s="136">
        <f t="shared" si="12"/>
        <v>0</v>
      </c>
    </row>
    <row r="36" spans="2:41" ht="26.25" customHeight="1" x14ac:dyDescent="0.2">
      <c r="C36" s="344" t="s">
        <v>50</v>
      </c>
      <c r="D36" s="542">
        <f t="shared" si="13"/>
        <v>0</v>
      </c>
      <c r="E36" s="913">
        <f t="shared" si="14"/>
        <v>412.52897820562612</v>
      </c>
      <c r="F36" s="542">
        <f t="shared" si="15"/>
        <v>69.764577054058563</v>
      </c>
      <c r="G36" s="913">
        <f t="shared" si="16"/>
        <v>0</v>
      </c>
      <c r="H36" s="542">
        <f t="shared" si="17"/>
        <v>0</v>
      </c>
      <c r="I36" s="542">
        <f t="shared" si="18"/>
        <v>0</v>
      </c>
      <c r="J36" s="542">
        <f t="shared" si="19"/>
        <v>0</v>
      </c>
      <c r="K36" s="913">
        <f t="shared" si="20"/>
        <v>85.64332602644167</v>
      </c>
      <c r="L36" s="913">
        <f t="shared" si="21"/>
        <v>6.0761782896326748</v>
      </c>
      <c r="M36" s="913">
        <f t="shared" si="22"/>
        <v>496.87709092163942</v>
      </c>
      <c r="N36" s="913">
        <f t="shared" si="23"/>
        <v>0</v>
      </c>
      <c r="O36" s="913">
        <f t="shared" si="24"/>
        <v>38.099088798011287</v>
      </c>
      <c r="P36" s="542">
        <f t="shared" si="25"/>
        <v>0</v>
      </c>
      <c r="Q36" s="542">
        <f t="shared" si="26"/>
        <v>0</v>
      </c>
      <c r="R36" s="542">
        <f t="shared" si="27"/>
        <v>0</v>
      </c>
      <c r="S36" s="913">
        <f t="shared" si="28"/>
        <v>135.09004051084557</v>
      </c>
      <c r="T36" s="542">
        <f t="shared" si="29"/>
        <v>684.60516658176414</v>
      </c>
      <c r="U36" s="913">
        <f t="shared" si="30"/>
        <v>69.423079555543964</v>
      </c>
      <c r="V36" s="924">
        <f t="shared" si="31"/>
        <v>423.12070891085068</v>
      </c>
      <c r="W36" s="959">
        <f t="shared" si="32"/>
        <v>3.4362079902349021</v>
      </c>
      <c r="X36" s="912">
        <f t="shared" si="33"/>
        <v>3.0363197277255884</v>
      </c>
      <c r="Y36" s="912">
        <f t="shared" si="34"/>
        <v>9.4030363036592757</v>
      </c>
      <c r="Z36" s="912">
        <f t="shared" si="35"/>
        <v>0.62495811645260935</v>
      </c>
      <c r="AA36" s="912">
        <f t="shared" si="36"/>
        <v>0</v>
      </c>
      <c r="AB36" s="912">
        <f t="shared" si="37"/>
        <v>33.790204298618889</v>
      </c>
      <c r="AC36" s="912">
        <f t="shared" si="38"/>
        <v>4.3708140975686174</v>
      </c>
      <c r="AD36" s="912">
        <f t="shared" si="39"/>
        <v>0</v>
      </c>
      <c r="AE36" s="912">
        <f t="shared" si="40"/>
        <v>2.2128330136909211</v>
      </c>
      <c r="AF36" s="960">
        <f t="shared" si="41"/>
        <v>12.548706007593163</v>
      </c>
      <c r="AG36" s="957"/>
      <c r="AH36" s="549"/>
      <c r="AI36" s="551"/>
      <c r="AJ36" s="132">
        <f t="shared" si="10"/>
        <v>1928.6844463880193</v>
      </c>
      <c r="AK36" s="133"/>
      <c r="AL36" s="134"/>
      <c r="AM36" s="135">
        <f>(AJ36*100)/(AJ36+AN36)</f>
        <v>100</v>
      </c>
      <c r="AN36" s="136">
        <f t="shared" si="12"/>
        <v>0</v>
      </c>
    </row>
    <row r="37" spans="2:41" ht="26.25" customHeight="1" x14ac:dyDescent="0.2">
      <c r="C37" s="345" t="s">
        <v>51</v>
      </c>
      <c r="D37" s="542">
        <f t="shared" si="13"/>
        <v>0</v>
      </c>
      <c r="E37" s="913">
        <f t="shared" si="14"/>
        <v>412.52897820562612</v>
      </c>
      <c r="F37" s="542">
        <f t="shared" si="15"/>
        <v>69.764577054058563</v>
      </c>
      <c r="G37" s="913">
        <f t="shared" si="16"/>
        <v>0</v>
      </c>
      <c r="H37" s="542">
        <f t="shared" si="17"/>
        <v>0</v>
      </c>
      <c r="I37" s="542">
        <f t="shared" si="18"/>
        <v>0</v>
      </c>
      <c r="J37" s="542">
        <f t="shared" si="19"/>
        <v>0</v>
      </c>
      <c r="K37" s="913">
        <f t="shared" si="20"/>
        <v>85.64332602644167</v>
      </c>
      <c r="L37" s="913">
        <f t="shared" si="21"/>
        <v>6.0761782896326748</v>
      </c>
      <c r="M37" s="913">
        <f t="shared" si="22"/>
        <v>496.87709092163942</v>
      </c>
      <c r="N37" s="913">
        <f t="shared" si="23"/>
        <v>0</v>
      </c>
      <c r="O37" s="913">
        <f t="shared" si="24"/>
        <v>38.099088798011287</v>
      </c>
      <c r="P37" s="542">
        <f t="shared" si="25"/>
        <v>0</v>
      </c>
      <c r="Q37" s="542">
        <f t="shared" si="26"/>
        <v>0</v>
      </c>
      <c r="R37" s="542">
        <f t="shared" si="27"/>
        <v>0</v>
      </c>
      <c r="S37" s="913">
        <f t="shared" si="28"/>
        <v>135.09004051084557</v>
      </c>
      <c r="T37" s="542">
        <f t="shared" si="29"/>
        <v>684.60516658176414</v>
      </c>
      <c r="U37" s="913">
        <f t="shared" si="30"/>
        <v>69.423079555543964</v>
      </c>
      <c r="V37" s="924">
        <f t="shared" si="31"/>
        <v>423.12070891085068</v>
      </c>
      <c r="W37" s="959">
        <f t="shared" si="32"/>
        <v>3.4362079902349021</v>
      </c>
      <c r="X37" s="912">
        <f t="shared" si="33"/>
        <v>3.0363197277255884</v>
      </c>
      <c r="Y37" s="912">
        <f t="shared" si="34"/>
        <v>9.4030363036592757</v>
      </c>
      <c r="Z37" s="912">
        <f t="shared" si="35"/>
        <v>0.62495811645260935</v>
      </c>
      <c r="AA37" s="912">
        <f t="shared" si="36"/>
        <v>0</v>
      </c>
      <c r="AB37" s="912">
        <f t="shared" si="37"/>
        <v>33.790204298618889</v>
      </c>
      <c r="AC37" s="912">
        <f t="shared" si="38"/>
        <v>4.3708140975686174</v>
      </c>
      <c r="AD37" s="912">
        <f t="shared" si="39"/>
        <v>0</v>
      </c>
      <c r="AE37" s="912">
        <f t="shared" si="40"/>
        <v>2.2128330136909211</v>
      </c>
      <c r="AF37" s="960">
        <f t="shared" si="41"/>
        <v>12.548706007593163</v>
      </c>
      <c r="AG37" s="957"/>
      <c r="AH37" s="549"/>
      <c r="AI37" s="551"/>
      <c r="AJ37" s="132">
        <f t="shared" si="10"/>
        <v>1928.6844463880193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345" t="s">
        <v>52</v>
      </c>
      <c r="D38" s="542">
        <f t="shared" si="13"/>
        <v>0</v>
      </c>
      <c r="E38" s="913">
        <f t="shared" si="14"/>
        <v>412.52897820562612</v>
      </c>
      <c r="F38" s="542">
        <f t="shared" si="15"/>
        <v>69.764577054058563</v>
      </c>
      <c r="G38" s="913">
        <f t="shared" si="16"/>
        <v>0</v>
      </c>
      <c r="H38" s="542">
        <f t="shared" si="17"/>
        <v>0</v>
      </c>
      <c r="I38" s="542">
        <f t="shared" si="18"/>
        <v>0</v>
      </c>
      <c r="J38" s="542">
        <f t="shared" si="19"/>
        <v>0</v>
      </c>
      <c r="K38" s="913">
        <f t="shared" si="20"/>
        <v>85.64332602644167</v>
      </c>
      <c r="L38" s="913">
        <f t="shared" si="21"/>
        <v>6.0761782896326748</v>
      </c>
      <c r="M38" s="913">
        <f t="shared" si="22"/>
        <v>496.87709092163942</v>
      </c>
      <c r="N38" s="913">
        <f t="shared" si="23"/>
        <v>0</v>
      </c>
      <c r="O38" s="913">
        <f t="shared" si="24"/>
        <v>38.099088798011287</v>
      </c>
      <c r="P38" s="542">
        <f t="shared" si="25"/>
        <v>0</v>
      </c>
      <c r="Q38" s="542">
        <f t="shared" si="26"/>
        <v>0</v>
      </c>
      <c r="R38" s="542">
        <f t="shared" si="27"/>
        <v>0</v>
      </c>
      <c r="S38" s="913">
        <f t="shared" si="28"/>
        <v>135.09004051084557</v>
      </c>
      <c r="T38" s="542">
        <f t="shared" si="29"/>
        <v>684.60516658176414</v>
      </c>
      <c r="U38" s="913">
        <f t="shared" si="30"/>
        <v>69.423079555543964</v>
      </c>
      <c r="V38" s="924">
        <f t="shared" si="31"/>
        <v>423.12070891085068</v>
      </c>
      <c r="W38" s="959">
        <f t="shared" si="32"/>
        <v>3.4362079902349021</v>
      </c>
      <c r="X38" s="912">
        <f t="shared" si="33"/>
        <v>3.0363197277255884</v>
      </c>
      <c r="Y38" s="912">
        <f t="shared" si="34"/>
        <v>9.4030363036592757</v>
      </c>
      <c r="Z38" s="912">
        <f t="shared" si="35"/>
        <v>0.62495811645260935</v>
      </c>
      <c r="AA38" s="912">
        <f t="shared" si="36"/>
        <v>0</v>
      </c>
      <c r="AB38" s="912">
        <f t="shared" si="37"/>
        <v>33.790204298618889</v>
      </c>
      <c r="AC38" s="912">
        <f t="shared" si="38"/>
        <v>4.3708140975686174</v>
      </c>
      <c r="AD38" s="912">
        <f t="shared" si="39"/>
        <v>0</v>
      </c>
      <c r="AE38" s="912">
        <f t="shared" si="40"/>
        <v>2.2128330136909211</v>
      </c>
      <c r="AF38" s="960">
        <f t="shared" si="41"/>
        <v>12.548706007593163</v>
      </c>
      <c r="AG38" s="957"/>
      <c r="AH38" s="549"/>
      <c r="AI38" s="551"/>
      <c r="AJ38" s="132">
        <f t="shared" si="10"/>
        <v>1928.6844463880193</v>
      </c>
      <c r="AK38" s="133"/>
      <c r="AL38" s="134"/>
      <c r="AM38" s="135">
        <f t="shared" si="11"/>
        <v>100</v>
      </c>
      <c r="AN38" s="136">
        <f t="shared" si="12"/>
        <v>0</v>
      </c>
    </row>
    <row r="39" spans="2:41" ht="26.25" customHeight="1" x14ac:dyDescent="0.2">
      <c r="C39" s="344" t="s">
        <v>53</v>
      </c>
      <c r="D39" s="542">
        <f t="shared" si="13"/>
        <v>0</v>
      </c>
      <c r="E39" s="913">
        <f t="shared" si="14"/>
        <v>412.52897820562612</v>
      </c>
      <c r="F39" s="542">
        <f t="shared" si="15"/>
        <v>69.764577054058563</v>
      </c>
      <c r="G39" s="913">
        <f t="shared" si="16"/>
        <v>0</v>
      </c>
      <c r="H39" s="542">
        <f t="shared" si="17"/>
        <v>0</v>
      </c>
      <c r="I39" s="542">
        <f t="shared" si="18"/>
        <v>0</v>
      </c>
      <c r="J39" s="542">
        <f t="shared" si="19"/>
        <v>0</v>
      </c>
      <c r="K39" s="913">
        <f t="shared" si="20"/>
        <v>85.64332602644167</v>
      </c>
      <c r="L39" s="913">
        <f t="shared" si="21"/>
        <v>6.0761782896326748</v>
      </c>
      <c r="M39" s="913">
        <f t="shared" si="22"/>
        <v>496.87709092163942</v>
      </c>
      <c r="N39" s="913">
        <f t="shared" si="23"/>
        <v>0</v>
      </c>
      <c r="O39" s="913">
        <f t="shared" si="24"/>
        <v>38.099088798011287</v>
      </c>
      <c r="P39" s="542">
        <f t="shared" si="25"/>
        <v>0</v>
      </c>
      <c r="Q39" s="542">
        <f t="shared" si="26"/>
        <v>0</v>
      </c>
      <c r="R39" s="542">
        <f t="shared" si="27"/>
        <v>0</v>
      </c>
      <c r="S39" s="913">
        <f t="shared" si="28"/>
        <v>135.09004051084557</v>
      </c>
      <c r="T39" s="542">
        <f t="shared" si="29"/>
        <v>684.60516658176414</v>
      </c>
      <c r="U39" s="913">
        <f t="shared" si="30"/>
        <v>69.423079555543964</v>
      </c>
      <c r="V39" s="924">
        <f t="shared" si="31"/>
        <v>423.12070891085068</v>
      </c>
      <c r="W39" s="959">
        <f t="shared" si="32"/>
        <v>3.4362079902349021</v>
      </c>
      <c r="X39" s="912">
        <f t="shared" si="33"/>
        <v>3.0363197277255884</v>
      </c>
      <c r="Y39" s="912">
        <f t="shared" si="34"/>
        <v>9.4030363036592757</v>
      </c>
      <c r="Z39" s="912">
        <f t="shared" si="35"/>
        <v>0.62495811645260935</v>
      </c>
      <c r="AA39" s="912">
        <f t="shared" si="36"/>
        <v>0</v>
      </c>
      <c r="AB39" s="912">
        <f t="shared" si="37"/>
        <v>33.790204298618889</v>
      </c>
      <c r="AC39" s="912">
        <f t="shared" si="38"/>
        <v>4.3708140975686174</v>
      </c>
      <c r="AD39" s="912">
        <f t="shared" si="39"/>
        <v>0</v>
      </c>
      <c r="AE39" s="912">
        <f t="shared" si="40"/>
        <v>2.2128330136909211</v>
      </c>
      <c r="AF39" s="960">
        <f t="shared" si="41"/>
        <v>12.548706007593163</v>
      </c>
      <c r="AG39" s="957"/>
      <c r="AH39" s="549"/>
      <c r="AI39" s="551"/>
      <c r="AJ39" s="132">
        <f>SUM(D39:T39)</f>
        <v>1928.6844463880193</v>
      </c>
      <c r="AK39" s="133"/>
      <c r="AL39" s="134"/>
      <c r="AM39" s="135">
        <f t="shared" si="11"/>
        <v>100</v>
      </c>
      <c r="AN39" s="136">
        <f>AK39+AL39</f>
        <v>0</v>
      </c>
    </row>
    <row r="40" spans="2:41" ht="26.25" customHeight="1" thickBot="1" x14ac:dyDescent="0.25">
      <c r="C40" s="346" t="s">
        <v>54</v>
      </c>
      <c r="D40" s="542">
        <f t="shared" si="13"/>
        <v>0</v>
      </c>
      <c r="E40" s="913">
        <f t="shared" si="14"/>
        <v>412.52897820562612</v>
      </c>
      <c r="F40" s="542">
        <f t="shared" si="15"/>
        <v>69.764577054058563</v>
      </c>
      <c r="G40" s="913">
        <f t="shared" si="16"/>
        <v>0</v>
      </c>
      <c r="H40" s="542">
        <f t="shared" si="17"/>
        <v>0</v>
      </c>
      <c r="I40" s="542">
        <f t="shared" si="18"/>
        <v>0</v>
      </c>
      <c r="J40" s="542">
        <f t="shared" si="19"/>
        <v>0</v>
      </c>
      <c r="K40" s="913">
        <f t="shared" si="20"/>
        <v>85.64332602644167</v>
      </c>
      <c r="L40" s="913">
        <f t="shared" si="21"/>
        <v>6.0761782896326748</v>
      </c>
      <c r="M40" s="913">
        <f t="shared" si="22"/>
        <v>496.87709092163942</v>
      </c>
      <c r="N40" s="913">
        <f t="shared" si="23"/>
        <v>0</v>
      </c>
      <c r="O40" s="913">
        <f t="shared" si="24"/>
        <v>38.099088798011287</v>
      </c>
      <c r="P40" s="542">
        <f t="shared" si="25"/>
        <v>0</v>
      </c>
      <c r="Q40" s="542">
        <f t="shared" si="26"/>
        <v>0</v>
      </c>
      <c r="R40" s="542">
        <f t="shared" si="27"/>
        <v>0</v>
      </c>
      <c r="S40" s="913">
        <f t="shared" si="28"/>
        <v>135.09004051084557</v>
      </c>
      <c r="T40" s="542">
        <f t="shared" si="29"/>
        <v>684.60516658176414</v>
      </c>
      <c r="U40" s="913">
        <f t="shared" si="30"/>
        <v>69.423079555543964</v>
      </c>
      <c r="V40" s="924">
        <f t="shared" si="31"/>
        <v>423.12070891085068</v>
      </c>
      <c r="W40" s="959">
        <f t="shared" si="32"/>
        <v>3.4362079902349021</v>
      </c>
      <c r="X40" s="912">
        <f t="shared" si="33"/>
        <v>3.0363197277255884</v>
      </c>
      <c r="Y40" s="912">
        <f t="shared" si="34"/>
        <v>9.4030363036592757</v>
      </c>
      <c r="Z40" s="912">
        <f t="shared" si="35"/>
        <v>0.62495811645260935</v>
      </c>
      <c r="AA40" s="912">
        <f t="shared" si="36"/>
        <v>0</v>
      </c>
      <c r="AB40" s="912">
        <f t="shared" si="37"/>
        <v>33.790204298618889</v>
      </c>
      <c r="AC40" s="912">
        <f t="shared" si="38"/>
        <v>4.3708140975686174</v>
      </c>
      <c r="AD40" s="912">
        <f t="shared" si="39"/>
        <v>0</v>
      </c>
      <c r="AE40" s="912">
        <f t="shared" si="40"/>
        <v>2.2128330136909211</v>
      </c>
      <c r="AF40" s="960">
        <f t="shared" si="41"/>
        <v>12.548706007593163</v>
      </c>
      <c r="AG40" s="958"/>
      <c r="AH40" s="634"/>
      <c r="AI40" s="635"/>
      <c r="AJ40" s="132">
        <f t="shared" si="10"/>
        <v>1928.6844463880193</v>
      </c>
      <c r="AK40" s="286"/>
      <c r="AL40" s="287"/>
      <c r="AM40" s="142">
        <f t="shared" si="11"/>
        <v>100</v>
      </c>
      <c r="AN40" s="143">
        <f t="shared" si="12"/>
        <v>0</v>
      </c>
    </row>
    <row r="41" spans="2:41" ht="26.25" customHeight="1" thickBot="1" x14ac:dyDescent="0.25">
      <c r="C41" s="546" t="s">
        <v>55</v>
      </c>
      <c r="D41" s="885">
        <f t="shared" ref="D41:AI41" si="42">SUM(D29:D40)</f>
        <v>0</v>
      </c>
      <c r="E41" s="289">
        <f t="shared" si="42"/>
        <v>4950.3477384675134</v>
      </c>
      <c r="F41" s="400">
        <f t="shared" si="42"/>
        <v>837.17492464870281</v>
      </c>
      <c r="G41" s="289">
        <f t="shared" si="42"/>
        <v>0</v>
      </c>
      <c r="H41" s="400">
        <f t="shared" si="42"/>
        <v>0</v>
      </c>
      <c r="I41" s="400">
        <f t="shared" si="42"/>
        <v>0</v>
      </c>
      <c r="J41" s="400">
        <f t="shared" si="42"/>
        <v>0</v>
      </c>
      <c r="K41" s="289">
        <f t="shared" si="42"/>
        <v>1027.7199123172998</v>
      </c>
      <c r="L41" s="289">
        <f t="shared" si="42"/>
        <v>72.914139475592094</v>
      </c>
      <c r="M41" s="289">
        <f t="shared" si="42"/>
        <v>5962.5250910596724</v>
      </c>
      <c r="N41" s="289">
        <f t="shared" si="42"/>
        <v>0</v>
      </c>
      <c r="O41" s="375">
        <f t="shared" si="42"/>
        <v>457.18906557613542</v>
      </c>
      <c r="P41" s="400">
        <f t="shared" si="42"/>
        <v>0</v>
      </c>
      <c r="Q41" s="400">
        <f t="shared" si="42"/>
        <v>0</v>
      </c>
      <c r="R41" s="289">
        <f>SUM(R29:R40)</f>
        <v>0</v>
      </c>
      <c r="S41" s="375">
        <f t="shared" si="42"/>
        <v>1621.0804861301465</v>
      </c>
      <c r="T41" s="290">
        <f t="shared" si="42"/>
        <v>8215.2619989811701</v>
      </c>
      <c r="U41" s="291">
        <f>SUM(U29:U40)</f>
        <v>833.07695466652751</v>
      </c>
      <c r="V41" s="292">
        <f t="shared" si="42"/>
        <v>5077.4485069302082</v>
      </c>
      <c r="W41" s="386">
        <f t="shared" si="42"/>
        <v>41.234495882818834</v>
      </c>
      <c r="X41" s="293">
        <f t="shared" si="42"/>
        <v>36.43583673270706</v>
      </c>
      <c r="Y41" s="293">
        <f t="shared" si="42"/>
        <v>112.83643564391132</v>
      </c>
      <c r="Z41" s="293">
        <f t="shared" si="42"/>
        <v>7.4994973974313135</v>
      </c>
      <c r="AA41" s="293">
        <f t="shared" si="42"/>
        <v>0</v>
      </c>
      <c r="AB41" s="293">
        <f t="shared" si="42"/>
        <v>405.48245158342678</v>
      </c>
      <c r="AC41" s="293">
        <f t="shared" si="42"/>
        <v>52.449769170823423</v>
      </c>
      <c r="AD41" s="293">
        <f t="shared" si="42"/>
        <v>0</v>
      </c>
      <c r="AE41" s="293">
        <f t="shared" si="42"/>
        <v>26.55399616429106</v>
      </c>
      <c r="AF41" s="384">
        <f t="shared" si="42"/>
        <v>150.58447209111796</v>
      </c>
      <c r="AG41" s="383">
        <f t="shared" si="42"/>
        <v>0</v>
      </c>
      <c r="AH41" s="294">
        <f t="shared" si="42"/>
        <v>0</v>
      </c>
      <c r="AI41" s="295">
        <f t="shared" si="42"/>
        <v>0</v>
      </c>
      <c r="AJ41" s="144">
        <f>SUM(D41:T41)</f>
        <v>23144.213356656233</v>
      </c>
      <c r="AK41" s="296">
        <f>SUM(AK29:AK40)</f>
        <v>0</v>
      </c>
      <c r="AL41" s="297">
        <f>SUM(AL29:AL40)</f>
        <v>0</v>
      </c>
      <c r="AM41" s="145">
        <f t="shared" si="11"/>
        <v>100</v>
      </c>
      <c r="AN41" s="298">
        <f t="shared" si="12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7">
        <v>0.6673958333333333</v>
      </c>
      <c r="AG42" s="119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2017- CHIALAMBERTO.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82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5">SUM(D51:T51)</f>
        <v>0</v>
      </c>
      <c r="AK51" s="133"/>
      <c r="AL51" s="134"/>
      <c r="AM51" s="135" t="e">
        <f t="shared" ref="AM51:AM56" si="46">(AJ51*100)/(AJ51+AN51)</f>
        <v>#DIV/0!</v>
      </c>
      <c r="AN51" s="136">
        <f t="shared" ref="AN51:AN57" si="47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5"/>
        <v>0</v>
      </c>
      <c r="AK52" s="133"/>
      <c r="AL52" s="134"/>
      <c r="AM52" s="135" t="e">
        <f t="shared" si="46"/>
        <v>#DIV/0!</v>
      </c>
      <c r="AN52" s="136">
        <f t="shared" si="47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5"/>
        <v>0</v>
      </c>
      <c r="AK53" s="133"/>
      <c r="AL53" s="134"/>
      <c r="AM53" s="135" t="e">
        <f t="shared" si="46"/>
        <v>#DIV/0!</v>
      </c>
      <c r="AN53" s="136">
        <f t="shared" si="47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5"/>
        <v>0</v>
      </c>
      <c r="AK54" s="133"/>
      <c r="AL54" s="134"/>
      <c r="AM54" s="135" t="e">
        <f t="shared" si="46"/>
        <v>#DIV/0!</v>
      </c>
      <c r="AN54" s="136">
        <f t="shared" si="47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5"/>
        <v>0</v>
      </c>
      <c r="AK55" s="138"/>
      <c r="AL55" s="139"/>
      <c r="AM55" s="140" t="e">
        <f t="shared" si="46"/>
        <v>#DIV/0!</v>
      </c>
      <c r="AN55" s="141">
        <f t="shared" si="47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5"/>
        <v>0</v>
      </c>
      <c r="AK56" s="133"/>
      <c r="AL56" s="134"/>
      <c r="AM56" s="135" t="e">
        <f t="shared" si="46"/>
        <v>#DIV/0!</v>
      </c>
      <c r="AN56" s="136">
        <f t="shared" si="47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5"/>
        <v>0</v>
      </c>
      <c r="AK57" s="133"/>
      <c r="AL57" s="134"/>
      <c r="AM57" s="135" t="e">
        <f>(AJ57*100)/(AJ57+AN57)</f>
        <v>#DIV/0!</v>
      </c>
      <c r="AN57" s="136">
        <f t="shared" si="47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5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5"/>
        <v>0</v>
      </c>
      <c r="AK59" s="133"/>
      <c r="AL59" s="134"/>
      <c r="AM59" s="135" t="e">
        <f t="shared" ref="AM59:AM62" si="48">(AJ59*100)/(AJ59+AN59)</f>
        <v>#DIV/0!</v>
      </c>
      <c r="AN59" s="136">
        <f t="shared" ref="AN59" si="49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5"/>
        <v>0</v>
      </c>
      <c r="AK60" s="133"/>
      <c r="AL60" s="134"/>
      <c r="AM60" s="135" t="e">
        <f t="shared" si="48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48"/>
        <v>#DIV/0!</v>
      </c>
      <c r="AN61" s="143">
        <f t="shared" ref="AN61:AN62" si="50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1">SUM(D50:D61)</f>
        <v>0</v>
      </c>
      <c r="E62" s="289">
        <f t="shared" si="51"/>
        <v>0</v>
      </c>
      <c r="F62" s="400">
        <f t="shared" si="51"/>
        <v>0</v>
      </c>
      <c r="G62" s="289">
        <f t="shared" si="51"/>
        <v>0</v>
      </c>
      <c r="H62" s="400">
        <f t="shared" si="51"/>
        <v>0</v>
      </c>
      <c r="I62" s="400">
        <f t="shared" si="51"/>
        <v>0</v>
      </c>
      <c r="J62" s="400">
        <f t="shared" si="51"/>
        <v>0</v>
      </c>
      <c r="K62" s="289">
        <f t="shared" si="51"/>
        <v>0</v>
      </c>
      <c r="L62" s="289">
        <f t="shared" si="51"/>
        <v>0</v>
      </c>
      <c r="M62" s="289">
        <f t="shared" si="51"/>
        <v>0</v>
      </c>
      <c r="N62" s="289">
        <f t="shared" si="51"/>
        <v>0</v>
      </c>
      <c r="O62" s="375">
        <f t="shared" si="51"/>
        <v>0</v>
      </c>
      <c r="P62" s="400">
        <f t="shared" si="51"/>
        <v>0</v>
      </c>
      <c r="Q62" s="400">
        <f t="shared" si="51"/>
        <v>0</v>
      </c>
      <c r="R62" s="289">
        <f>SUM(R50:R61)</f>
        <v>0</v>
      </c>
      <c r="S62" s="289">
        <f t="shared" ref="S62:T62" si="52">SUM(S50:S61)</f>
        <v>0</v>
      </c>
      <c r="T62" s="290">
        <f t="shared" si="52"/>
        <v>0</v>
      </c>
      <c r="U62" s="291">
        <f>SUM(U50:U61)</f>
        <v>0</v>
      </c>
      <c r="V62" s="292">
        <f t="shared" ref="V62:AI62" si="53">SUM(V50:V61)</f>
        <v>0</v>
      </c>
      <c r="W62" s="386">
        <f t="shared" si="53"/>
        <v>0</v>
      </c>
      <c r="X62" s="293">
        <f t="shared" si="53"/>
        <v>0</v>
      </c>
      <c r="Y62" s="293">
        <f t="shared" si="53"/>
        <v>0</v>
      </c>
      <c r="Z62" s="293">
        <f t="shared" si="53"/>
        <v>0</v>
      </c>
      <c r="AA62" s="293">
        <f t="shared" si="53"/>
        <v>0</v>
      </c>
      <c r="AB62" s="293">
        <f t="shared" si="53"/>
        <v>0</v>
      </c>
      <c r="AC62" s="293">
        <f t="shared" si="53"/>
        <v>0</v>
      </c>
      <c r="AD62" s="293">
        <f t="shared" si="53"/>
        <v>0</v>
      </c>
      <c r="AE62" s="293">
        <f t="shared" si="53"/>
        <v>0</v>
      </c>
      <c r="AF62" s="384">
        <f t="shared" si="53"/>
        <v>0</v>
      </c>
      <c r="AG62" s="383">
        <f t="shared" si="53"/>
        <v>0</v>
      </c>
      <c r="AH62" s="294">
        <f t="shared" si="53"/>
        <v>0</v>
      </c>
      <c r="AI62" s="295">
        <f t="shared" si="53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8"/>
        <v>#DIV/0!</v>
      </c>
      <c r="AN62" s="298">
        <f t="shared" si="50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2017- CHIALAMBERTO.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82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260</v>
      </c>
      <c r="E73" s="248">
        <f t="shared" ref="E73:T73" si="54">E29+E8+E50</f>
        <v>412.52897820562612</v>
      </c>
      <c r="F73" s="248">
        <f t="shared" si="54"/>
        <v>1179.7645770540585</v>
      </c>
      <c r="G73" s="248">
        <f t="shared" si="54"/>
        <v>0</v>
      </c>
      <c r="H73" s="659">
        <f t="shared" si="54"/>
        <v>0</v>
      </c>
      <c r="I73" s="659">
        <f t="shared" si="54"/>
        <v>0</v>
      </c>
      <c r="J73" s="659">
        <f t="shared" si="54"/>
        <v>0</v>
      </c>
      <c r="K73" s="248">
        <f t="shared" si="54"/>
        <v>85.64332602644167</v>
      </c>
      <c r="L73" s="248">
        <f t="shared" si="54"/>
        <v>326.07617828963265</v>
      </c>
      <c r="M73" s="248">
        <f t="shared" si="54"/>
        <v>496.87709092163942</v>
      </c>
      <c r="N73" s="248">
        <f t="shared" si="54"/>
        <v>50</v>
      </c>
      <c r="O73" s="248">
        <f t="shared" si="54"/>
        <v>578.09908879801128</v>
      </c>
      <c r="P73" s="248">
        <f t="shared" si="54"/>
        <v>0</v>
      </c>
      <c r="Q73" s="248">
        <f t="shared" si="54"/>
        <v>0</v>
      </c>
      <c r="R73" s="248">
        <f t="shared" si="54"/>
        <v>0</v>
      </c>
      <c r="S73" s="248">
        <f t="shared" si="54"/>
        <v>135.09004051084557</v>
      </c>
      <c r="T73" s="605">
        <f t="shared" si="54"/>
        <v>684.60516658176414</v>
      </c>
      <c r="U73" s="213">
        <f>SUM(W73:AF73)</f>
        <v>69.423079555543964</v>
      </c>
      <c r="V73" s="49">
        <f>V29+V8+V50</f>
        <v>423.12070891085068</v>
      </c>
      <c r="W73" s="606">
        <f>W29+W8+W50</f>
        <v>3.4362079902349021</v>
      </c>
      <c r="X73" s="602">
        <f t="shared" ref="X73:AF73" si="55">X29+X8+X50</f>
        <v>3.0363197277255884</v>
      </c>
      <c r="Y73" s="602">
        <f t="shared" si="55"/>
        <v>9.4030363036592757</v>
      </c>
      <c r="Z73" s="602">
        <f t="shared" si="55"/>
        <v>0.62495811645260935</v>
      </c>
      <c r="AA73" s="602">
        <f t="shared" si="55"/>
        <v>0</v>
      </c>
      <c r="AB73" s="602">
        <f t="shared" si="55"/>
        <v>33.790204298618889</v>
      </c>
      <c r="AC73" s="602">
        <f t="shared" si="55"/>
        <v>4.3708140975686174</v>
      </c>
      <c r="AD73" s="602">
        <f t="shared" si="55"/>
        <v>0</v>
      </c>
      <c r="AE73" s="602">
        <f t="shared" si="55"/>
        <v>2.2128330136909211</v>
      </c>
      <c r="AF73" s="602">
        <f t="shared" si="55"/>
        <v>12.548706007593163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4208.6844463880198</v>
      </c>
      <c r="AK73" s="609">
        <f>AK8</f>
        <v>8210</v>
      </c>
      <c r="AL73" s="52">
        <f>AL8</f>
        <v>0</v>
      </c>
      <c r="AM73" s="610">
        <f t="shared" ref="AM73:AM85" si="56">(AJ73*100)/(AJ73+AN73)</f>
        <v>33.889937896055635</v>
      </c>
      <c r="AN73" s="612">
        <f t="shared" ref="AN73:AN85" si="57">AK73+AL73</f>
        <v>8210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58">D30+D9+D51</f>
        <v>200</v>
      </c>
      <c r="E74" s="57">
        <f t="shared" si="58"/>
        <v>412.52897820562612</v>
      </c>
      <c r="F74" s="57">
        <f t="shared" si="58"/>
        <v>799.76457705405858</v>
      </c>
      <c r="G74" s="57">
        <f t="shared" si="58"/>
        <v>0</v>
      </c>
      <c r="H74" s="569">
        <f t="shared" si="58"/>
        <v>0</v>
      </c>
      <c r="I74" s="569">
        <f t="shared" si="58"/>
        <v>0</v>
      </c>
      <c r="J74" s="569">
        <f t="shared" si="58"/>
        <v>0</v>
      </c>
      <c r="K74" s="57">
        <f t="shared" si="58"/>
        <v>85.64332602644167</v>
      </c>
      <c r="L74" s="57">
        <f t="shared" si="58"/>
        <v>666.07617828963271</v>
      </c>
      <c r="M74" s="57">
        <f t="shared" si="58"/>
        <v>496.87709092163942</v>
      </c>
      <c r="N74" s="57">
        <f t="shared" si="58"/>
        <v>50</v>
      </c>
      <c r="O74" s="57">
        <f t="shared" si="58"/>
        <v>788.09908879801128</v>
      </c>
      <c r="P74" s="57">
        <f t="shared" si="58"/>
        <v>0</v>
      </c>
      <c r="Q74" s="57">
        <f t="shared" si="58"/>
        <v>0</v>
      </c>
      <c r="R74" s="57">
        <f t="shared" si="58"/>
        <v>0</v>
      </c>
      <c r="S74" s="57">
        <f t="shared" si="58"/>
        <v>135.09004051084557</v>
      </c>
      <c r="T74" s="59">
        <f t="shared" si="58"/>
        <v>684.60516658176414</v>
      </c>
      <c r="U74" s="69">
        <f t="shared" ref="U74:U84" si="59">SUM(W74:AF74)</f>
        <v>69.423079555543964</v>
      </c>
      <c r="V74" s="61">
        <f t="shared" ref="V74:AI84" si="60">V30+V9+V51</f>
        <v>423.12070891085068</v>
      </c>
      <c r="W74" s="607">
        <f t="shared" si="60"/>
        <v>3.4362079902349021</v>
      </c>
      <c r="X74" s="170">
        <f t="shared" si="60"/>
        <v>3.0363197277255884</v>
      </c>
      <c r="Y74" s="170">
        <f t="shared" si="60"/>
        <v>9.4030363036592757</v>
      </c>
      <c r="Z74" s="170">
        <f t="shared" si="60"/>
        <v>0.62495811645260935</v>
      </c>
      <c r="AA74" s="170">
        <f t="shared" si="60"/>
        <v>0</v>
      </c>
      <c r="AB74" s="170">
        <f t="shared" si="60"/>
        <v>33.790204298618889</v>
      </c>
      <c r="AC74" s="170">
        <f t="shared" si="60"/>
        <v>4.3708140975686174</v>
      </c>
      <c r="AD74" s="170">
        <f t="shared" si="60"/>
        <v>0</v>
      </c>
      <c r="AE74" s="170">
        <f t="shared" si="60"/>
        <v>2.2128330136909211</v>
      </c>
      <c r="AF74" s="170">
        <f t="shared" si="60"/>
        <v>12.548706007593163</v>
      </c>
      <c r="AG74" s="245">
        <f t="shared" si="60"/>
        <v>0</v>
      </c>
      <c r="AH74" s="245">
        <f t="shared" si="60"/>
        <v>0</v>
      </c>
      <c r="AI74" s="395">
        <f t="shared" si="60"/>
        <v>0</v>
      </c>
      <c r="AJ74" s="64">
        <f t="shared" ref="AJ74:AJ84" si="61">SUM(D74:T74)</f>
        <v>4318.6844463880198</v>
      </c>
      <c r="AK74" s="256">
        <f t="shared" ref="AK74:AL84" si="62">AK9</f>
        <v>6970</v>
      </c>
      <c r="AL74" s="66">
        <f t="shared" si="62"/>
        <v>0</v>
      </c>
      <c r="AM74" s="611">
        <f t="shared" si="56"/>
        <v>38.256755841641464</v>
      </c>
      <c r="AN74" s="613">
        <f t="shared" si="57"/>
        <v>6970</v>
      </c>
      <c r="AO74" s="209"/>
    </row>
    <row r="75" spans="2:41" ht="26.25" customHeight="1" x14ac:dyDescent="0.2">
      <c r="B75" s="208"/>
      <c r="C75" s="345" t="s">
        <v>45</v>
      </c>
      <c r="D75" s="242">
        <f t="shared" si="58"/>
        <v>300</v>
      </c>
      <c r="E75" s="57">
        <f t="shared" si="58"/>
        <v>412.52897820562612</v>
      </c>
      <c r="F75" s="57">
        <f t="shared" si="58"/>
        <v>1309.7645770540585</v>
      </c>
      <c r="G75" s="57">
        <f t="shared" si="58"/>
        <v>0</v>
      </c>
      <c r="H75" s="569">
        <f t="shared" si="58"/>
        <v>0</v>
      </c>
      <c r="I75" s="569">
        <f t="shared" si="58"/>
        <v>0</v>
      </c>
      <c r="J75" s="569">
        <f t="shared" si="58"/>
        <v>0</v>
      </c>
      <c r="K75" s="57">
        <f t="shared" si="58"/>
        <v>85.64332602644167</v>
      </c>
      <c r="L75" s="57">
        <f t="shared" si="58"/>
        <v>656.07617828963271</v>
      </c>
      <c r="M75" s="57">
        <f t="shared" si="58"/>
        <v>496.87709092163942</v>
      </c>
      <c r="N75" s="57">
        <f t="shared" si="58"/>
        <v>100</v>
      </c>
      <c r="O75" s="57">
        <f t="shared" si="58"/>
        <v>1718.0990887980113</v>
      </c>
      <c r="P75" s="57">
        <f t="shared" si="58"/>
        <v>0</v>
      </c>
      <c r="Q75" s="57">
        <f t="shared" si="58"/>
        <v>0</v>
      </c>
      <c r="R75" s="57">
        <f t="shared" si="58"/>
        <v>0</v>
      </c>
      <c r="S75" s="57">
        <f t="shared" si="58"/>
        <v>135.09004051084557</v>
      </c>
      <c r="T75" s="59">
        <f t="shared" si="58"/>
        <v>684.60516658176414</v>
      </c>
      <c r="U75" s="69">
        <f t="shared" si="59"/>
        <v>69.423079555543964</v>
      </c>
      <c r="V75" s="61">
        <f t="shared" si="60"/>
        <v>423.12070891085068</v>
      </c>
      <c r="W75" s="607">
        <f t="shared" si="60"/>
        <v>3.4362079902349021</v>
      </c>
      <c r="X75" s="170">
        <f t="shared" si="60"/>
        <v>3.0363197277255884</v>
      </c>
      <c r="Y75" s="170">
        <f t="shared" si="60"/>
        <v>9.4030363036592757</v>
      </c>
      <c r="Z75" s="170">
        <f t="shared" si="60"/>
        <v>0.62495811645260935</v>
      </c>
      <c r="AA75" s="170">
        <f t="shared" si="60"/>
        <v>0</v>
      </c>
      <c r="AB75" s="170">
        <f t="shared" si="60"/>
        <v>33.790204298618889</v>
      </c>
      <c r="AC75" s="170">
        <f t="shared" si="60"/>
        <v>4.3708140975686174</v>
      </c>
      <c r="AD75" s="170">
        <f t="shared" si="60"/>
        <v>0</v>
      </c>
      <c r="AE75" s="170">
        <f t="shared" si="60"/>
        <v>2.2128330136909211</v>
      </c>
      <c r="AF75" s="170">
        <f t="shared" si="60"/>
        <v>12.548706007593163</v>
      </c>
      <c r="AG75" s="245">
        <f t="shared" si="60"/>
        <v>0</v>
      </c>
      <c r="AH75" s="245">
        <f t="shared" si="60"/>
        <v>0</v>
      </c>
      <c r="AI75" s="395">
        <f t="shared" si="60"/>
        <v>0</v>
      </c>
      <c r="AJ75" s="64">
        <f t="shared" si="61"/>
        <v>5898.6844463880198</v>
      </c>
      <c r="AK75" s="256">
        <f t="shared" si="62"/>
        <v>7950</v>
      </c>
      <c r="AL75" s="66">
        <f t="shared" si="62"/>
        <v>0</v>
      </c>
      <c r="AM75" s="611">
        <f t="shared" si="56"/>
        <v>42.593825205732813</v>
      </c>
      <c r="AN75" s="613">
        <f t="shared" si="57"/>
        <v>7950</v>
      </c>
      <c r="AO75" s="209"/>
    </row>
    <row r="76" spans="2:41" ht="26.25" customHeight="1" x14ac:dyDescent="0.2">
      <c r="B76" s="208"/>
      <c r="C76" s="345" t="s">
        <v>46</v>
      </c>
      <c r="D76" s="242">
        <f t="shared" si="58"/>
        <v>240</v>
      </c>
      <c r="E76" s="57">
        <f t="shared" si="58"/>
        <v>412.52897820562612</v>
      </c>
      <c r="F76" s="57">
        <f t="shared" si="58"/>
        <v>1719.7645770540585</v>
      </c>
      <c r="G76" s="57">
        <f t="shared" si="58"/>
        <v>0</v>
      </c>
      <c r="H76" s="569">
        <f t="shared" si="58"/>
        <v>0</v>
      </c>
      <c r="I76" s="569">
        <f t="shared" si="58"/>
        <v>0</v>
      </c>
      <c r="J76" s="569">
        <f t="shared" si="58"/>
        <v>0</v>
      </c>
      <c r="K76" s="57">
        <f t="shared" si="58"/>
        <v>85.64332602644167</v>
      </c>
      <c r="L76" s="57">
        <f t="shared" si="58"/>
        <v>1006.0761782896327</v>
      </c>
      <c r="M76" s="57">
        <f t="shared" si="58"/>
        <v>496.87709092163942</v>
      </c>
      <c r="N76" s="57">
        <f t="shared" si="58"/>
        <v>0</v>
      </c>
      <c r="O76" s="57">
        <f t="shared" si="58"/>
        <v>2548.0990887980115</v>
      </c>
      <c r="P76" s="57">
        <f t="shared" si="58"/>
        <v>0</v>
      </c>
      <c r="Q76" s="57">
        <f t="shared" si="58"/>
        <v>0</v>
      </c>
      <c r="R76" s="57">
        <f t="shared" si="58"/>
        <v>0</v>
      </c>
      <c r="S76" s="57">
        <f t="shared" si="58"/>
        <v>135.09004051084557</v>
      </c>
      <c r="T76" s="59">
        <f t="shared" si="58"/>
        <v>684.60516658176414</v>
      </c>
      <c r="U76" s="69">
        <f t="shared" si="59"/>
        <v>69.423079555543964</v>
      </c>
      <c r="V76" s="61">
        <f t="shared" si="60"/>
        <v>423.12070891085068</v>
      </c>
      <c r="W76" s="607">
        <f t="shared" si="60"/>
        <v>3.4362079902349021</v>
      </c>
      <c r="X76" s="170">
        <f t="shared" si="60"/>
        <v>3.0363197277255884</v>
      </c>
      <c r="Y76" s="170">
        <f t="shared" si="60"/>
        <v>9.4030363036592757</v>
      </c>
      <c r="Z76" s="170">
        <f t="shared" si="60"/>
        <v>0.62495811645260935</v>
      </c>
      <c r="AA76" s="170">
        <f t="shared" si="60"/>
        <v>0</v>
      </c>
      <c r="AB76" s="170">
        <f t="shared" si="60"/>
        <v>33.790204298618889</v>
      </c>
      <c r="AC76" s="170">
        <f t="shared" si="60"/>
        <v>4.3708140975686174</v>
      </c>
      <c r="AD76" s="170">
        <f t="shared" si="60"/>
        <v>0</v>
      </c>
      <c r="AE76" s="170">
        <f t="shared" si="60"/>
        <v>2.2128330136909211</v>
      </c>
      <c r="AF76" s="170">
        <f t="shared" si="60"/>
        <v>12.548706007593163</v>
      </c>
      <c r="AG76" s="245">
        <f t="shared" si="60"/>
        <v>0</v>
      </c>
      <c r="AH76" s="245">
        <f t="shared" si="60"/>
        <v>0</v>
      </c>
      <c r="AI76" s="395">
        <f t="shared" si="60"/>
        <v>0</v>
      </c>
      <c r="AJ76" s="64">
        <f t="shared" si="61"/>
        <v>7328.6844463880198</v>
      </c>
      <c r="AK76" s="256">
        <f t="shared" si="62"/>
        <v>12530</v>
      </c>
      <c r="AL76" s="66">
        <f t="shared" si="62"/>
        <v>0</v>
      </c>
      <c r="AM76" s="611">
        <f t="shared" si="56"/>
        <v>36.904178955927726</v>
      </c>
      <c r="AN76" s="613">
        <f t="shared" si="57"/>
        <v>12530</v>
      </c>
      <c r="AO76" s="209"/>
    </row>
    <row r="77" spans="2:41" ht="26.25" customHeight="1" x14ac:dyDescent="0.2">
      <c r="B77" s="208"/>
      <c r="C77" s="346" t="s">
        <v>47</v>
      </c>
      <c r="D77" s="242">
        <f t="shared" si="58"/>
        <v>400</v>
      </c>
      <c r="E77" s="57">
        <f t="shared" si="58"/>
        <v>412.52897820562612</v>
      </c>
      <c r="F77" s="57">
        <f t="shared" si="58"/>
        <v>2269.7645770540585</v>
      </c>
      <c r="G77" s="57">
        <f t="shared" si="58"/>
        <v>0</v>
      </c>
      <c r="H77" s="569">
        <f t="shared" si="58"/>
        <v>0</v>
      </c>
      <c r="I77" s="569">
        <f t="shared" si="58"/>
        <v>0</v>
      </c>
      <c r="J77" s="569">
        <f t="shared" si="58"/>
        <v>0</v>
      </c>
      <c r="K77" s="57">
        <f t="shared" si="58"/>
        <v>85.64332602644167</v>
      </c>
      <c r="L77" s="57">
        <f t="shared" si="58"/>
        <v>1636.0761782896327</v>
      </c>
      <c r="M77" s="57">
        <f t="shared" si="58"/>
        <v>496.87709092163942</v>
      </c>
      <c r="N77" s="57">
        <f t="shared" si="58"/>
        <v>100</v>
      </c>
      <c r="O77" s="57">
        <f t="shared" si="58"/>
        <v>1988.0990887980113</v>
      </c>
      <c r="P77" s="57">
        <f t="shared" si="58"/>
        <v>0</v>
      </c>
      <c r="Q77" s="57">
        <f t="shared" si="58"/>
        <v>0</v>
      </c>
      <c r="R77" s="57">
        <f t="shared" si="58"/>
        <v>0</v>
      </c>
      <c r="S77" s="57">
        <f t="shared" si="58"/>
        <v>135.09004051084557</v>
      </c>
      <c r="T77" s="59">
        <f t="shared" si="58"/>
        <v>684.60516658176414</v>
      </c>
      <c r="U77" s="69">
        <f t="shared" si="59"/>
        <v>69.423079555543964</v>
      </c>
      <c r="V77" s="61">
        <f t="shared" si="60"/>
        <v>423.12070891085068</v>
      </c>
      <c r="W77" s="607">
        <f t="shared" si="60"/>
        <v>3.4362079902349021</v>
      </c>
      <c r="X77" s="170">
        <f t="shared" si="60"/>
        <v>3.0363197277255884</v>
      </c>
      <c r="Y77" s="170">
        <f t="shared" si="60"/>
        <v>9.4030363036592757</v>
      </c>
      <c r="Z77" s="170">
        <f t="shared" si="60"/>
        <v>0.62495811645260935</v>
      </c>
      <c r="AA77" s="170">
        <f t="shared" si="60"/>
        <v>0</v>
      </c>
      <c r="AB77" s="170">
        <f t="shared" si="60"/>
        <v>33.790204298618889</v>
      </c>
      <c r="AC77" s="170">
        <f t="shared" si="60"/>
        <v>4.3708140975686174</v>
      </c>
      <c r="AD77" s="170">
        <f t="shared" si="60"/>
        <v>0</v>
      </c>
      <c r="AE77" s="170">
        <f t="shared" si="60"/>
        <v>2.2128330136909211</v>
      </c>
      <c r="AF77" s="170">
        <f t="shared" si="60"/>
        <v>12.548706007593163</v>
      </c>
      <c r="AG77" s="245">
        <f t="shared" si="60"/>
        <v>0</v>
      </c>
      <c r="AH77" s="245">
        <f t="shared" si="60"/>
        <v>0</v>
      </c>
      <c r="AI77" s="395">
        <f t="shared" si="60"/>
        <v>0</v>
      </c>
      <c r="AJ77" s="64">
        <f t="shared" si="61"/>
        <v>8208.6844463880207</v>
      </c>
      <c r="AK77" s="256">
        <f t="shared" si="62"/>
        <v>12590</v>
      </c>
      <c r="AL77" s="66">
        <f t="shared" si="62"/>
        <v>0</v>
      </c>
      <c r="AM77" s="611">
        <f t="shared" si="56"/>
        <v>39.467325289477976</v>
      </c>
      <c r="AN77" s="613">
        <f t="shared" si="57"/>
        <v>12590</v>
      </c>
      <c r="AO77" s="209"/>
    </row>
    <row r="78" spans="2:41" ht="26.25" customHeight="1" x14ac:dyDescent="0.2">
      <c r="B78" s="208"/>
      <c r="C78" s="344" t="s">
        <v>48</v>
      </c>
      <c r="D78" s="242">
        <f t="shared" si="58"/>
        <v>280</v>
      </c>
      <c r="E78" s="57">
        <f t="shared" si="58"/>
        <v>4802.5289782056261</v>
      </c>
      <c r="F78" s="57">
        <f t="shared" si="58"/>
        <v>1879.7645770540585</v>
      </c>
      <c r="G78" s="57">
        <f t="shared" si="58"/>
        <v>0</v>
      </c>
      <c r="H78" s="569">
        <f t="shared" si="58"/>
        <v>0</v>
      </c>
      <c r="I78" s="569">
        <f t="shared" si="58"/>
        <v>0</v>
      </c>
      <c r="J78" s="569">
        <f t="shared" si="58"/>
        <v>0</v>
      </c>
      <c r="K78" s="57">
        <f t="shared" si="58"/>
        <v>85.64332602644167</v>
      </c>
      <c r="L78" s="57">
        <f t="shared" si="58"/>
        <v>1336.0761782896327</v>
      </c>
      <c r="M78" s="57">
        <f t="shared" si="58"/>
        <v>496.87709092163942</v>
      </c>
      <c r="N78" s="57">
        <f t="shared" si="58"/>
        <v>0</v>
      </c>
      <c r="O78" s="57">
        <f t="shared" si="58"/>
        <v>2738.0990887980115</v>
      </c>
      <c r="P78" s="57">
        <f t="shared" si="58"/>
        <v>0</v>
      </c>
      <c r="Q78" s="57">
        <f t="shared" si="58"/>
        <v>0</v>
      </c>
      <c r="R78" s="57">
        <f t="shared" si="58"/>
        <v>0</v>
      </c>
      <c r="S78" s="57">
        <f t="shared" si="58"/>
        <v>135.09004051084557</v>
      </c>
      <c r="T78" s="59">
        <f t="shared" si="58"/>
        <v>684.60516658176414</v>
      </c>
      <c r="U78" s="69">
        <f t="shared" si="59"/>
        <v>69.423079555543964</v>
      </c>
      <c r="V78" s="61">
        <f t="shared" si="60"/>
        <v>423.12070891085068</v>
      </c>
      <c r="W78" s="607">
        <f t="shared" si="60"/>
        <v>3.4362079902349021</v>
      </c>
      <c r="X78" s="170">
        <f t="shared" si="60"/>
        <v>3.0363197277255884</v>
      </c>
      <c r="Y78" s="170">
        <f t="shared" si="60"/>
        <v>9.4030363036592757</v>
      </c>
      <c r="Z78" s="170">
        <f t="shared" si="60"/>
        <v>0.62495811645260935</v>
      </c>
      <c r="AA78" s="170">
        <f t="shared" si="60"/>
        <v>0</v>
      </c>
      <c r="AB78" s="170">
        <f t="shared" si="60"/>
        <v>33.790204298618889</v>
      </c>
      <c r="AC78" s="170">
        <f t="shared" si="60"/>
        <v>4.3708140975686174</v>
      </c>
      <c r="AD78" s="170">
        <f t="shared" si="60"/>
        <v>0</v>
      </c>
      <c r="AE78" s="170">
        <f t="shared" si="60"/>
        <v>2.2128330136909211</v>
      </c>
      <c r="AF78" s="170">
        <f t="shared" si="60"/>
        <v>12.548706007593163</v>
      </c>
      <c r="AG78" s="245">
        <f t="shared" si="60"/>
        <v>0</v>
      </c>
      <c r="AH78" s="245">
        <f t="shared" si="60"/>
        <v>0</v>
      </c>
      <c r="AI78" s="395">
        <f t="shared" si="60"/>
        <v>0</v>
      </c>
      <c r="AJ78" s="64">
        <f t="shared" si="61"/>
        <v>12438.684446388022</v>
      </c>
      <c r="AK78" s="256">
        <f t="shared" si="62"/>
        <v>15790</v>
      </c>
      <c r="AL78" s="66">
        <f t="shared" si="62"/>
        <v>0</v>
      </c>
      <c r="AM78" s="611">
        <f t="shared" si="56"/>
        <v>44.063989131380168</v>
      </c>
      <c r="AN78" s="613">
        <f t="shared" si="57"/>
        <v>15790</v>
      </c>
      <c r="AO78" s="209"/>
    </row>
    <row r="79" spans="2:41" ht="26.25" customHeight="1" x14ac:dyDescent="0.2">
      <c r="B79" s="208"/>
      <c r="C79" s="345" t="s">
        <v>49</v>
      </c>
      <c r="D79" s="242">
        <f t="shared" si="58"/>
        <v>740</v>
      </c>
      <c r="E79" s="57">
        <f t="shared" si="58"/>
        <v>3002.5289782056261</v>
      </c>
      <c r="F79" s="57">
        <f t="shared" si="58"/>
        <v>2719.7645770540585</v>
      </c>
      <c r="G79" s="57">
        <f t="shared" si="58"/>
        <v>0</v>
      </c>
      <c r="H79" s="569">
        <f t="shared" si="58"/>
        <v>0</v>
      </c>
      <c r="I79" s="569">
        <f t="shared" si="58"/>
        <v>0</v>
      </c>
      <c r="J79" s="569">
        <f t="shared" si="58"/>
        <v>0</v>
      </c>
      <c r="K79" s="57">
        <f t="shared" si="58"/>
        <v>85.64332602644167</v>
      </c>
      <c r="L79" s="57">
        <f t="shared" si="58"/>
        <v>1536.0761782896327</v>
      </c>
      <c r="M79" s="57">
        <f t="shared" si="58"/>
        <v>496.87709092163942</v>
      </c>
      <c r="N79" s="57">
        <f t="shared" si="58"/>
        <v>50</v>
      </c>
      <c r="O79" s="57">
        <f t="shared" si="58"/>
        <v>3548.0990887980115</v>
      </c>
      <c r="P79" s="57">
        <f t="shared" si="58"/>
        <v>0</v>
      </c>
      <c r="Q79" s="57">
        <f t="shared" si="58"/>
        <v>0</v>
      </c>
      <c r="R79" s="57">
        <f t="shared" si="58"/>
        <v>0</v>
      </c>
      <c r="S79" s="57">
        <f t="shared" si="58"/>
        <v>135.09004051084557</v>
      </c>
      <c r="T79" s="59">
        <f t="shared" si="58"/>
        <v>844.60516658176414</v>
      </c>
      <c r="U79" s="69">
        <f t="shared" si="59"/>
        <v>69.423079555543964</v>
      </c>
      <c r="V79" s="61">
        <f t="shared" si="60"/>
        <v>423.12070891085068</v>
      </c>
      <c r="W79" s="607">
        <f t="shared" si="60"/>
        <v>3.4362079902349021</v>
      </c>
      <c r="X79" s="170">
        <f t="shared" si="60"/>
        <v>3.0363197277255884</v>
      </c>
      <c r="Y79" s="170">
        <f t="shared" si="60"/>
        <v>9.4030363036592757</v>
      </c>
      <c r="Z79" s="170">
        <f t="shared" si="60"/>
        <v>0.62495811645260935</v>
      </c>
      <c r="AA79" s="170">
        <f t="shared" si="60"/>
        <v>0</v>
      </c>
      <c r="AB79" s="170">
        <f t="shared" si="60"/>
        <v>33.790204298618889</v>
      </c>
      <c r="AC79" s="170">
        <f t="shared" si="60"/>
        <v>4.3708140975686174</v>
      </c>
      <c r="AD79" s="170">
        <f t="shared" si="60"/>
        <v>0</v>
      </c>
      <c r="AE79" s="170">
        <f t="shared" si="60"/>
        <v>2.2128330136909211</v>
      </c>
      <c r="AF79" s="170">
        <f t="shared" si="60"/>
        <v>12.548706007593163</v>
      </c>
      <c r="AG79" s="245">
        <f t="shared" si="60"/>
        <v>0</v>
      </c>
      <c r="AH79" s="245">
        <f t="shared" si="60"/>
        <v>0</v>
      </c>
      <c r="AI79" s="395">
        <f t="shared" si="60"/>
        <v>0</v>
      </c>
      <c r="AJ79" s="64">
        <f t="shared" si="61"/>
        <v>13158.684446388021</v>
      </c>
      <c r="AK79" s="256">
        <f t="shared" si="62"/>
        <v>16820</v>
      </c>
      <c r="AL79" s="66">
        <f t="shared" si="62"/>
        <v>0</v>
      </c>
      <c r="AM79" s="611">
        <f t="shared" si="56"/>
        <v>43.89346860740396</v>
      </c>
      <c r="AN79" s="613">
        <f t="shared" si="57"/>
        <v>16820</v>
      </c>
      <c r="AO79" s="209"/>
    </row>
    <row r="80" spans="2:41" ht="26.25" customHeight="1" x14ac:dyDescent="0.2">
      <c r="B80" s="208"/>
      <c r="C80" s="344" t="s">
        <v>50</v>
      </c>
      <c r="D80" s="242">
        <f t="shared" si="58"/>
        <v>840</v>
      </c>
      <c r="E80" s="57">
        <f t="shared" si="58"/>
        <v>3432.5289782056261</v>
      </c>
      <c r="F80" s="57">
        <f t="shared" si="58"/>
        <v>4689.7645770540585</v>
      </c>
      <c r="G80" s="57">
        <f t="shared" si="58"/>
        <v>0</v>
      </c>
      <c r="H80" s="569">
        <f t="shared" si="58"/>
        <v>0</v>
      </c>
      <c r="I80" s="569">
        <f t="shared" si="58"/>
        <v>0</v>
      </c>
      <c r="J80" s="569">
        <f t="shared" si="58"/>
        <v>0</v>
      </c>
      <c r="K80" s="57">
        <f t="shared" si="58"/>
        <v>85.64332602644167</v>
      </c>
      <c r="L80" s="57">
        <f t="shared" si="58"/>
        <v>2886.0761782896325</v>
      </c>
      <c r="M80" s="57">
        <f t="shared" si="58"/>
        <v>496.87709092163942</v>
      </c>
      <c r="N80" s="57">
        <f t="shared" si="58"/>
        <v>70</v>
      </c>
      <c r="O80" s="57">
        <f t="shared" si="58"/>
        <v>5768.0990887980115</v>
      </c>
      <c r="P80" s="57">
        <f t="shared" si="58"/>
        <v>0</v>
      </c>
      <c r="Q80" s="57">
        <f t="shared" si="58"/>
        <v>0</v>
      </c>
      <c r="R80" s="57">
        <f t="shared" si="58"/>
        <v>0</v>
      </c>
      <c r="S80" s="57">
        <f t="shared" si="58"/>
        <v>135.09004051084557</v>
      </c>
      <c r="T80" s="59">
        <f t="shared" si="58"/>
        <v>1464.605166581764</v>
      </c>
      <c r="U80" s="69">
        <f t="shared" si="59"/>
        <v>69.423079555543964</v>
      </c>
      <c r="V80" s="61">
        <f t="shared" si="60"/>
        <v>423.12070891085068</v>
      </c>
      <c r="W80" s="607">
        <f t="shared" si="60"/>
        <v>3.4362079902349021</v>
      </c>
      <c r="X80" s="170">
        <f t="shared" si="60"/>
        <v>3.0363197277255884</v>
      </c>
      <c r="Y80" s="170">
        <f t="shared" si="60"/>
        <v>9.4030363036592757</v>
      </c>
      <c r="Z80" s="170">
        <f t="shared" si="60"/>
        <v>0.62495811645260935</v>
      </c>
      <c r="AA80" s="170">
        <f t="shared" si="60"/>
        <v>0</v>
      </c>
      <c r="AB80" s="170">
        <f t="shared" si="60"/>
        <v>33.790204298618889</v>
      </c>
      <c r="AC80" s="170">
        <f t="shared" si="60"/>
        <v>4.3708140975686174</v>
      </c>
      <c r="AD80" s="170">
        <f t="shared" si="60"/>
        <v>0</v>
      </c>
      <c r="AE80" s="170">
        <f t="shared" si="60"/>
        <v>2.2128330136909211</v>
      </c>
      <c r="AF80" s="170">
        <f t="shared" si="60"/>
        <v>12.548706007593163</v>
      </c>
      <c r="AG80" s="245">
        <f t="shared" si="60"/>
        <v>0</v>
      </c>
      <c r="AH80" s="245">
        <f t="shared" si="60"/>
        <v>0</v>
      </c>
      <c r="AI80" s="395">
        <f t="shared" si="60"/>
        <v>0</v>
      </c>
      <c r="AJ80" s="64">
        <f t="shared" si="61"/>
        <v>19868.684446388019</v>
      </c>
      <c r="AK80" s="256">
        <f t="shared" si="62"/>
        <v>25790</v>
      </c>
      <c r="AL80" s="66">
        <f t="shared" si="62"/>
        <v>0</v>
      </c>
      <c r="AM80" s="611">
        <f t="shared" si="56"/>
        <v>43.515674372347796</v>
      </c>
      <c r="AN80" s="613">
        <f t="shared" si="57"/>
        <v>25790</v>
      </c>
      <c r="AO80" s="209"/>
    </row>
    <row r="81" spans="2:41" ht="26.25" customHeight="1" x14ac:dyDescent="0.2">
      <c r="B81" s="208"/>
      <c r="C81" s="345" t="s">
        <v>51</v>
      </c>
      <c r="D81" s="242">
        <f t="shared" si="58"/>
        <v>720</v>
      </c>
      <c r="E81" s="57">
        <f t="shared" si="58"/>
        <v>412.52897820562612</v>
      </c>
      <c r="F81" s="57">
        <f t="shared" si="58"/>
        <v>1389.7645770540585</v>
      </c>
      <c r="G81" s="57">
        <f t="shared" si="58"/>
        <v>0</v>
      </c>
      <c r="H81" s="569">
        <f t="shared" si="58"/>
        <v>0</v>
      </c>
      <c r="I81" s="569">
        <f t="shared" si="58"/>
        <v>0</v>
      </c>
      <c r="J81" s="569">
        <f t="shared" si="58"/>
        <v>0</v>
      </c>
      <c r="K81" s="57">
        <f t="shared" si="58"/>
        <v>85.64332602644167</v>
      </c>
      <c r="L81" s="57">
        <f t="shared" si="58"/>
        <v>526.07617828963271</v>
      </c>
      <c r="M81" s="57">
        <f t="shared" si="58"/>
        <v>496.87709092163942</v>
      </c>
      <c r="N81" s="57">
        <f t="shared" si="58"/>
        <v>240</v>
      </c>
      <c r="O81" s="57">
        <f t="shared" si="58"/>
        <v>2078.0990887980115</v>
      </c>
      <c r="P81" s="57">
        <f t="shared" si="58"/>
        <v>0</v>
      </c>
      <c r="Q81" s="57">
        <f t="shared" si="58"/>
        <v>0</v>
      </c>
      <c r="R81" s="57">
        <f t="shared" si="58"/>
        <v>0</v>
      </c>
      <c r="S81" s="57">
        <f t="shared" si="58"/>
        <v>135.09004051084557</v>
      </c>
      <c r="T81" s="59">
        <f t="shared" si="58"/>
        <v>984.60516658176414</v>
      </c>
      <c r="U81" s="69">
        <f t="shared" si="59"/>
        <v>69.423079555543964</v>
      </c>
      <c r="V81" s="61">
        <f t="shared" si="60"/>
        <v>423.12070891085068</v>
      </c>
      <c r="W81" s="607">
        <f t="shared" si="60"/>
        <v>3.4362079902349021</v>
      </c>
      <c r="X81" s="170">
        <f t="shared" si="60"/>
        <v>3.0363197277255884</v>
      </c>
      <c r="Y81" s="170">
        <f t="shared" si="60"/>
        <v>9.4030363036592757</v>
      </c>
      <c r="Z81" s="170">
        <f t="shared" si="60"/>
        <v>0.62495811645260935</v>
      </c>
      <c r="AA81" s="170">
        <f t="shared" si="60"/>
        <v>0</v>
      </c>
      <c r="AB81" s="170">
        <f t="shared" si="60"/>
        <v>33.790204298618889</v>
      </c>
      <c r="AC81" s="170">
        <f t="shared" si="60"/>
        <v>4.3708140975686174</v>
      </c>
      <c r="AD81" s="170">
        <f t="shared" si="60"/>
        <v>0</v>
      </c>
      <c r="AE81" s="170">
        <f t="shared" si="60"/>
        <v>2.2128330136909211</v>
      </c>
      <c r="AF81" s="170">
        <f t="shared" si="60"/>
        <v>12.548706007593163</v>
      </c>
      <c r="AG81" s="245">
        <f t="shared" si="60"/>
        <v>0</v>
      </c>
      <c r="AH81" s="245">
        <f t="shared" si="60"/>
        <v>0</v>
      </c>
      <c r="AI81" s="395">
        <f t="shared" si="60"/>
        <v>0</v>
      </c>
      <c r="AJ81" s="64">
        <f t="shared" si="61"/>
        <v>7068.6844463880198</v>
      </c>
      <c r="AK81" s="256">
        <f t="shared" si="62"/>
        <v>14290</v>
      </c>
      <c r="AL81" s="66">
        <f t="shared" si="62"/>
        <v>0</v>
      </c>
      <c r="AM81" s="611">
        <f t="shared" si="56"/>
        <v>33.095130292930612</v>
      </c>
      <c r="AN81" s="613">
        <f>AK81+AL81</f>
        <v>14290</v>
      </c>
      <c r="AO81" s="209"/>
    </row>
    <row r="82" spans="2:41" ht="26.25" customHeight="1" x14ac:dyDescent="0.2">
      <c r="B82" s="208"/>
      <c r="C82" s="345" t="s">
        <v>52</v>
      </c>
      <c r="D82" s="242">
        <f t="shared" si="58"/>
        <v>380</v>
      </c>
      <c r="E82" s="57">
        <f t="shared" si="58"/>
        <v>412.52897820562612</v>
      </c>
      <c r="F82" s="57">
        <f t="shared" si="58"/>
        <v>1979.7645770540585</v>
      </c>
      <c r="G82" s="57">
        <f t="shared" si="58"/>
        <v>0</v>
      </c>
      <c r="H82" s="569">
        <f t="shared" si="58"/>
        <v>0</v>
      </c>
      <c r="I82" s="569">
        <f t="shared" si="58"/>
        <v>0</v>
      </c>
      <c r="J82" s="569">
        <f t="shared" si="58"/>
        <v>0</v>
      </c>
      <c r="K82" s="57">
        <f t="shared" si="58"/>
        <v>85.64332602644167</v>
      </c>
      <c r="L82" s="57">
        <f t="shared" si="58"/>
        <v>836.07617828963271</v>
      </c>
      <c r="M82" s="57">
        <f t="shared" si="58"/>
        <v>496.87709092163942</v>
      </c>
      <c r="N82" s="57">
        <f t="shared" si="58"/>
        <v>90</v>
      </c>
      <c r="O82" s="57">
        <f t="shared" si="58"/>
        <v>1508.0990887980113</v>
      </c>
      <c r="P82" s="57">
        <f t="shared" si="58"/>
        <v>0</v>
      </c>
      <c r="Q82" s="57">
        <f t="shared" si="58"/>
        <v>0</v>
      </c>
      <c r="R82" s="57">
        <f t="shared" si="58"/>
        <v>0</v>
      </c>
      <c r="S82" s="57">
        <f t="shared" si="58"/>
        <v>135.09004051084557</v>
      </c>
      <c r="T82" s="59">
        <f t="shared" si="58"/>
        <v>684.60516658176414</v>
      </c>
      <c r="U82" s="69">
        <f t="shared" si="59"/>
        <v>69.423079555543964</v>
      </c>
      <c r="V82" s="61">
        <f t="shared" si="60"/>
        <v>423.12070891085068</v>
      </c>
      <c r="W82" s="607">
        <f t="shared" si="60"/>
        <v>3.4362079902349021</v>
      </c>
      <c r="X82" s="170">
        <f t="shared" si="60"/>
        <v>3.0363197277255884</v>
      </c>
      <c r="Y82" s="170">
        <f t="shared" si="60"/>
        <v>9.4030363036592757</v>
      </c>
      <c r="Z82" s="170">
        <f t="shared" si="60"/>
        <v>0.62495811645260935</v>
      </c>
      <c r="AA82" s="170">
        <f t="shared" si="60"/>
        <v>0</v>
      </c>
      <c r="AB82" s="170">
        <f t="shared" si="60"/>
        <v>33.790204298618889</v>
      </c>
      <c r="AC82" s="170">
        <f t="shared" si="60"/>
        <v>4.3708140975686174</v>
      </c>
      <c r="AD82" s="170">
        <f t="shared" si="60"/>
        <v>0</v>
      </c>
      <c r="AE82" s="170">
        <f t="shared" si="60"/>
        <v>2.2128330136909211</v>
      </c>
      <c r="AF82" s="170">
        <f t="shared" si="60"/>
        <v>12.548706007593163</v>
      </c>
      <c r="AG82" s="245">
        <f t="shared" si="60"/>
        <v>0</v>
      </c>
      <c r="AH82" s="245">
        <f t="shared" si="60"/>
        <v>0</v>
      </c>
      <c r="AI82" s="395">
        <f t="shared" si="60"/>
        <v>0</v>
      </c>
      <c r="AJ82" s="64">
        <f t="shared" si="61"/>
        <v>6608.6844463880198</v>
      </c>
      <c r="AK82" s="256">
        <f t="shared" si="62"/>
        <v>7920</v>
      </c>
      <c r="AL82" s="66">
        <f t="shared" si="62"/>
        <v>0</v>
      </c>
      <c r="AM82" s="611">
        <f t="shared" si="56"/>
        <v>45.487149719402204</v>
      </c>
      <c r="AN82" s="613">
        <f t="shared" si="57"/>
        <v>7920</v>
      </c>
      <c r="AO82" s="209"/>
    </row>
    <row r="83" spans="2:41" ht="26.25" customHeight="1" x14ac:dyDescent="0.2">
      <c r="B83" s="208"/>
      <c r="C83" s="344" t="s">
        <v>53</v>
      </c>
      <c r="D83" s="242">
        <f t="shared" si="58"/>
        <v>240</v>
      </c>
      <c r="E83" s="57">
        <f t="shared" si="58"/>
        <v>3552.5289782056261</v>
      </c>
      <c r="F83" s="57">
        <f t="shared" si="58"/>
        <v>1199.7645770540585</v>
      </c>
      <c r="G83" s="57">
        <f t="shared" si="58"/>
        <v>0</v>
      </c>
      <c r="H83" s="569">
        <f t="shared" si="58"/>
        <v>0</v>
      </c>
      <c r="I83" s="569">
        <f t="shared" si="58"/>
        <v>0</v>
      </c>
      <c r="J83" s="569">
        <f t="shared" si="58"/>
        <v>0</v>
      </c>
      <c r="K83" s="57">
        <f t="shared" si="58"/>
        <v>85.64332602644167</v>
      </c>
      <c r="L83" s="57">
        <f t="shared" si="58"/>
        <v>506.07617828963265</v>
      </c>
      <c r="M83" s="57">
        <f t="shared" si="58"/>
        <v>496.87709092163942</v>
      </c>
      <c r="N83" s="57">
        <f t="shared" si="58"/>
        <v>180</v>
      </c>
      <c r="O83" s="57">
        <f t="shared" si="58"/>
        <v>1258.0990887980113</v>
      </c>
      <c r="P83" s="57">
        <f t="shared" si="58"/>
        <v>0</v>
      </c>
      <c r="Q83" s="57">
        <f t="shared" si="58"/>
        <v>0</v>
      </c>
      <c r="R83" s="57">
        <f t="shared" si="58"/>
        <v>0</v>
      </c>
      <c r="S83" s="57">
        <f t="shared" si="58"/>
        <v>135.09004051084557</v>
      </c>
      <c r="T83" s="59">
        <f t="shared" si="58"/>
        <v>684.60516658176414</v>
      </c>
      <c r="U83" s="69">
        <f t="shared" si="59"/>
        <v>69.423079555543964</v>
      </c>
      <c r="V83" s="61">
        <f t="shared" si="60"/>
        <v>423.12070891085068</v>
      </c>
      <c r="W83" s="607">
        <f t="shared" si="60"/>
        <v>3.4362079902349021</v>
      </c>
      <c r="X83" s="170">
        <f t="shared" si="60"/>
        <v>3.0363197277255884</v>
      </c>
      <c r="Y83" s="170">
        <f t="shared" si="60"/>
        <v>9.4030363036592757</v>
      </c>
      <c r="Z83" s="170">
        <f t="shared" si="60"/>
        <v>0.62495811645260935</v>
      </c>
      <c r="AA83" s="170">
        <f t="shared" si="60"/>
        <v>0</v>
      </c>
      <c r="AB83" s="170">
        <f t="shared" si="60"/>
        <v>33.790204298618889</v>
      </c>
      <c r="AC83" s="170">
        <f t="shared" si="60"/>
        <v>4.3708140975686174</v>
      </c>
      <c r="AD83" s="170">
        <f t="shared" si="60"/>
        <v>0</v>
      </c>
      <c r="AE83" s="170">
        <f t="shared" si="60"/>
        <v>2.2128330136909211</v>
      </c>
      <c r="AF83" s="170">
        <f t="shared" si="60"/>
        <v>12.548706007593163</v>
      </c>
      <c r="AG83" s="245">
        <f t="shared" si="60"/>
        <v>0</v>
      </c>
      <c r="AH83" s="245">
        <f t="shared" si="60"/>
        <v>0</v>
      </c>
      <c r="AI83" s="395">
        <f t="shared" si="60"/>
        <v>0</v>
      </c>
      <c r="AJ83" s="64">
        <f t="shared" si="61"/>
        <v>8338.6844463880207</v>
      </c>
      <c r="AK83" s="256">
        <f t="shared" si="62"/>
        <v>10250</v>
      </c>
      <c r="AL83" s="66">
        <f t="shared" si="62"/>
        <v>0</v>
      </c>
      <c r="AM83" s="611">
        <f t="shared" si="56"/>
        <v>44.858927324511754</v>
      </c>
      <c r="AN83" s="613">
        <f t="shared" si="57"/>
        <v>10250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58"/>
        <v>260</v>
      </c>
      <c r="E84" s="176">
        <f t="shared" si="58"/>
        <v>412.52897820562612</v>
      </c>
      <c r="F84" s="176">
        <f t="shared" si="58"/>
        <v>999.76457705405858</v>
      </c>
      <c r="G84" s="176">
        <f t="shared" si="58"/>
        <v>0</v>
      </c>
      <c r="H84" s="660">
        <f t="shared" si="58"/>
        <v>0</v>
      </c>
      <c r="I84" s="660">
        <f t="shared" si="58"/>
        <v>0</v>
      </c>
      <c r="J84" s="660">
        <f t="shared" si="58"/>
        <v>0</v>
      </c>
      <c r="K84" s="176">
        <f t="shared" si="58"/>
        <v>85.64332602644167</v>
      </c>
      <c r="L84" s="176">
        <f t="shared" si="58"/>
        <v>1166.0761782896327</v>
      </c>
      <c r="M84" s="176">
        <f t="shared" si="58"/>
        <v>496.87709092163942</v>
      </c>
      <c r="N84" s="176">
        <f t="shared" si="58"/>
        <v>50</v>
      </c>
      <c r="O84" s="176">
        <f t="shared" si="58"/>
        <v>2598.0990887980115</v>
      </c>
      <c r="P84" s="176">
        <f t="shared" si="58"/>
        <v>0</v>
      </c>
      <c r="Q84" s="176">
        <f t="shared" si="58"/>
        <v>0</v>
      </c>
      <c r="R84" s="176">
        <f t="shared" si="58"/>
        <v>0</v>
      </c>
      <c r="S84" s="176">
        <f t="shared" si="58"/>
        <v>135.09004051084557</v>
      </c>
      <c r="T84" s="178">
        <f t="shared" si="58"/>
        <v>684.60516658176414</v>
      </c>
      <c r="U84" s="60">
        <f t="shared" si="59"/>
        <v>69.423079555543964</v>
      </c>
      <c r="V84" s="646">
        <f t="shared" si="60"/>
        <v>423.12070891085068</v>
      </c>
      <c r="W84" s="647">
        <f t="shared" si="60"/>
        <v>3.4362079902349021</v>
      </c>
      <c r="X84" s="179">
        <f t="shared" si="60"/>
        <v>3.0363197277255884</v>
      </c>
      <c r="Y84" s="179">
        <f t="shared" si="60"/>
        <v>9.4030363036592757</v>
      </c>
      <c r="Z84" s="179">
        <f t="shared" si="60"/>
        <v>0.62495811645260935</v>
      </c>
      <c r="AA84" s="179">
        <f t="shared" si="60"/>
        <v>0</v>
      </c>
      <c r="AB84" s="179">
        <f t="shared" si="60"/>
        <v>33.790204298618889</v>
      </c>
      <c r="AC84" s="179">
        <f t="shared" si="60"/>
        <v>4.3708140975686174</v>
      </c>
      <c r="AD84" s="179">
        <f t="shared" si="60"/>
        <v>0</v>
      </c>
      <c r="AE84" s="179">
        <f t="shared" si="60"/>
        <v>2.2128330136909211</v>
      </c>
      <c r="AF84" s="179">
        <f t="shared" si="60"/>
        <v>12.548706007593163</v>
      </c>
      <c r="AG84" s="180">
        <f t="shared" si="60"/>
        <v>0</v>
      </c>
      <c r="AH84" s="180">
        <f t="shared" si="60"/>
        <v>0</v>
      </c>
      <c r="AI84" s="648">
        <f t="shared" si="60"/>
        <v>0</v>
      </c>
      <c r="AJ84" s="649">
        <f t="shared" si="61"/>
        <v>6888.6844463880198</v>
      </c>
      <c r="AK84" s="650">
        <f t="shared" si="62"/>
        <v>7800</v>
      </c>
      <c r="AL84" s="406">
        <f t="shared" si="62"/>
        <v>0</v>
      </c>
      <c r="AM84" s="651">
        <f t="shared" si="56"/>
        <v>46.89789934238776</v>
      </c>
      <c r="AN84" s="652">
        <f t="shared" si="57"/>
        <v>7800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3">SUM(D73:D84)</f>
        <v>4860</v>
      </c>
      <c r="E85" s="182">
        <f t="shared" si="63"/>
        <v>18090.347738467513</v>
      </c>
      <c r="F85" s="182">
        <f t="shared" si="63"/>
        <v>22137.174924648702</v>
      </c>
      <c r="G85" s="182">
        <f t="shared" si="63"/>
        <v>0</v>
      </c>
      <c r="H85" s="661">
        <f t="shared" si="63"/>
        <v>0</v>
      </c>
      <c r="I85" s="661">
        <f t="shared" si="63"/>
        <v>0</v>
      </c>
      <c r="J85" s="661">
        <f t="shared" si="63"/>
        <v>0</v>
      </c>
      <c r="K85" s="183">
        <f t="shared" si="63"/>
        <v>1027.7199123172998</v>
      </c>
      <c r="L85" s="183">
        <f t="shared" si="63"/>
        <v>13082.914139475593</v>
      </c>
      <c r="M85" s="183">
        <f t="shared" si="63"/>
        <v>5962.5250910596724</v>
      </c>
      <c r="N85" s="183">
        <f t="shared" si="63"/>
        <v>980</v>
      </c>
      <c r="O85" s="183">
        <f t="shared" si="63"/>
        <v>27117.189065576138</v>
      </c>
      <c r="P85" s="183">
        <f t="shared" si="63"/>
        <v>0</v>
      </c>
      <c r="Q85" s="183">
        <f t="shared" si="63"/>
        <v>0</v>
      </c>
      <c r="R85" s="182">
        <f t="shared" si="63"/>
        <v>0</v>
      </c>
      <c r="S85" s="182">
        <f t="shared" si="63"/>
        <v>1621.0804861301465</v>
      </c>
      <c r="T85" s="184">
        <f t="shared" si="63"/>
        <v>9455.2619989811701</v>
      </c>
      <c r="U85" s="185">
        <f t="shared" si="63"/>
        <v>833.07695466652751</v>
      </c>
      <c r="V85" s="220">
        <f t="shared" si="63"/>
        <v>5077.4485069302082</v>
      </c>
      <c r="W85" s="653">
        <f t="shared" si="63"/>
        <v>41.234495882818834</v>
      </c>
      <c r="X85" s="187">
        <f t="shared" si="63"/>
        <v>36.43583673270706</v>
      </c>
      <c r="Y85" s="187">
        <f t="shared" si="63"/>
        <v>112.83643564391132</v>
      </c>
      <c r="Z85" s="187">
        <f t="shared" si="63"/>
        <v>7.4994973974313135</v>
      </c>
      <c r="AA85" s="187">
        <f t="shared" si="63"/>
        <v>0</v>
      </c>
      <c r="AB85" s="187">
        <f t="shared" si="63"/>
        <v>405.48245158342678</v>
      </c>
      <c r="AC85" s="187">
        <f t="shared" si="63"/>
        <v>52.449769170823423</v>
      </c>
      <c r="AD85" s="187">
        <f t="shared" si="63"/>
        <v>0</v>
      </c>
      <c r="AE85" s="187">
        <f t="shared" si="63"/>
        <v>26.55399616429106</v>
      </c>
      <c r="AF85" s="188">
        <f t="shared" si="63"/>
        <v>150.58447209111796</v>
      </c>
      <c r="AG85" s="189">
        <f t="shared" si="63"/>
        <v>0</v>
      </c>
      <c r="AH85" s="190">
        <f t="shared" si="63"/>
        <v>0</v>
      </c>
      <c r="AI85" s="409">
        <f t="shared" si="63"/>
        <v>0</v>
      </c>
      <c r="AJ85" s="106">
        <f>SUM(D85:T85)</f>
        <v>104334.21335665623</v>
      </c>
      <c r="AK85" s="654">
        <f>SUM(AK73:AK84)</f>
        <v>146910</v>
      </c>
      <c r="AL85" s="547">
        <f>SUM(AL73:AL84)</f>
        <v>0</v>
      </c>
      <c r="AM85" s="109">
        <f t="shared" si="56"/>
        <v>41.527011493214992</v>
      </c>
      <c r="AN85" s="413">
        <f t="shared" si="57"/>
        <v>146910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2017- CHIALAMBERTO.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82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260</v>
      </c>
      <c r="E96" s="46">
        <f t="shared" ref="E96:N107" si="64">E73</f>
        <v>412.52897820562612</v>
      </c>
      <c r="F96" s="46">
        <f t="shared" si="64"/>
        <v>1179.7645770540585</v>
      </c>
      <c r="G96" s="46">
        <f t="shared" si="64"/>
        <v>0</v>
      </c>
      <c r="H96" s="46">
        <f t="shared" si="64"/>
        <v>0</v>
      </c>
      <c r="I96" s="46">
        <f t="shared" si="64"/>
        <v>0</v>
      </c>
      <c r="J96" s="46">
        <f t="shared" si="64"/>
        <v>0</v>
      </c>
      <c r="K96" s="46">
        <f t="shared" si="64"/>
        <v>85.64332602644167</v>
      </c>
      <c r="L96" s="46">
        <f t="shared" si="64"/>
        <v>326.07617828963265</v>
      </c>
      <c r="M96" s="46">
        <f t="shared" si="64"/>
        <v>496.87709092163942</v>
      </c>
      <c r="N96" s="46">
        <f t="shared" si="64"/>
        <v>50</v>
      </c>
      <c r="O96" s="46">
        <f>O73*0.97</f>
        <v>560.75611613407091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81.054024306507344</v>
      </c>
      <c r="T96" s="48">
        <f>T73*0.6</f>
        <v>410.76309994905847</v>
      </c>
      <c r="U96" s="213">
        <f>W96+X96+AF96</f>
        <v>19.021233725553653</v>
      </c>
      <c r="V96" s="48">
        <f t="shared" ref="V96:AI107" si="65">V73</f>
        <v>423.12070891085068</v>
      </c>
      <c r="W96" s="164">
        <f t="shared" si="65"/>
        <v>3.4362079902349021</v>
      </c>
      <c r="X96" s="165">
        <f t="shared" si="65"/>
        <v>3.0363197277255884</v>
      </c>
      <c r="Y96" s="165">
        <f t="shared" si="65"/>
        <v>9.4030363036592757</v>
      </c>
      <c r="Z96" s="165">
        <f t="shared" si="65"/>
        <v>0.62495811645260935</v>
      </c>
      <c r="AA96" s="165">
        <f t="shared" si="65"/>
        <v>0</v>
      </c>
      <c r="AB96" s="165">
        <f t="shared" si="65"/>
        <v>33.790204298618889</v>
      </c>
      <c r="AC96" s="165">
        <f t="shared" si="65"/>
        <v>4.3708140975686174</v>
      </c>
      <c r="AD96" s="165">
        <f t="shared" si="65"/>
        <v>0</v>
      </c>
      <c r="AE96" s="165">
        <f t="shared" si="65"/>
        <v>2.2128330136909211</v>
      </c>
      <c r="AF96" s="166">
        <f t="shared" si="65"/>
        <v>12.548706007593163</v>
      </c>
      <c r="AG96" s="167">
        <f t="shared" si="65"/>
        <v>0</v>
      </c>
      <c r="AH96" s="168">
        <f t="shared" si="65"/>
        <v>0</v>
      </c>
      <c r="AI96" s="389">
        <f t="shared" si="65"/>
        <v>0</v>
      </c>
      <c r="AJ96" s="50">
        <f>SUM(D96:T96)</f>
        <v>3863.4633908870351</v>
      </c>
      <c r="AK96" s="51">
        <f>AK73</f>
        <v>8210</v>
      </c>
      <c r="AL96" s="52">
        <f>AL73</f>
        <v>0</v>
      </c>
      <c r="AM96" s="447">
        <f>(AJ96*100)/(AJ73+AN73)</f>
        <v>31.110085835305409</v>
      </c>
      <c r="AN96" s="54">
        <f t="shared" ref="AN96:AN108" si="66">AK96+AL96</f>
        <v>8210</v>
      </c>
    </row>
    <row r="97" spans="3:40" x14ac:dyDescent="0.2">
      <c r="C97" s="55" t="s">
        <v>44</v>
      </c>
      <c r="D97" s="56">
        <f t="shared" ref="D97:D107" si="67">D74</f>
        <v>200</v>
      </c>
      <c r="E97" s="57">
        <f t="shared" si="64"/>
        <v>412.52897820562612</v>
      </c>
      <c r="F97" s="57">
        <f t="shared" si="64"/>
        <v>799.76457705405858</v>
      </c>
      <c r="G97" s="57">
        <f t="shared" si="64"/>
        <v>0</v>
      </c>
      <c r="H97" s="57">
        <f t="shared" si="64"/>
        <v>0</v>
      </c>
      <c r="I97" s="57">
        <f t="shared" si="64"/>
        <v>0</v>
      </c>
      <c r="J97" s="57">
        <f t="shared" si="64"/>
        <v>0</v>
      </c>
      <c r="K97" s="57">
        <f t="shared" si="64"/>
        <v>85.64332602644167</v>
      </c>
      <c r="L97" s="57">
        <f t="shared" si="64"/>
        <v>666.07617828963271</v>
      </c>
      <c r="M97" s="57">
        <f t="shared" si="64"/>
        <v>496.87709092163942</v>
      </c>
      <c r="N97" s="57">
        <f t="shared" si="64"/>
        <v>50</v>
      </c>
      <c r="O97" s="57">
        <f t="shared" ref="O97:P107" si="68">O74*0.97</f>
        <v>764.45611613407095</v>
      </c>
      <c r="P97" s="57">
        <f t="shared" si="68"/>
        <v>0</v>
      </c>
      <c r="Q97" s="57">
        <f t="shared" ref="Q97:Q107" si="69">Q74*0.93</f>
        <v>0</v>
      </c>
      <c r="R97" s="57">
        <f t="shared" ref="R97:R107" si="70">(AG97+AH97)*0.8</f>
        <v>0</v>
      </c>
      <c r="S97" s="57">
        <f t="shared" ref="S97:T107" si="71">S74*0.6</f>
        <v>81.054024306507344</v>
      </c>
      <c r="T97" s="59">
        <f t="shared" si="71"/>
        <v>410.76309994905847</v>
      </c>
      <c r="U97" s="69">
        <f t="shared" ref="U97:U107" si="72">W97+X97+AF97</f>
        <v>19.021233725553653</v>
      </c>
      <c r="V97" s="59">
        <f t="shared" si="65"/>
        <v>423.12070891085068</v>
      </c>
      <c r="W97" s="169">
        <f t="shared" si="65"/>
        <v>3.4362079902349021</v>
      </c>
      <c r="X97" s="170">
        <f t="shared" si="65"/>
        <v>3.0363197277255884</v>
      </c>
      <c r="Y97" s="170">
        <f t="shared" si="65"/>
        <v>9.4030363036592757</v>
      </c>
      <c r="Z97" s="170">
        <f t="shared" si="65"/>
        <v>0.62495811645260935</v>
      </c>
      <c r="AA97" s="170">
        <f t="shared" si="65"/>
        <v>0</v>
      </c>
      <c r="AB97" s="170">
        <f t="shared" si="65"/>
        <v>33.790204298618889</v>
      </c>
      <c r="AC97" s="170">
        <f t="shared" si="65"/>
        <v>4.3708140975686174</v>
      </c>
      <c r="AD97" s="170">
        <f t="shared" si="65"/>
        <v>0</v>
      </c>
      <c r="AE97" s="170">
        <f t="shared" si="65"/>
        <v>2.2128330136909211</v>
      </c>
      <c r="AF97" s="171">
        <f t="shared" si="65"/>
        <v>12.548706007593163</v>
      </c>
      <c r="AG97" s="279">
        <f t="shared" si="65"/>
        <v>0</v>
      </c>
      <c r="AH97" s="245">
        <f t="shared" si="65"/>
        <v>0</v>
      </c>
      <c r="AI97" s="390">
        <f t="shared" si="65"/>
        <v>0</v>
      </c>
      <c r="AJ97" s="174">
        <f>SUM(D97:T97)</f>
        <v>3967.1633908870358</v>
      </c>
      <c r="AK97" s="65">
        <f t="shared" ref="AK97:AL107" si="73">AK74</f>
        <v>6970</v>
      </c>
      <c r="AL97" s="66">
        <f t="shared" si="73"/>
        <v>0</v>
      </c>
      <c r="AM97" s="447">
        <f t="shared" ref="AM97:AM107" si="74">(AJ97*100)/(AJ74+AN74)</f>
        <v>35.142831830651339</v>
      </c>
      <c r="AN97" s="68">
        <f t="shared" si="66"/>
        <v>6970</v>
      </c>
    </row>
    <row r="98" spans="3:40" x14ac:dyDescent="0.2">
      <c r="C98" s="44" t="s">
        <v>45</v>
      </c>
      <c r="D98" s="56">
        <f t="shared" si="67"/>
        <v>300</v>
      </c>
      <c r="E98" s="57">
        <f t="shared" si="64"/>
        <v>412.52897820562612</v>
      </c>
      <c r="F98" s="57">
        <f t="shared" si="64"/>
        <v>1309.7645770540585</v>
      </c>
      <c r="G98" s="57">
        <f t="shared" si="64"/>
        <v>0</v>
      </c>
      <c r="H98" s="57">
        <f t="shared" si="64"/>
        <v>0</v>
      </c>
      <c r="I98" s="57">
        <f t="shared" si="64"/>
        <v>0</v>
      </c>
      <c r="J98" s="57">
        <f t="shared" si="64"/>
        <v>0</v>
      </c>
      <c r="K98" s="57">
        <f t="shared" si="64"/>
        <v>85.64332602644167</v>
      </c>
      <c r="L98" s="57">
        <f t="shared" si="64"/>
        <v>656.07617828963271</v>
      </c>
      <c r="M98" s="57">
        <f t="shared" si="64"/>
        <v>496.87709092163942</v>
      </c>
      <c r="N98" s="57">
        <f t="shared" si="64"/>
        <v>100</v>
      </c>
      <c r="O98" s="57">
        <f t="shared" si="68"/>
        <v>1666.5561161340709</v>
      </c>
      <c r="P98" s="57">
        <f t="shared" si="68"/>
        <v>0</v>
      </c>
      <c r="Q98" s="57">
        <f t="shared" si="69"/>
        <v>0</v>
      </c>
      <c r="R98" s="57">
        <f t="shared" si="70"/>
        <v>0</v>
      </c>
      <c r="S98" s="57">
        <f t="shared" si="71"/>
        <v>81.054024306507344</v>
      </c>
      <c r="T98" s="59">
        <f t="shared" si="71"/>
        <v>410.76309994905847</v>
      </c>
      <c r="U98" s="69">
        <f t="shared" si="72"/>
        <v>19.021233725553653</v>
      </c>
      <c r="V98" s="59">
        <f t="shared" si="65"/>
        <v>423.12070891085068</v>
      </c>
      <c r="W98" s="169">
        <f t="shared" si="65"/>
        <v>3.4362079902349021</v>
      </c>
      <c r="X98" s="170">
        <f t="shared" si="65"/>
        <v>3.0363197277255884</v>
      </c>
      <c r="Y98" s="170">
        <f t="shared" si="65"/>
        <v>9.4030363036592757</v>
      </c>
      <c r="Z98" s="170">
        <f t="shared" si="65"/>
        <v>0.62495811645260935</v>
      </c>
      <c r="AA98" s="170">
        <f t="shared" si="65"/>
        <v>0</v>
      </c>
      <c r="AB98" s="170">
        <f t="shared" si="65"/>
        <v>33.790204298618889</v>
      </c>
      <c r="AC98" s="170">
        <f t="shared" si="65"/>
        <v>4.3708140975686174</v>
      </c>
      <c r="AD98" s="170">
        <f t="shared" si="65"/>
        <v>0</v>
      </c>
      <c r="AE98" s="170">
        <f t="shared" si="65"/>
        <v>2.2128330136909211</v>
      </c>
      <c r="AF98" s="171">
        <f t="shared" si="65"/>
        <v>12.548706007593163</v>
      </c>
      <c r="AG98" s="279">
        <f t="shared" si="65"/>
        <v>0</v>
      </c>
      <c r="AH98" s="245">
        <f t="shared" si="65"/>
        <v>0</v>
      </c>
      <c r="AI98" s="390">
        <f t="shared" si="65"/>
        <v>0</v>
      </c>
      <c r="AJ98" s="71">
        <f t="shared" ref="AJ98:AJ107" si="75">SUM(D98:T98)</f>
        <v>5519.2633908870348</v>
      </c>
      <c r="AK98" s="65">
        <f t="shared" si="73"/>
        <v>7950</v>
      </c>
      <c r="AL98" s="66">
        <f t="shared" si="73"/>
        <v>0</v>
      </c>
      <c r="AM98" s="447">
        <f t="shared" si="74"/>
        <v>39.854062761366166</v>
      </c>
      <c r="AN98" s="68">
        <f t="shared" si="66"/>
        <v>7950</v>
      </c>
    </row>
    <row r="99" spans="3:40" x14ac:dyDescent="0.2">
      <c r="C99" s="44" t="s">
        <v>46</v>
      </c>
      <c r="D99" s="56">
        <f t="shared" si="67"/>
        <v>240</v>
      </c>
      <c r="E99" s="57">
        <f t="shared" si="64"/>
        <v>412.52897820562612</v>
      </c>
      <c r="F99" s="57">
        <f t="shared" si="64"/>
        <v>1719.7645770540585</v>
      </c>
      <c r="G99" s="57">
        <f t="shared" si="64"/>
        <v>0</v>
      </c>
      <c r="H99" s="57">
        <f t="shared" si="64"/>
        <v>0</v>
      </c>
      <c r="I99" s="57">
        <f t="shared" si="64"/>
        <v>0</v>
      </c>
      <c r="J99" s="57">
        <f t="shared" si="64"/>
        <v>0</v>
      </c>
      <c r="K99" s="57">
        <f t="shared" si="64"/>
        <v>85.64332602644167</v>
      </c>
      <c r="L99" s="57">
        <f t="shared" si="64"/>
        <v>1006.0761782896327</v>
      </c>
      <c r="M99" s="57">
        <f t="shared" si="64"/>
        <v>496.87709092163942</v>
      </c>
      <c r="N99" s="57">
        <f t="shared" si="64"/>
        <v>0</v>
      </c>
      <c r="O99" s="57">
        <f t="shared" si="68"/>
        <v>2471.656116134071</v>
      </c>
      <c r="P99" s="57">
        <f t="shared" si="68"/>
        <v>0</v>
      </c>
      <c r="Q99" s="57">
        <f t="shared" si="69"/>
        <v>0</v>
      </c>
      <c r="R99" s="57">
        <f t="shared" si="70"/>
        <v>0</v>
      </c>
      <c r="S99" s="57">
        <f t="shared" si="71"/>
        <v>81.054024306507344</v>
      </c>
      <c r="T99" s="59">
        <f t="shared" si="71"/>
        <v>410.76309994905847</v>
      </c>
      <c r="U99" s="69">
        <f>W99+X99+AF99</f>
        <v>19.021233725553653</v>
      </c>
      <c r="V99" s="59">
        <f t="shared" si="65"/>
        <v>423.12070891085068</v>
      </c>
      <c r="W99" s="169">
        <f t="shared" si="65"/>
        <v>3.4362079902349021</v>
      </c>
      <c r="X99" s="170">
        <f t="shared" si="65"/>
        <v>3.0363197277255884</v>
      </c>
      <c r="Y99" s="170">
        <f t="shared" si="65"/>
        <v>9.4030363036592757</v>
      </c>
      <c r="Z99" s="170">
        <f t="shared" si="65"/>
        <v>0.62495811645260935</v>
      </c>
      <c r="AA99" s="170">
        <f t="shared" si="65"/>
        <v>0</v>
      </c>
      <c r="AB99" s="170">
        <f t="shared" si="65"/>
        <v>33.790204298618889</v>
      </c>
      <c r="AC99" s="170">
        <f t="shared" si="65"/>
        <v>4.3708140975686174</v>
      </c>
      <c r="AD99" s="170">
        <f t="shared" si="65"/>
        <v>0</v>
      </c>
      <c r="AE99" s="170">
        <f t="shared" si="65"/>
        <v>2.2128330136909211</v>
      </c>
      <c r="AF99" s="171">
        <f t="shared" si="65"/>
        <v>12.548706007593163</v>
      </c>
      <c r="AG99" s="279">
        <f t="shared" si="65"/>
        <v>0</v>
      </c>
      <c r="AH99" s="245">
        <f t="shared" si="65"/>
        <v>0</v>
      </c>
      <c r="AI99" s="390">
        <f t="shared" si="65"/>
        <v>0</v>
      </c>
      <c r="AJ99" s="174">
        <f t="shared" si="75"/>
        <v>6924.3633908870352</v>
      </c>
      <c r="AK99" s="65">
        <f t="shared" si="73"/>
        <v>12530</v>
      </c>
      <c r="AL99" s="66">
        <f t="shared" si="73"/>
        <v>0</v>
      </c>
      <c r="AM99" s="447">
        <f t="shared" si="74"/>
        <v>34.86818781768028</v>
      </c>
      <c r="AN99" s="68">
        <f t="shared" si="66"/>
        <v>12530</v>
      </c>
    </row>
    <row r="100" spans="3:40" x14ac:dyDescent="0.2">
      <c r="C100" s="72" t="s">
        <v>47</v>
      </c>
      <c r="D100" s="56">
        <f t="shared" si="67"/>
        <v>400</v>
      </c>
      <c r="E100" s="57">
        <f t="shared" si="64"/>
        <v>412.52897820562612</v>
      </c>
      <c r="F100" s="57">
        <f t="shared" si="64"/>
        <v>2269.7645770540585</v>
      </c>
      <c r="G100" s="57">
        <f t="shared" si="64"/>
        <v>0</v>
      </c>
      <c r="H100" s="57">
        <f t="shared" si="64"/>
        <v>0</v>
      </c>
      <c r="I100" s="57">
        <f t="shared" si="64"/>
        <v>0</v>
      </c>
      <c r="J100" s="57">
        <f t="shared" si="64"/>
        <v>0</v>
      </c>
      <c r="K100" s="57">
        <f t="shared" si="64"/>
        <v>85.64332602644167</v>
      </c>
      <c r="L100" s="57">
        <f t="shared" si="64"/>
        <v>1636.0761782896327</v>
      </c>
      <c r="M100" s="57">
        <f t="shared" si="64"/>
        <v>496.87709092163942</v>
      </c>
      <c r="N100" s="57">
        <f t="shared" si="64"/>
        <v>100</v>
      </c>
      <c r="O100" s="57">
        <f t="shared" si="68"/>
        <v>1928.456116134071</v>
      </c>
      <c r="P100" s="57">
        <f t="shared" si="68"/>
        <v>0</v>
      </c>
      <c r="Q100" s="57">
        <f t="shared" si="69"/>
        <v>0</v>
      </c>
      <c r="R100" s="57">
        <f t="shared" si="70"/>
        <v>0</v>
      </c>
      <c r="S100" s="57">
        <f t="shared" si="71"/>
        <v>81.054024306507344</v>
      </c>
      <c r="T100" s="59">
        <f t="shared" si="71"/>
        <v>410.76309994905847</v>
      </c>
      <c r="U100" s="69">
        <f t="shared" si="72"/>
        <v>19.021233725553653</v>
      </c>
      <c r="V100" s="59">
        <f t="shared" si="65"/>
        <v>423.12070891085068</v>
      </c>
      <c r="W100" s="169">
        <f t="shared" si="65"/>
        <v>3.4362079902349021</v>
      </c>
      <c r="X100" s="170">
        <f t="shared" si="65"/>
        <v>3.0363197277255884</v>
      </c>
      <c r="Y100" s="170">
        <f t="shared" si="65"/>
        <v>9.4030363036592757</v>
      </c>
      <c r="Z100" s="170">
        <f t="shared" si="65"/>
        <v>0.62495811645260935</v>
      </c>
      <c r="AA100" s="170">
        <f t="shared" si="65"/>
        <v>0</v>
      </c>
      <c r="AB100" s="170">
        <f t="shared" si="65"/>
        <v>33.790204298618889</v>
      </c>
      <c r="AC100" s="170">
        <f t="shared" si="65"/>
        <v>4.3708140975686174</v>
      </c>
      <c r="AD100" s="170">
        <f t="shared" si="65"/>
        <v>0</v>
      </c>
      <c r="AE100" s="170">
        <f t="shared" si="65"/>
        <v>2.2128330136909211</v>
      </c>
      <c r="AF100" s="171">
        <f t="shared" si="65"/>
        <v>12.548706007593163</v>
      </c>
      <c r="AG100" s="279">
        <f t="shared" si="65"/>
        <v>0</v>
      </c>
      <c r="AH100" s="245">
        <f t="shared" si="65"/>
        <v>0</v>
      </c>
      <c r="AI100" s="390">
        <f t="shared" si="65"/>
        <v>0</v>
      </c>
      <c r="AJ100" s="71">
        <f t="shared" si="75"/>
        <v>7821.1633908870344</v>
      </c>
      <c r="AK100" s="65">
        <f t="shared" si="73"/>
        <v>12590</v>
      </c>
      <c r="AL100" s="66">
        <f t="shared" si="73"/>
        <v>0</v>
      </c>
      <c r="AM100" s="447">
        <f t="shared" si="74"/>
        <v>37.604125448642442</v>
      </c>
      <c r="AN100" s="68">
        <f t="shared" si="66"/>
        <v>12590</v>
      </c>
    </row>
    <row r="101" spans="3:40" x14ac:dyDescent="0.2">
      <c r="C101" s="55" t="s">
        <v>48</v>
      </c>
      <c r="D101" s="56">
        <f t="shared" si="67"/>
        <v>280</v>
      </c>
      <c r="E101" s="57">
        <f t="shared" si="64"/>
        <v>4802.5289782056261</v>
      </c>
      <c r="F101" s="57">
        <f t="shared" si="64"/>
        <v>1879.7645770540585</v>
      </c>
      <c r="G101" s="57">
        <f t="shared" si="64"/>
        <v>0</v>
      </c>
      <c r="H101" s="57">
        <f t="shared" si="64"/>
        <v>0</v>
      </c>
      <c r="I101" s="57">
        <f t="shared" si="64"/>
        <v>0</v>
      </c>
      <c r="J101" s="57">
        <f t="shared" si="64"/>
        <v>0</v>
      </c>
      <c r="K101" s="57">
        <f t="shared" si="64"/>
        <v>85.64332602644167</v>
      </c>
      <c r="L101" s="57">
        <f t="shared" si="64"/>
        <v>1336.0761782896327</v>
      </c>
      <c r="M101" s="57">
        <f t="shared" si="64"/>
        <v>496.87709092163942</v>
      </c>
      <c r="N101" s="57">
        <f t="shared" si="64"/>
        <v>0</v>
      </c>
      <c r="O101" s="57">
        <f t="shared" si="68"/>
        <v>2655.9561161340712</v>
      </c>
      <c r="P101" s="57">
        <f t="shared" si="68"/>
        <v>0</v>
      </c>
      <c r="Q101" s="57">
        <f t="shared" si="69"/>
        <v>0</v>
      </c>
      <c r="R101" s="57">
        <f t="shared" si="70"/>
        <v>0</v>
      </c>
      <c r="S101" s="57">
        <f t="shared" si="71"/>
        <v>81.054024306507344</v>
      </c>
      <c r="T101" s="59">
        <f t="shared" si="71"/>
        <v>410.76309994905847</v>
      </c>
      <c r="U101" s="69">
        <f t="shared" si="72"/>
        <v>19.021233725553653</v>
      </c>
      <c r="V101" s="59">
        <f t="shared" si="65"/>
        <v>423.12070891085068</v>
      </c>
      <c r="W101" s="169">
        <f t="shared" si="65"/>
        <v>3.4362079902349021</v>
      </c>
      <c r="X101" s="170">
        <f t="shared" si="65"/>
        <v>3.0363197277255884</v>
      </c>
      <c r="Y101" s="170">
        <f t="shared" si="65"/>
        <v>9.4030363036592757</v>
      </c>
      <c r="Z101" s="170">
        <f t="shared" si="65"/>
        <v>0.62495811645260935</v>
      </c>
      <c r="AA101" s="170">
        <f t="shared" si="65"/>
        <v>0</v>
      </c>
      <c r="AB101" s="170">
        <f t="shared" si="65"/>
        <v>33.790204298618889</v>
      </c>
      <c r="AC101" s="170">
        <f t="shared" si="65"/>
        <v>4.3708140975686174</v>
      </c>
      <c r="AD101" s="170">
        <f t="shared" si="65"/>
        <v>0</v>
      </c>
      <c r="AE101" s="170">
        <f t="shared" si="65"/>
        <v>2.2128330136909211</v>
      </c>
      <c r="AF101" s="171">
        <f t="shared" si="65"/>
        <v>12.548706007593163</v>
      </c>
      <c r="AG101" s="279">
        <f t="shared" si="65"/>
        <v>0</v>
      </c>
      <c r="AH101" s="245">
        <f t="shared" si="65"/>
        <v>0</v>
      </c>
      <c r="AI101" s="390">
        <f t="shared" si="65"/>
        <v>0</v>
      </c>
      <c r="AJ101" s="174">
        <f t="shared" si="75"/>
        <v>12028.663390887039</v>
      </c>
      <c r="AK101" s="65">
        <f t="shared" si="73"/>
        <v>15790</v>
      </c>
      <c r="AL101" s="66">
        <f t="shared" si="73"/>
        <v>0</v>
      </c>
      <c r="AM101" s="447">
        <f t="shared" si="74"/>
        <v>42.611491207576123</v>
      </c>
      <c r="AN101" s="81">
        <f t="shared" si="66"/>
        <v>15790</v>
      </c>
    </row>
    <row r="102" spans="3:40" x14ac:dyDescent="0.2">
      <c r="C102" s="44" t="s">
        <v>49</v>
      </c>
      <c r="D102" s="56">
        <f t="shared" si="67"/>
        <v>740</v>
      </c>
      <c r="E102" s="57">
        <f t="shared" si="64"/>
        <v>3002.5289782056261</v>
      </c>
      <c r="F102" s="57">
        <f t="shared" si="64"/>
        <v>2719.7645770540585</v>
      </c>
      <c r="G102" s="57">
        <f t="shared" si="64"/>
        <v>0</v>
      </c>
      <c r="H102" s="57">
        <f t="shared" si="64"/>
        <v>0</v>
      </c>
      <c r="I102" s="57">
        <f t="shared" si="64"/>
        <v>0</v>
      </c>
      <c r="J102" s="57">
        <f t="shared" si="64"/>
        <v>0</v>
      </c>
      <c r="K102" s="57">
        <f t="shared" si="64"/>
        <v>85.64332602644167</v>
      </c>
      <c r="L102" s="57">
        <f t="shared" si="64"/>
        <v>1536.0761782896327</v>
      </c>
      <c r="M102" s="57">
        <f t="shared" si="64"/>
        <v>496.87709092163942</v>
      </c>
      <c r="N102" s="57">
        <f t="shared" si="64"/>
        <v>50</v>
      </c>
      <c r="O102" s="57">
        <f t="shared" si="68"/>
        <v>3441.656116134071</v>
      </c>
      <c r="P102" s="57">
        <f t="shared" si="68"/>
        <v>0</v>
      </c>
      <c r="Q102" s="57">
        <f t="shared" si="69"/>
        <v>0</v>
      </c>
      <c r="R102" s="57">
        <f t="shared" si="70"/>
        <v>0</v>
      </c>
      <c r="S102" s="57">
        <f t="shared" si="71"/>
        <v>81.054024306507344</v>
      </c>
      <c r="T102" s="59">
        <f t="shared" si="71"/>
        <v>506.76309994905847</v>
      </c>
      <c r="U102" s="69">
        <f t="shared" si="72"/>
        <v>19.021233725553653</v>
      </c>
      <c r="V102" s="59">
        <f t="shared" si="65"/>
        <v>423.12070891085068</v>
      </c>
      <c r="W102" s="169">
        <f t="shared" si="65"/>
        <v>3.4362079902349021</v>
      </c>
      <c r="X102" s="170">
        <f t="shared" si="65"/>
        <v>3.0363197277255884</v>
      </c>
      <c r="Y102" s="170">
        <f t="shared" si="65"/>
        <v>9.4030363036592757</v>
      </c>
      <c r="Z102" s="170">
        <f t="shared" si="65"/>
        <v>0.62495811645260935</v>
      </c>
      <c r="AA102" s="170">
        <f t="shared" si="65"/>
        <v>0</v>
      </c>
      <c r="AB102" s="170">
        <f t="shared" si="65"/>
        <v>33.790204298618889</v>
      </c>
      <c r="AC102" s="170">
        <f t="shared" si="65"/>
        <v>4.3708140975686174</v>
      </c>
      <c r="AD102" s="170">
        <f t="shared" si="65"/>
        <v>0</v>
      </c>
      <c r="AE102" s="170">
        <f t="shared" si="65"/>
        <v>2.2128330136909211</v>
      </c>
      <c r="AF102" s="171">
        <f t="shared" si="65"/>
        <v>12.548706007593163</v>
      </c>
      <c r="AG102" s="279">
        <f t="shared" si="65"/>
        <v>0</v>
      </c>
      <c r="AH102" s="245">
        <f t="shared" si="65"/>
        <v>0</v>
      </c>
      <c r="AI102" s="390">
        <f t="shared" si="65"/>
        <v>0</v>
      </c>
      <c r="AJ102" s="71">
        <f t="shared" si="75"/>
        <v>12660.363390887036</v>
      </c>
      <c r="AK102" s="65">
        <f t="shared" si="73"/>
        <v>16820</v>
      </c>
      <c r="AL102" s="66">
        <f t="shared" si="73"/>
        <v>0</v>
      </c>
      <c r="AM102" s="447">
        <f t="shared" si="74"/>
        <v>42.231217362216235</v>
      </c>
      <c r="AN102" s="68">
        <f t="shared" si="66"/>
        <v>16820</v>
      </c>
    </row>
    <row r="103" spans="3:40" x14ac:dyDescent="0.2">
      <c r="C103" s="55" t="s">
        <v>50</v>
      </c>
      <c r="D103" s="56">
        <f t="shared" si="67"/>
        <v>840</v>
      </c>
      <c r="E103" s="57">
        <f t="shared" si="64"/>
        <v>3432.5289782056261</v>
      </c>
      <c r="F103" s="57">
        <f t="shared" si="64"/>
        <v>4689.7645770540585</v>
      </c>
      <c r="G103" s="57">
        <f t="shared" si="64"/>
        <v>0</v>
      </c>
      <c r="H103" s="57">
        <f t="shared" si="64"/>
        <v>0</v>
      </c>
      <c r="I103" s="57">
        <f t="shared" si="64"/>
        <v>0</v>
      </c>
      <c r="J103" s="57">
        <f t="shared" si="64"/>
        <v>0</v>
      </c>
      <c r="K103" s="57">
        <f t="shared" si="64"/>
        <v>85.64332602644167</v>
      </c>
      <c r="L103" s="57">
        <f t="shared" si="64"/>
        <v>2886.0761782896325</v>
      </c>
      <c r="M103" s="57">
        <f t="shared" si="64"/>
        <v>496.87709092163942</v>
      </c>
      <c r="N103" s="57">
        <f t="shared" si="64"/>
        <v>70</v>
      </c>
      <c r="O103" s="57">
        <f t="shared" si="68"/>
        <v>5595.0561161340711</v>
      </c>
      <c r="P103" s="57">
        <f t="shared" si="68"/>
        <v>0</v>
      </c>
      <c r="Q103" s="57">
        <f t="shared" si="69"/>
        <v>0</v>
      </c>
      <c r="R103" s="57">
        <f t="shared" si="70"/>
        <v>0</v>
      </c>
      <c r="S103" s="57">
        <f t="shared" si="71"/>
        <v>81.054024306507344</v>
      </c>
      <c r="T103" s="59">
        <f t="shared" si="71"/>
        <v>878.76309994905841</v>
      </c>
      <c r="U103" s="69">
        <f t="shared" si="72"/>
        <v>19.021233725553653</v>
      </c>
      <c r="V103" s="59">
        <f t="shared" si="65"/>
        <v>423.12070891085068</v>
      </c>
      <c r="W103" s="169">
        <f t="shared" si="65"/>
        <v>3.4362079902349021</v>
      </c>
      <c r="X103" s="170">
        <f t="shared" si="65"/>
        <v>3.0363197277255884</v>
      </c>
      <c r="Y103" s="170">
        <f t="shared" si="65"/>
        <v>9.4030363036592757</v>
      </c>
      <c r="Z103" s="170">
        <f t="shared" si="65"/>
        <v>0.62495811645260935</v>
      </c>
      <c r="AA103" s="170">
        <f t="shared" si="65"/>
        <v>0</v>
      </c>
      <c r="AB103" s="170">
        <f t="shared" si="65"/>
        <v>33.790204298618889</v>
      </c>
      <c r="AC103" s="170">
        <f t="shared" si="65"/>
        <v>4.3708140975686174</v>
      </c>
      <c r="AD103" s="170">
        <f t="shared" si="65"/>
        <v>0</v>
      </c>
      <c r="AE103" s="170">
        <f t="shared" si="65"/>
        <v>2.2128330136909211</v>
      </c>
      <c r="AF103" s="171">
        <f t="shared" si="65"/>
        <v>12.548706007593163</v>
      </c>
      <c r="AG103" s="279">
        <f t="shared" si="65"/>
        <v>0</v>
      </c>
      <c r="AH103" s="245">
        <f t="shared" si="65"/>
        <v>0</v>
      </c>
      <c r="AI103" s="390">
        <f t="shared" si="65"/>
        <v>0</v>
      </c>
      <c r="AJ103" s="174">
        <f t="shared" si="75"/>
        <v>19055.763390887034</v>
      </c>
      <c r="AK103" s="65">
        <f t="shared" si="73"/>
        <v>25790</v>
      </c>
      <c r="AL103" s="66">
        <f t="shared" si="73"/>
        <v>0</v>
      </c>
      <c r="AM103" s="447">
        <f t="shared" si="74"/>
        <v>41.735244065698225</v>
      </c>
      <c r="AN103" s="68">
        <f t="shared" si="66"/>
        <v>25790</v>
      </c>
    </row>
    <row r="104" spans="3:40" x14ac:dyDescent="0.2">
      <c r="C104" s="44" t="s">
        <v>51</v>
      </c>
      <c r="D104" s="56">
        <f t="shared" si="67"/>
        <v>720</v>
      </c>
      <c r="E104" s="57">
        <f t="shared" si="64"/>
        <v>412.52897820562612</v>
      </c>
      <c r="F104" s="57">
        <f t="shared" si="64"/>
        <v>1389.7645770540585</v>
      </c>
      <c r="G104" s="57">
        <f t="shared" si="64"/>
        <v>0</v>
      </c>
      <c r="H104" s="57">
        <f t="shared" si="64"/>
        <v>0</v>
      </c>
      <c r="I104" s="57">
        <f t="shared" si="64"/>
        <v>0</v>
      </c>
      <c r="J104" s="57">
        <f t="shared" si="64"/>
        <v>0</v>
      </c>
      <c r="K104" s="57">
        <f t="shared" si="64"/>
        <v>85.64332602644167</v>
      </c>
      <c r="L104" s="57">
        <f t="shared" si="64"/>
        <v>526.07617828963271</v>
      </c>
      <c r="M104" s="57">
        <f t="shared" si="64"/>
        <v>496.87709092163942</v>
      </c>
      <c r="N104" s="57">
        <f t="shared" si="64"/>
        <v>240</v>
      </c>
      <c r="O104" s="57">
        <f t="shared" si="68"/>
        <v>2015.7561161340711</v>
      </c>
      <c r="P104" s="57">
        <f t="shared" si="68"/>
        <v>0</v>
      </c>
      <c r="Q104" s="57">
        <f t="shared" si="69"/>
        <v>0</v>
      </c>
      <c r="R104" s="57">
        <f t="shared" si="70"/>
        <v>0</v>
      </c>
      <c r="S104" s="57">
        <f t="shared" si="71"/>
        <v>81.054024306507344</v>
      </c>
      <c r="T104" s="59">
        <f t="shared" si="71"/>
        <v>590.76309994905841</v>
      </c>
      <c r="U104" s="69">
        <f t="shared" si="72"/>
        <v>19.021233725553653</v>
      </c>
      <c r="V104" s="59">
        <f t="shared" si="65"/>
        <v>423.12070891085068</v>
      </c>
      <c r="W104" s="169">
        <f t="shared" si="65"/>
        <v>3.4362079902349021</v>
      </c>
      <c r="X104" s="170">
        <f t="shared" si="65"/>
        <v>3.0363197277255884</v>
      </c>
      <c r="Y104" s="170">
        <f t="shared" si="65"/>
        <v>9.4030363036592757</v>
      </c>
      <c r="Z104" s="170">
        <f t="shared" si="65"/>
        <v>0.62495811645260935</v>
      </c>
      <c r="AA104" s="170">
        <f t="shared" si="65"/>
        <v>0</v>
      </c>
      <c r="AB104" s="170">
        <f t="shared" si="65"/>
        <v>33.790204298618889</v>
      </c>
      <c r="AC104" s="170">
        <f t="shared" si="65"/>
        <v>4.3708140975686174</v>
      </c>
      <c r="AD104" s="170">
        <f t="shared" si="65"/>
        <v>0</v>
      </c>
      <c r="AE104" s="170">
        <f t="shared" si="65"/>
        <v>2.2128330136909211</v>
      </c>
      <c r="AF104" s="171">
        <f t="shared" si="65"/>
        <v>12.548706007593163</v>
      </c>
      <c r="AG104" s="279">
        <f t="shared" si="65"/>
        <v>0</v>
      </c>
      <c r="AH104" s="245">
        <f t="shared" si="65"/>
        <v>0</v>
      </c>
      <c r="AI104" s="390">
        <f t="shared" si="65"/>
        <v>0</v>
      </c>
      <c r="AJ104" s="71">
        <f t="shared" si="75"/>
        <v>6558.4633908870355</v>
      </c>
      <c r="AK104" s="65">
        <f t="shared" si="73"/>
        <v>14290</v>
      </c>
      <c r="AL104" s="66">
        <f t="shared" si="73"/>
        <v>0</v>
      </c>
      <c r="AM104" s="447">
        <f t="shared" si="74"/>
        <v>30.706307812867852</v>
      </c>
      <c r="AN104" s="68">
        <f t="shared" si="66"/>
        <v>14290</v>
      </c>
    </row>
    <row r="105" spans="3:40" x14ac:dyDescent="0.2">
      <c r="C105" s="44" t="s">
        <v>52</v>
      </c>
      <c r="D105" s="56">
        <f t="shared" si="67"/>
        <v>380</v>
      </c>
      <c r="E105" s="57">
        <f t="shared" si="64"/>
        <v>412.52897820562612</v>
      </c>
      <c r="F105" s="57">
        <f t="shared" si="64"/>
        <v>1979.7645770540585</v>
      </c>
      <c r="G105" s="57">
        <f t="shared" si="64"/>
        <v>0</v>
      </c>
      <c r="H105" s="57">
        <f t="shared" si="64"/>
        <v>0</v>
      </c>
      <c r="I105" s="57">
        <f t="shared" si="64"/>
        <v>0</v>
      </c>
      <c r="J105" s="57">
        <f t="shared" si="64"/>
        <v>0</v>
      </c>
      <c r="K105" s="57">
        <f t="shared" si="64"/>
        <v>85.64332602644167</v>
      </c>
      <c r="L105" s="57">
        <f t="shared" si="64"/>
        <v>836.07617828963271</v>
      </c>
      <c r="M105" s="57">
        <f t="shared" si="64"/>
        <v>496.87709092163942</v>
      </c>
      <c r="N105" s="57">
        <f t="shared" si="64"/>
        <v>90</v>
      </c>
      <c r="O105" s="57">
        <f t="shared" si="68"/>
        <v>1462.8561161340708</v>
      </c>
      <c r="P105" s="57">
        <f t="shared" si="68"/>
        <v>0</v>
      </c>
      <c r="Q105" s="57">
        <f t="shared" si="69"/>
        <v>0</v>
      </c>
      <c r="R105" s="57">
        <f t="shared" si="70"/>
        <v>0</v>
      </c>
      <c r="S105" s="57">
        <f t="shared" si="71"/>
        <v>81.054024306507344</v>
      </c>
      <c r="T105" s="59">
        <f t="shared" si="71"/>
        <v>410.76309994905847</v>
      </c>
      <c r="U105" s="69">
        <f t="shared" si="72"/>
        <v>19.021233725553653</v>
      </c>
      <c r="V105" s="59">
        <f t="shared" si="65"/>
        <v>423.12070891085068</v>
      </c>
      <c r="W105" s="169">
        <f t="shared" si="65"/>
        <v>3.4362079902349021</v>
      </c>
      <c r="X105" s="170">
        <f t="shared" si="65"/>
        <v>3.0363197277255884</v>
      </c>
      <c r="Y105" s="170">
        <f t="shared" si="65"/>
        <v>9.4030363036592757</v>
      </c>
      <c r="Z105" s="170">
        <f t="shared" si="65"/>
        <v>0.62495811645260935</v>
      </c>
      <c r="AA105" s="170">
        <f t="shared" si="65"/>
        <v>0</v>
      </c>
      <c r="AB105" s="170">
        <f t="shared" si="65"/>
        <v>33.790204298618889</v>
      </c>
      <c r="AC105" s="170">
        <f t="shared" si="65"/>
        <v>4.3708140975686174</v>
      </c>
      <c r="AD105" s="170">
        <f t="shared" si="65"/>
        <v>0</v>
      </c>
      <c r="AE105" s="170">
        <f t="shared" si="65"/>
        <v>2.2128330136909211</v>
      </c>
      <c r="AF105" s="171">
        <f t="shared" si="65"/>
        <v>12.548706007593163</v>
      </c>
      <c r="AG105" s="279">
        <f t="shared" si="65"/>
        <v>0</v>
      </c>
      <c r="AH105" s="245">
        <f t="shared" si="65"/>
        <v>0</v>
      </c>
      <c r="AI105" s="390">
        <f t="shared" si="65"/>
        <v>0</v>
      </c>
      <c r="AJ105" s="174">
        <f t="shared" si="75"/>
        <v>6235.563390887035</v>
      </c>
      <c r="AK105" s="65">
        <f t="shared" si="73"/>
        <v>7920</v>
      </c>
      <c r="AL105" s="66">
        <f t="shared" si="73"/>
        <v>0</v>
      </c>
      <c r="AM105" s="447">
        <f t="shared" si="74"/>
        <v>42.918981507904249</v>
      </c>
      <c r="AN105" s="68">
        <f t="shared" si="66"/>
        <v>7920</v>
      </c>
    </row>
    <row r="106" spans="3:40" x14ac:dyDescent="0.2">
      <c r="C106" s="55" t="s">
        <v>53</v>
      </c>
      <c r="D106" s="56">
        <f t="shared" si="67"/>
        <v>240</v>
      </c>
      <c r="E106" s="57">
        <f t="shared" si="64"/>
        <v>3552.5289782056261</v>
      </c>
      <c r="F106" s="57">
        <f t="shared" si="64"/>
        <v>1199.7645770540585</v>
      </c>
      <c r="G106" s="57">
        <f t="shared" si="64"/>
        <v>0</v>
      </c>
      <c r="H106" s="57">
        <f t="shared" si="64"/>
        <v>0</v>
      </c>
      <c r="I106" s="57">
        <f t="shared" si="64"/>
        <v>0</v>
      </c>
      <c r="J106" s="57">
        <f t="shared" si="64"/>
        <v>0</v>
      </c>
      <c r="K106" s="57">
        <f t="shared" si="64"/>
        <v>85.64332602644167</v>
      </c>
      <c r="L106" s="57">
        <f t="shared" si="64"/>
        <v>506.07617828963265</v>
      </c>
      <c r="M106" s="57">
        <f t="shared" si="64"/>
        <v>496.87709092163942</v>
      </c>
      <c r="N106" s="57">
        <f t="shared" si="64"/>
        <v>180</v>
      </c>
      <c r="O106" s="57">
        <f t="shared" si="68"/>
        <v>1220.3561161340708</v>
      </c>
      <c r="P106" s="57">
        <f t="shared" si="68"/>
        <v>0</v>
      </c>
      <c r="Q106" s="57">
        <f t="shared" si="69"/>
        <v>0</v>
      </c>
      <c r="R106" s="57">
        <f t="shared" si="70"/>
        <v>0</v>
      </c>
      <c r="S106" s="57">
        <f t="shared" si="71"/>
        <v>81.054024306507344</v>
      </c>
      <c r="T106" s="59">
        <f t="shared" si="71"/>
        <v>410.76309994905847</v>
      </c>
      <c r="U106" s="69">
        <f t="shared" si="72"/>
        <v>19.021233725553653</v>
      </c>
      <c r="V106" s="59">
        <f t="shared" si="65"/>
        <v>423.12070891085068</v>
      </c>
      <c r="W106" s="169">
        <f t="shared" si="65"/>
        <v>3.4362079902349021</v>
      </c>
      <c r="X106" s="170">
        <f t="shared" si="65"/>
        <v>3.0363197277255884</v>
      </c>
      <c r="Y106" s="170">
        <f t="shared" si="65"/>
        <v>9.4030363036592757</v>
      </c>
      <c r="Z106" s="170">
        <f t="shared" si="65"/>
        <v>0.62495811645260935</v>
      </c>
      <c r="AA106" s="170">
        <f t="shared" si="65"/>
        <v>0</v>
      </c>
      <c r="AB106" s="170">
        <f t="shared" si="65"/>
        <v>33.790204298618889</v>
      </c>
      <c r="AC106" s="170">
        <f t="shared" si="65"/>
        <v>4.3708140975686174</v>
      </c>
      <c r="AD106" s="170">
        <f t="shared" si="65"/>
        <v>0</v>
      </c>
      <c r="AE106" s="170">
        <f t="shared" si="65"/>
        <v>2.2128330136909211</v>
      </c>
      <c r="AF106" s="171">
        <f t="shared" si="65"/>
        <v>12.548706007593163</v>
      </c>
      <c r="AG106" s="279">
        <f t="shared" si="65"/>
        <v>0</v>
      </c>
      <c r="AH106" s="245">
        <f t="shared" si="65"/>
        <v>0</v>
      </c>
      <c r="AI106" s="390">
        <f t="shared" si="65"/>
        <v>0</v>
      </c>
      <c r="AJ106" s="174">
        <f t="shared" si="75"/>
        <v>7973.063390887035</v>
      </c>
      <c r="AK106" s="65">
        <f t="shared" si="73"/>
        <v>10250</v>
      </c>
      <c r="AL106" s="66">
        <f t="shared" si="73"/>
        <v>0</v>
      </c>
      <c r="AM106" s="447">
        <f t="shared" si="74"/>
        <v>42.892026134944082</v>
      </c>
      <c r="AN106" s="68">
        <f t="shared" si="66"/>
        <v>10250</v>
      </c>
    </row>
    <row r="107" spans="3:40" ht="13.5" thickBot="1" x14ac:dyDescent="0.25">
      <c r="C107" s="44" t="s">
        <v>54</v>
      </c>
      <c r="D107" s="175">
        <f t="shared" si="67"/>
        <v>260</v>
      </c>
      <c r="E107" s="176">
        <f t="shared" si="64"/>
        <v>412.52897820562612</v>
      </c>
      <c r="F107" s="176">
        <f t="shared" si="64"/>
        <v>999.76457705405858</v>
      </c>
      <c r="G107" s="176">
        <f t="shared" si="64"/>
        <v>0</v>
      </c>
      <c r="H107" s="176">
        <f t="shared" si="64"/>
        <v>0</v>
      </c>
      <c r="I107" s="176">
        <f t="shared" si="64"/>
        <v>0</v>
      </c>
      <c r="J107" s="176">
        <f t="shared" si="64"/>
        <v>0</v>
      </c>
      <c r="K107" s="176">
        <f t="shared" si="64"/>
        <v>85.64332602644167</v>
      </c>
      <c r="L107" s="176">
        <f t="shared" si="64"/>
        <v>1166.0761782896327</v>
      </c>
      <c r="M107" s="176">
        <f t="shared" si="64"/>
        <v>496.87709092163942</v>
      </c>
      <c r="N107" s="176">
        <f t="shared" si="64"/>
        <v>50</v>
      </c>
      <c r="O107" s="176">
        <f t="shared" si="68"/>
        <v>2520.156116134071</v>
      </c>
      <c r="P107" s="176">
        <f t="shared" si="68"/>
        <v>0</v>
      </c>
      <c r="Q107" s="176">
        <f t="shared" si="69"/>
        <v>0</v>
      </c>
      <c r="R107" s="248">
        <f t="shared" si="70"/>
        <v>0</v>
      </c>
      <c r="S107" s="176">
        <f t="shared" si="71"/>
        <v>81.054024306507344</v>
      </c>
      <c r="T107" s="214">
        <f t="shared" si="71"/>
        <v>410.76309994905847</v>
      </c>
      <c r="U107" s="88">
        <f t="shared" si="72"/>
        <v>19.021233725553653</v>
      </c>
      <c r="V107" s="214">
        <f t="shared" si="65"/>
        <v>423.12070891085068</v>
      </c>
      <c r="W107" s="215">
        <f t="shared" si="65"/>
        <v>3.4362079902349021</v>
      </c>
      <c r="X107" s="216">
        <f t="shared" si="65"/>
        <v>3.0363197277255884</v>
      </c>
      <c r="Y107" s="216">
        <f t="shared" si="65"/>
        <v>9.4030363036592757</v>
      </c>
      <c r="Z107" s="216">
        <f t="shared" si="65"/>
        <v>0.62495811645260935</v>
      </c>
      <c r="AA107" s="216">
        <f t="shared" si="65"/>
        <v>0</v>
      </c>
      <c r="AB107" s="216">
        <f t="shared" si="65"/>
        <v>33.790204298618889</v>
      </c>
      <c r="AC107" s="216">
        <f t="shared" si="65"/>
        <v>4.3708140975686174</v>
      </c>
      <c r="AD107" s="216">
        <f t="shared" si="65"/>
        <v>0</v>
      </c>
      <c r="AE107" s="216">
        <f t="shared" si="65"/>
        <v>2.2128330136909211</v>
      </c>
      <c r="AF107" s="217">
        <f t="shared" si="65"/>
        <v>12.548706007593163</v>
      </c>
      <c r="AG107" s="218">
        <f t="shared" si="65"/>
        <v>0</v>
      </c>
      <c r="AH107" s="219">
        <f t="shared" si="65"/>
        <v>0</v>
      </c>
      <c r="AI107" s="392">
        <f t="shared" si="65"/>
        <v>0</v>
      </c>
      <c r="AJ107" s="71">
        <f t="shared" si="75"/>
        <v>6482.8633908870352</v>
      </c>
      <c r="AK107" s="91">
        <f t="shared" si="73"/>
        <v>7800</v>
      </c>
      <c r="AL107" s="92">
        <f t="shared" si="73"/>
        <v>0</v>
      </c>
      <c r="AM107" s="447">
        <f t="shared" si="74"/>
        <v>44.135085170824716</v>
      </c>
      <c r="AN107" s="94">
        <f t="shared" si="66"/>
        <v>7800</v>
      </c>
    </row>
    <row r="108" spans="3:40" ht="13.5" thickBot="1" x14ac:dyDescent="0.25">
      <c r="C108" s="95" t="s">
        <v>55</v>
      </c>
      <c r="D108" s="181">
        <f t="shared" ref="D108:AI108" si="76">SUM(D96:D107)</f>
        <v>4860</v>
      </c>
      <c r="E108" s="182">
        <f t="shared" si="76"/>
        <v>18090.347738467513</v>
      </c>
      <c r="F108" s="182">
        <f t="shared" si="76"/>
        <v>22137.174924648702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6"/>
        <v>0</v>
      </c>
      <c r="K108" s="183">
        <f t="shared" si="76"/>
        <v>1027.7199123172998</v>
      </c>
      <c r="L108" s="183">
        <f t="shared" si="76"/>
        <v>13082.914139475593</v>
      </c>
      <c r="M108" s="183">
        <f t="shared" si="76"/>
        <v>5962.5250910596724</v>
      </c>
      <c r="N108" s="183">
        <f t="shared" si="76"/>
        <v>980</v>
      </c>
      <c r="O108" s="183">
        <f>SUM(O96:O107)</f>
        <v>26303.673393608849</v>
      </c>
      <c r="P108" s="183">
        <f>SUM(P96:P107)</f>
        <v>0</v>
      </c>
      <c r="Q108" s="183">
        <f t="shared" si="76"/>
        <v>0</v>
      </c>
      <c r="R108" s="182">
        <f t="shared" si="76"/>
        <v>0</v>
      </c>
      <c r="S108" s="184">
        <f t="shared" si="76"/>
        <v>972.64829167808819</v>
      </c>
      <c r="T108" s="220">
        <f t="shared" si="76"/>
        <v>5673.1571993887019</v>
      </c>
      <c r="U108" s="221">
        <f t="shared" si="76"/>
        <v>228.25480470664385</v>
      </c>
      <c r="V108" s="99">
        <f t="shared" si="76"/>
        <v>5077.4485069302082</v>
      </c>
      <c r="W108" s="222">
        <f t="shared" si="76"/>
        <v>41.234495882818834</v>
      </c>
      <c r="X108" s="223">
        <f t="shared" si="76"/>
        <v>36.43583673270706</v>
      </c>
      <c r="Y108" s="223">
        <f t="shared" si="76"/>
        <v>112.83643564391132</v>
      </c>
      <c r="Z108" s="223">
        <f t="shared" si="76"/>
        <v>7.4994973974313135</v>
      </c>
      <c r="AA108" s="223">
        <f t="shared" si="76"/>
        <v>0</v>
      </c>
      <c r="AB108" s="223">
        <f t="shared" si="76"/>
        <v>405.48245158342678</v>
      </c>
      <c r="AC108" s="223">
        <f t="shared" si="76"/>
        <v>52.449769170823423</v>
      </c>
      <c r="AD108" s="223">
        <f t="shared" si="76"/>
        <v>0</v>
      </c>
      <c r="AE108" s="223">
        <f t="shared" si="76"/>
        <v>26.55399616429106</v>
      </c>
      <c r="AF108" s="223">
        <f t="shared" si="76"/>
        <v>150.58447209111796</v>
      </c>
      <c r="AG108" s="102">
        <f t="shared" si="76"/>
        <v>0</v>
      </c>
      <c r="AH108" s="187">
        <f t="shared" si="76"/>
        <v>0</v>
      </c>
      <c r="AI108" s="224">
        <f t="shared" si="76"/>
        <v>0</v>
      </c>
      <c r="AJ108" s="50">
        <f>SUM(AJ96:AJ107)</f>
        <v>99090.160690644436</v>
      </c>
      <c r="AK108" s="107">
        <f>SUM(AK96:AK107)</f>
        <v>146910</v>
      </c>
      <c r="AL108" s="108">
        <f>SUM(AL96:AL107)</f>
        <v>0</v>
      </c>
      <c r="AM108" s="447">
        <f>(AJ108*100)/(AJ85+AN85)</f>
        <v>39.43977828057676</v>
      </c>
      <c r="AN108" s="110">
        <f t="shared" si="66"/>
        <v>146910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Word.Document.8" shapeId="67585" r:id="rId3">
          <objectPr defaultSize="0" r:id="rId4">
            <anchor moveWithCells="1" sizeWithCells="1">
              <from>
                <xdr:col>2</xdr:col>
                <xdr:colOff>771525</xdr:colOff>
                <xdr:row>0</xdr:row>
                <xdr:rowOff>180975</xdr:rowOff>
              </from>
              <to>
                <xdr:col>3</xdr:col>
                <xdr:colOff>819150</xdr:colOff>
                <xdr:row>3</xdr:row>
                <xdr:rowOff>142875</xdr:rowOff>
              </to>
            </anchor>
          </objectPr>
        </oleObject>
      </mc:Choice>
      <mc:Fallback>
        <oleObject progId="Word.Document.8" shapeId="67585" r:id="rId3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4" zoomScale="69" zoomScaleNormal="69" workbookViewId="0">
      <selection activeCell="T19" sqref="T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28515625" style="1" customWidth="1"/>
    <col min="5" max="6" width="14.42578125" style="1" bestFit="1" customWidth="1"/>
    <col min="7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9" width="12.7109375" style="1" customWidth="1"/>
    <col min="20" max="20" width="18.7109375" style="1" customWidth="1"/>
    <col min="21" max="21" width="12.7109375" style="1" customWidth="1"/>
    <col min="22" max="22" width="15.5703125" style="1" bestFit="1" customWidth="1"/>
    <col min="23" max="32" width="12.7109375" style="1" customWidth="1"/>
    <col min="33" max="33" width="13.5703125" style="1" customWidth="1"/>
    <col min="34" max="35" width="12.7109375" style="1" customWidth="1"/>
    <col min="36" max="36" width="15.85546875" style="1" bestFit="1" customWidth="1"/>
    <col min="37" max="37" width="12.7109375" style="1" customWidth="1"/>
    <col min="38" max="38" width="12.7109375" style="1" bestFit="1" customWidth="1"/>
    <col min="39" max="39" width="11.5703125" style="1" bestFit="1" customWidth="1"/>
    <col min="40" max="40" width="13" style="1" bestFit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281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83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822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32" t="s">
        <v>185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8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114920</v>
      </c>
      <c r="E8" s="57">
        <v>4010</v>
      </c>
      <c r="F8" s="57">
        <v>68710</v>
      </c>
      <c r="G8" s="57"/>
      <c r="H8" s="241"/>
      <c r="I8" s="241"/>
      <c r="J8" s="241"/>
      <c r="K8" s="57"/>
      <c r="L8" s="57">
        <v>23780</v>
      </c>
      <c r="M8" s="57">
        <v>5720</v>
      </c>
      <c r="N8" s="57">
        <v>2720</v>
      </c>
      <c r="O8" s="57">
        <v>56440</v>
      </c>
      <c r="P8" s="241"/>
      <c r="Q8" s="241"/>
      <c r="R8" s="57">
        <f>SUM(AG8:AH8)</f>
        <v>0</v>
      </c>
      <c r="S8" s="57">
        <v>320</v>
      </c>
      <c r="T8" s="57">
        <v>2680</v>
      </c>
      <c r="U8" s="69">
        <f t="shared" ref="U8:U12" si="0">SUM(W8:AF8)</f>
        <v>0</v>
      </c>
      <c r="V8" s="61">
        <v>0</v>
      </c>
      <c r="W8" s="607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>
        <v>12060</v>
      </c>
      <c r="AJ8" s="252">
        <f t="shared" ref="AJ8:AJ19" si="1">SUM(D8:T8)</f>
        <v>279300</v>
      </c>
      <c r="AK8" s="870">
        <v>299090</v>
      </c>
      <c r="AL8" s="867">
        <v>0</v>
      </c>
      <c r="AM8" s="53">
        <f t="shared" ref="AM8:AM20" si="2">(AJ8*100)/(AJ8+AN8)</f>
        <v>48.289216618544579</v>
      </c>
      <c r="AN8" s="54">
        <f t="shared" ref="AN8:AN20" si="3">AK8+AL8</f>
        <v>299090</v>
      </c>
    </row>
    <row r="9" spans="3:40" ht="26.25" customHeight="1" x14ac:dyDescent="0.2">
      <c r="C9" s="344" t="s">
        <v>44</v>
      </c>
      <c r="D9" s="57">
        <v>101760</v>
      </c>
      <c r="E9" s="57">
        <v>5810</v>
      </c>
      <c r="F9" s="57">
        <v>70680</v>
      </c>
      <c r="G9" s="57"/>
      <c r="H9" s="241"/>
      <c r="I9" s="241"/>
      <c r="J9" s="241"/>
      <c r="K9" s="57"/>
      <c r="L9" s="57">
        <v>28240</v>
      </c>
      <c r="M9" s="57">
        <v>6550</v>
      </c>
      <c r="N9" s="57">
        <v>2600</v>
      </c>
      <c r="O9" s="57">
        <v>63420</v>
      </c>
      <c r="P9" s="241"/>
      <c r="Q9" s="241"/>
      <c r="R9" s="57">
        <f t="shared" ref="R9:R19" si="4">SUM(AG9:AH9)</f>
        <v>0</v>
      </c>
      <c r="S9" s="57">
        <v>280</v>
      </c>
      <c r="T9" s="57">
        <v>5120</v>
      </c>
      <c r="U9" s="69">
        <f t="shared" si="0"/>
        <v>0</v>
      </c>
      <c r="V9" s="61">
        <v>0</v>
      </c>
      <c r="W9" s="607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284460</v>
      </c>
      <c r="AK9" s="871">
        <v>259220</v>
      </c>
      <c r="AL9" s="673">
        <v>0</v>
      </c>
      <c r="AM9" s="67">
        <f t="shared" si="2"/>
        <v>52.321218363743377</v>
      </c>
      <c r="AN9" s="68">
        <f t="shared" si="3"/>
        <v>259220</v>
      </c>
    </row>
    <row r="10" spans="3:40" ht="26.25" customHeight="1" x14ac:dyDescent="0.2">
      <c r="C10" s="345" t="s">
        <v>45</v>
      </c>
      <c r="D10" s="57">
        <v>118780</v>
      </c>
      <c r="E10" s="57">
        <v>20340</v>
      </c>
      <c r="F10" s="57">
        <v>89960</v>
      </c>
      <c r="G10" s="57"/>
      <c r="H10" s="241"/>
      <c r="I10" s="241"/>
      <c r="J10" s="241"/>
      <c r="K10" s="57"/>
      <c r="L10" s="57">
        <v>28300</v>
      </c>
      <c r="M10" s="57">
        <v>5490</v>
      </c>
      <c r="N10" s="57">
        <v>4760</v>
      </c>
      <c r="O10" s="57">
        <v>56660</v>
      </c>
      <c r="P10" s="241"/>
      <c r="Q10" s="241"/>
      <c r="R10" s="57">
        <v>0</v>
      </c>
      <c r="S10" s="57">
        <v>440</v>
      </c>
      <c r="T10" s="57">
        <v>5560</v>
      </c>
      <c r="U10" s="69">
        <f t="shared" si="0"/>
        <v>0</v>
      </c>
      <c r="V10" s="61">
        <v>0</v>
      </c>
      <c r="W10" s="607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>
        <v>15920</v>
      </c>
      <c r="AJ10" s="64">
        <f t="shared" si="1"/>
        <v>330290</v>
      </c>
      <c r="AK10" s="871">
        <v>287950</v>
      </c>
      <c r="AL10" s="673">
        <v>0</v>
      </c>
      <c r="AM10" s="67">
        <f t="shared" si="2"/>
        <v>53.424236542443062</v>
      </c>
      <c r="AN10" s="68">
        <f>AK10+AL10</f>
        <v>287950</v>
      </c>
    </row>
    <row r="11" spans="3:40" ht="26.25" customHeight="1" x14ac:dyDescent="0.2">
      <c r="C11" s="345" t="s">
        <v>46</v>
      </c>
      <c r="D11" s="676">
        <v>103290</v>
      </c>
      <c r="E11" s="676">
        <v>25830</v>
      </c>
      <c r="F11" s="676">
        <v>73020</v>
      </c>
      <c r="G11" s="676"/>
      <c r="H11" s="241"/>
      <c r="I11" s="241"/>
      <c r="J11" s="241"/>
      <c r="K11" s="676"/>
      <c r="L11" s="676">
        <v>25340</v>
      </c>
      <c r="M11" s="676">
        <v>2820</v>
      </c>
      <c r="N11" s="676">
        <v>3010</v>
      </c>
      <c r="O11" s="676">
        <v>64760</v>
      </c>
      <c r="P11" s="241"/>
      <c r="Q11" s="241"/>
      <c r="R11" s="57">
        <f t="shared" si="4"/>
        <v>0</v>
      </c>
      <c r="S11" s="676">
        <v>0</v>
      </c>
      <c r="T11" s="676">
        <v>4880</v>
      </c>
      <c r="U11" s="69">
        <f t="shared" si="0"/>
        <v>0</v>
      </c>
      <c r="V11" s="61">
        <v>0</v>
      </c>
      <c r="W11" s="607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677">
        <v>14970</v>
      </c>
      <c r="AJ11" s="64">
        <f t="shared" si="1"/>
        <v>302950</v>
      </c>
      <c r="AK11" s="872">
        <v>296890</v>
      </c>
      <c r="AL11" s="673">
        <v>0</v>
      </c>
      <c r="AM11" s="67">
        <f t="shared" si="2"/>
        <v>50.505134702587355</v>
      </c>
      <c r="AN11" s="68">
        <f t="shared" ref="AN11:AN12" si="5">AK11+AL11</f>
        <v>296890</v>
      </c>
    </row>
    <row r="12" spans="3:40" ht="26.25" customHeight="1" x14ac:dyDescent="0.2">
      <c r="C12" s="346" t="s">
        <v>47</v>
      </c>
      <c r="D12" s="248">
        <v>115960</v>
      </c>
      <c r="E12" s="248">
        <v>33970</v>
      </c>
      <c r="F12" s="248">
        <v>75280</v>
      </c>
      <c r="G12" s="248"/>
      <c r="H12" s="616"/>
      <c r="I12" s="616"/>
      <c r="J12" s="616"/>
      <c r="K12" s="248"/>
      <c r="L12" s="248">
        <v>32160</v>
      </c>
      <c r="M12" s="248">
        <v>3010</v>
      </c>
      <c r="N12" s="248">
        <v>3970</v>
      </c>
      <c r="O12" s="248">
        <v>60780</v>
      </c>
      <c r="P12" s="241"/>
      <c r="Q12" s="241"/>
      <c r="R12" s="57">
        <f t="shared" si="4"/>
        <v>0</v>
      </c>
      <c r="S12" s="248">
        <v>880</v>
      </c>
      <c r="T12" s="248">
        <v>2660</v>
      </c>
      <c r="U12" s="69">
        <f t="shared" si="0"/>
        <v>0</v>
      </c>
      <c r="V12" s="61">
        <v>0</v>
      </c>
      <c r="W12" s="606"/>
      <c r="X12" s="602"/>
      <c r="Y12" s="602"/>
      <c r="Z12" s="602"/>
      <c r="AA12" s="602"/>
      <c r="AB12" s="602"/>
      <c r="AC12" s="602"/>
      <c r="AD12" s="602"/>
      <c r="AE12" s="602"/>
      <c r="AF12" s="674"/>
      <c r="AG12" s="379"/>
      <c r="AH12" s="281"/>
      <c r="AI12" s="675"/>
      <c r="AJ12" s="64">
        <f t="shared" si="1"/>
        <v>328670</v>
      </c>
      <c r="AK12" s="873">
        <v>322200</v>
      </c>
      <c r="AL12" s="673">
        <v>0</v>
      </c>
      <c r="AM12" s="67">
        <f t="shared" si="2"/>
        <v>50.497027056094154</v>
      </c>
      <c r="AN12" s="68">
        <f t="shared" si="5"/>
        <v>322200</v>
      </c>
    </row>
    <row r="13" spans="3:40" ht="26.25" customHeight="1" x14ac:dyDescent="0.2">
      <c r="C13" s="344" t="s">
        <v>48</v>
      </c>
      <c r="D13" s="57">
        <v>118870</v>
      </c>
      <c r="E13" s="57">
        <v>30020</v>
      </c>
      <c r="F13" s="57">
        <v>65240</v>
      </c>
      <c r="G13" s="57"/>
      <c r="H13" s="241"/>
      <c r="I13" s="241"/>
      <c r="J13" s="241"/>
      <c r="K13" s="57"/>
      <c r="L13" s="57">
        <v>36760</v>
      </c>
      <c r="M13" s="57">
        <v>7480</v>
      </c>
      <c r="N13" s="57">
        <v>2890</v>
      </c>
      <c r="O13" s="57">
        <v>89480</v>
      </c>
      <c r="P13" s="241"/>
      <c r="Q13" s="241"/>
      <c r="R13" s="57">
        <f t="shared" si="4"/>
        <v>0</v>
      </c>
      <c r="S13" s="57">
        <v>860</v>
      </c>
      <c r="T13" s="57">
        <v>7630</v>
      </c>
      <c r="U13" s="69">
        <f t="shared" ref="U13:U19" si="6">SUM(W13:AF13)</f>
        <v>0</v>
      </c>
      <c r="V13" s="61">
        <v>0</v>
      </c>
      <c r="W13" s="607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>
        <v>18870</v>
      </c>
      <c r="AJ13" s="64">
        <f t="shared" si="1"/>
        <v>359230</v>
      </c>
      <c r="AK13" s="874">
        <v>288590</v>
      </c>
      <c r="AL13" s="868">
        <v>0</v>
      </c>
      <c r="AM13" s="67">
        <f t="shared" si="2"/>
        <v>55.452131764996452</v>
      </c>
      <c r="AN13" s="81">
        <f t="shared" si="3"/>
        <v>288590</v>
      </c>
    </row>
    <row r="14" spans="3:40" ht="26.25" customHeight="1" x14ac:dyDescent="0.2">
      <c r="C14" s="345" t="s">
        <v>49</v>
      </c>
      <c r="D14" s="57">
        <v>105070</v>
      </c>
      <c r="E14" s="57">
        <v>19950</v>
      </c>
      <c r="F14" s="57">
        <v>73360</v>
      </c>
      <c r="G14" s="57"/>
      <c r="H14" s="241"/>
      <c r="I14" s="241"/>
      <c r="J14" s="241"/>
      <c r="K14" s="57"/>
      <c r="L14" s="57">
        <v>32480</v>
      </c>
      <c r="M14" s="57">
        <v>5540</v>
      </c>
      <c r="N14" s="57">
        <v>2260</v>
      </c>
      <c r="O14" s="57">
        <v>63300</v>
      </c>
      <c r="P14" s="241"/>
      <c r="Q14" s="241"/>
      <c r="R14" s="57">
        <f t="shared" si="4"/>
        <v>0</v>
      </c>
      <c r="S14" s="57">
        <v>400</v>
      </c>
      <c r="T14" s="57">
        <v>1795</v>
      </c>
      <c r="U14" s="69">
        <f t="shared" si="6"/>
        <v>0</v>
      </c>
      <c r="V14" s="61">
        <v>0</v>
      </c>
      <c r="W14" s="607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>
        <v>13280</v>
      </c>
      <c r="AJ14" s="64">
        <f t="shared" si="1"/>
        <v>304155</v>
      </c>
      <c r="AK14" s="875">
        <v>287400</v>
      </c>
      <c r="AL14" s="673">
        <v>0</v>
      </c>
      <c r="AM14" s="67">
        <f t="shared" si="2"/>
        <v>51.416182772523264</v>
      </c>
      <c r="AN14" s="68">
        <f t="shared" si="3"/>
        <v>287400</v>
      </c>
    </row>
    <row r="15" spans="3:40" ht="26.25" customHeight="1" x14ac:dyDescent="0.2">
      <c r="C15" s="344" t="s">
        <v>50</v>
      </c>
      <c r="D15" s="57">
        <v>105800</v>
      </c>
      <c r="E15" s="57">
        <v>10680</v>
      </c>
      <c r="F15" s="57">
        <v>65280</v>
      </c>
      <c r="G15" s="57"/>
      <c r="H15" s="241"/>
      <c r="I15" s="241"/>
      <c r="J15" s="241"/>
      <c r="K15" s="57"/>
      <c r="L15" s="57">
        <v>20500</v>
      </c>
      <c r="M15" s="57">
        <v>4990</v>
      </c>
      <c r="N15" s="57">
        <v>6720</v>
      </c>
      <c r="O15" s="57">
        <v>55040</v>
      </c>
      <c r="P15" s="241"/>
      <c r="Q15" s="241"/>
      <c r="R15" s="57">
        <f t="shared" si="4"/>
        <v>0</v>
      </c>
      <c r="S15" s="57">
        <v>1120</v>
      </c>
      <c r="T15" s="57">
        <v>0</v>
      </c>
      <c r="U15" s="69">
        <f t="shared" si="6"/>
        <v>0</v>
      </c>
      <c r="V15" s="61">
        <v>0</v>
      </c>
      <c r="W15" s="607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270130</v>
      </c>
      <c r="AK15" s="875">
        <v>252540</v>
      </c>
      <c r="AL15" s="673">
        <v>0</v>
      </c>
      <c r="AM15" s="67">
        <f t="shared" si="2"/>
        <v>51.682706105190654</v>
      </c>
      <c r="AN15" s="68">
        <f t="shared" si="3"/>
        <v>252540</v>
      </c>
    </row>
    <row r="16" spans="3:40" ht="26.25" customHeight="1" x14ac:dyDescent="0.2">
      <c r="C16" s="345" t="s">
        <v>51</v>
      </c>
      <c r="D16" s="57">
        <v>110760</v>
      </c>
      <c r="E16" s="57">
        <v>12070</v>
      </c>
      <c r="F16" s="57">
        <v>81560</v>
      </c>
      <c r="G16" s="57"/>
      <c r="H16" s="241"/>
      <c r="I16" s="241"/>
      <c r="J16" s="241"/>
      <c r="K16" s="57"/>
      <c r="L16" s="57">
        <v>29900</v>
      </c>
      <c r="M16" s="57">
        <v>2360</v>
      </c>
      <c r="N16" s="57">
        <v>4290</v>
      </c>
      <c r="O16" s="57">
        <v>54520</v>
      </c>
      <c r="P16" s="241"/>
      <c r="Q16" s="241"/>
      <c r="R16" s="57">
        <f t="shared" si="4"/>
        <v>0</v>
      </c>
      <c r="S16" s="57">
        <v>0</v>
      </c>
      <c r="T16" s="57">
        <v>5330</v>
      </c>
      <c r="U16" s="69">
        <f t="shared" si="6"/>
        <v>0</v>
      </c>
      <c r="V16" s="61">
        <v>0</v>
      </c>
      <c r="W16" s="607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>
        <v>10740</v>
      </c>
      <c r="AJ16" s="64">
        <f t="shared" si="1"/>
        <v>300790</v>
      </c>
      <c r="AK16" s="875">
        <v>260000</v>
      </c>
      <c r="AL16" s="673">
        <v>0</v>
      </c>
      <c r="AM16" s="67">
        <f t="shared" si="2"/>
        <v>53.63683375238503</v>
      </c>
      <c r="AN16" s="68">
        <f t="shared" si="3"/>
        <v>260000</v>
      </c>
    </row>
    <row r="17" spans="3:40" ht="26.25" customHeight="1" x14ac:dyDescent="0.2">
      <c r="C17" s="345" t="s">
        <v>52</v>
      </c>
      <c r="D17" s="57">
        <v>113380</v>
      </c>
      <c r="E17" s="57">
        <v>8510</v>
      </c>
      <c r="F17" s="57">
        <v>64980</v>
      </c>
      <c r="G17" s="57"/>
      <c r="H17" s="241"/>
      <c r="I17" s="241"/>
      <c r="J17" s="241"/>
      <c r="K17" s="57"/>
      <c r="L17" s="57">
        <v>25140</v>
      </c>
      <c r="M17" s="57">
        <v>6610</v>
      </c>
      <c r="N17" s="57">
        <v>6120</v>
      </c>
      <c r="O17" s="57">
        <v>52900</v>
      </c>
      <c r="P17" s="241"/>
      <c r="Q17" s="241"/>
      <c r="R17" s="57">
        <f t="shared" si="4"/>
        <v>0</v>
      </c>
      <c r="S17" s="57">
        <v>480</v>
      </c>
      <c r="T17" s="57">
        <v>3080</v>
      </c>
      <c r="U17" s="69">
        <f t="shared" si="6"/>
        <v>0</v>
      </c>
      <c r="V17" s="61">
        <v>0</v>
      </c>
      <c r="W17" s="607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>
        <v>18120</v>
      </c>
      <c r="AJ17" s="253">
        <f t="shared" si="1"/>
        <v>281200</v>
      </c>
      <c r="AK17" s="875">
        <v>320780</v>
      </c>
      <c r="AL17" s="673">
        <v>0</v>
      </c>
      <c r="AM17" s="67">
        <f t="shared" si="2"/>
        <v>46.712515365959</v>
      </c>
      <c r="AN17" s="68">
        <f t="shared" si="3"/>
        <v>320780</v>
      </c>
    </row>
    <row r="18" spans="3:40" ht="26.25" customHeight="1" x14ac:dyDescent="0.2">
      <c r="C18" s="344" t="s">
        <v>53</v>
      </c>
      <c r="D18" s="57">
        <v>109080</v>
      </c>
      <c r="E18" s="57">
        <v>14140</v>
      </c>
      <c r="F18" s="57">
        <v>63020</v>
      </c>
      <c r="G18" s="57"/>
      <c r="H18" s="241"/>
      <c r="I18" s="241"/>
      <c r="J18" s="241"/>
      <c r="K18" s="57"/>
      <c r="L18" s="57">
        <v>34420</v>
      </c>
      <c r="M18" s="57">
        <v>5600</v>
      </c>
      <c r="N18" s="57">
        <v>5820</v>
      </c>
      <c r="O18" s="57">
        <v>70040</v>
      </c>
      <c r="P18" s="241"/>
      <c r="Q18" s="241"/>
      <c r="R18" s="57">
        <f t="shared" si="4"/>
        <v>0</v>
      </c>
      <c r="S18" s="57">
        <v>320</v>
      </c>
      <c r="T18" s="57">
        <v>4560</v>
      </c>
      <c r="U18" s="69">
        <f t="shared" si="6"/>
        <v>0</v>
      </c>
      <c r="V18" s="61">
        <v>0</v>
      </c>
      <c r="W18" s="607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307000</v>
      </c>
      <c r="AK18" s="875">
        <v>277330</v>
      </c>
      <c r="AL18" s="673">
        <v>0</v>
      </c>
      <c r="AM18" s="67">
        <f t="shared" si="2"/>
        <v>52.538805127239748</v>
      </c>
      <c r="AN18" s="68">
        <f t="shared" si="3"/>
        <v>277330</v>
      </c>
    </row>
    <row r="19" spans="3:40" ht="26.25" customHeight="1" thickBot="1" x14ac:dyDescent="0.25">
      <c r="C19" s="346" t="s">
        <v>54</v>
      </c>
      <c r="D19" s="176">
        <v>125180</v>
      </c>
      <c r="E19" s="176">
        <v>0</v>
      </c>
      <c r="F19" s="176">
        <v>67570</v>
      </c>
      <c r="G19" s="176"/>
      <c r="H19" s="660"/>
      <c r="I19" s="660"/>
      <c r="J19" s="660"/>
      <c r="K19" s="176"/>
      <c r="L19" s="176">
        <v>29920</v>
      </c>
      <c r="M19" s="176">
        <v>4140</v>
      </c>
      <c r="N19" s="176">
        <v>2690</v>
      </c>
      <c r="O19" s="176">
        <v>61120</v>
      </c>
      <c r="P19" s="401"/>
      <c r="Q19" s="401"/>
      <c r="R19" s="176">
        <f t="shared" si="4"/>
        <v>0</v>
      </c>
      <c r="S19" s="176">
        <v>0</v>
      </c>
      <c r="T19" s="176">
        <v>0</v>
      </c>
      <c r="U19" s="60">
        <f t="shared" si="6"/>
        <v>0</v>
      </c>
      <c r="V19" s="646">
        <v>0</v>
      </c>
      <c r="W19" s="647"/>
      <c r="X19" s="179"/>
      <c r="Y19" s="179"/>
      <c r="Z19" s="179"/>
      <c r="AA19" s="179"/>
      <c r="AB19" s="179"/>
      <c r="AC19" s="179"/>
      <c r="AD19" s="179"/>
      <c r="AE19" s="179"/>
      <c r="AF19" s="672"/>
      <c r="AG19" s="403"/>
      <c r="AH19" s="404"/>
      <c r="AI19" s="391"/>
      <c r="AJ19" s="71">
        <f t="shared" si="1"/>
        <v>290620</v>
      </c>
      <c r="AK19" s="876">
        <v>282390</v>
      </c>
      <c r="AL19" s="869">
        <v>0</v>
      </c>
      <c r="AM19" s="93">
        <f t="shared" si="2"/>
        <v>50.718137554318425</v>
      </c>
      <c r="AN19" s="94">
        <f t="shared" si="3"/>
        <v>282390</v>
      </c>
    </row>
    <row r="20" spans="3:40" ht="26.25" customHeight="1" thickBot="1" x14ac:dyDescent="0.25">
      <c r="C20" s="374" t="s">
        <v>55</v>
      </c>
      <c r="D20" s="181">
        <f t="shared" ref="D20:AL20" si="7">SUM(D8:D19)</f>
        <v>1342850</v>
      </c>
      <c r="E20" s="182">
        <f>SUM(E8:E19)</f>
        <v>185330</v>
      </c>
      <c r="F20" s="182">
        <f t="shared" si="7"/>
        <v>858660</v>
      </c>
      <c r="G20" s="182">
        <f t="shared" si="7"/>
        <v>0</v>
      </c>
      <c r="H20" s="407">
        <f t="shared" si="7"/>
        <v>0</v>
      </c>
      <c r="I20" s="407">
        <f t="shared" si="7"/>
        <v>0</v>
      </c>
      <c r="J20" s="407">
        <f t="shared" si="7"/>
        <v>0</v>
      </c>
      <c r="K20" s="182">
        <f t="shared" si="7"/>
        <v>0</v>
      </c>
      <c r="L20" s="182">
        <f t="shared" si="7"/>
        <v>346940</v>
      </c>
      <c r="M20" s="182">
        <f t="shared" si="7"/>
        <v>60310</v>
      </c>
      <c r="N20" s="182">
        <f>SUM(N8:N19)</f>
        <v>47850</v>
      </c>
      <c r="O20" s="182">
        <f t="shared" si="7"/>
        <v>748460</v>
      </c>
      <c r="P20" s="407">
        <f t="shared" si="7"/>
        <v>0</v>
      </c>
      <c r="Q20" s="407">
        <f t="shared" si="7"/>
        <v>0</v>
      </c>
      <c r="R20" s="182">
        <f t="shared" si="7"/>
        <v>0</v>
      </c>
      <c r="S20" s="182">
        <f t="shared" si="7"/>
        <v>5100</v>
      </c>
      <c r="T20" s="184">
        <f t="shared" si="7"/>
        <v>43295</v>
      </c>
      <c r="U20" s="408">
        <f t="shared" si="7"/>
        <v>0</v>
      </c>
      <c r="V20" s="220">
        <f t="shared" si="7"/>
        <v>0</v>
      </c>
      <c r="W20" s="233">
        <f t="shared" si="7"/>
        <v>0</v>
      </c>
      <c r="X20" s="409">
        <f t="shared" si="7"/>
        <v>0</v>
      </c>
      <c r="Y20" s="409">
        <f t="shared" si="7"/>
        <v>0</v>
      </c>
      <c r="Z20" s="409">
        <f t="shared" si="7"/>
        <v>0</v>
      </c>
      <c r="AA20" s="409">
        <f t="shared" si="7"/>
        <v>0</v>
      </c>
      <c r="AB20" s="409">
        <f t="shared" si="7"/>
        <v>0</v>
      </c>
      <c r="AC20" s="409">
        <f t="shared" si="7"/>
        <v>0</v>
      </c>
      <c r="AD20" s="409">
        <f t="shared" si="7"/>
        <v>0</v>
      </c>
      <c r="AE20" s="409">
        <f t="shared" si="7"/>
        <v>0</v>
      </c>
      <c r="AF20" s="409">
        <f t="shared" si="7"/>
        <v>0</v>
      </c>
      <c r="AG20" s="104">
        <f t="shared" si="7"/>
        <v>0</v>
      </c>
      <c r="AH20" s="410">
        <f t="shared" si="7"/>
        <v>0</v>
      </c>
      <c r="AI20" s="531">
        <f t="shared" si="7"/>
        <v>103960</v>
      </c>
      <c r="AJ20" s="106">
        <f t="shared" si="7"/>
        <v>3638795</v>
      </c>
      <c r="AK20" s="411">
        <f t="shared" si="7"/>
        <v>3434380</v>
      </c>
      <c r="AL20" s="412">
        <f t="shared" si="7"/>
        <v>0</v>
      </c>
      <c r="AM20" s="109">
        <f t="shared" si="2"/>
        <v>51.445001714223103</v>
      </c>
      <c r="AN20" s="413">
        <f t="shared" si="3"/>
        <v>3434380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CIRIE'.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83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543">
        <f>Foglio2!D11</f>
        <v>0</v>
      </c>
      <c r="E29" s="920">
        <f>Foglio2!E11</f>
        <v>20587.405031396363</v>
      </c>
      <c r="F29" s="543">
        <f>Foglio2!F11</f>
        <v>3481.6259718367005</v>
      </c>
      <c r="G29" s="920">
        <f>Foglio2!G11</f>
        <v>0</v>
      </c>
      <c r="H29" s="543">
        <f>Foglio2!H11</f>
        <v>0</v>
      </c>
      <c r="I29" s="543">
        <f>Foglio2!I11</f>
        <v>0</v>
      </c>
      <c r="J29" s="543">
        <f>Foglio2!J11</f>
        <v>0</v>
      </c>
      <c r="K29" s="920">
        <f>Foglio2!K11</f>
        <v>4274.0605734209194</v>
      </c>
      <c r="L29" s="920">
        <f>Foglio2!L11</f>
        <v>303.23383350124863</v>
      </c>
      <c r="M29" s="920">
        <f>Foglio2!M11</f>
        <v>24796.827524991157</v>
      </c>
      <c r="N29" s="920">
        <f>Foglio2!N11</f>
        <v>0</v>
      </c>
      <c r="O29" s="920">
        <f>Foglio2!O11</f>
        <v>1901.3485448307763</v>
      </c>
      <c r="P29" s="543">
        <f>Foglio2!P11</f>
        <v>0</v>
      </c>
      <c r="Q29" s="543">
        <f>Foglio2!Q11</f>
        <v>0</v>
      </c>
      <c r="R29" s="543">
        <f>Foglio2!R11</f>
        <v>0</v>
      </c>
      <c r="S29" s="920">
        <f>Foglio2!S11</f>
        <v>6741.7164045097643</v>
      </c>
      <c r="T29" s="920">
        <f>Foglio2!T11</f>
        <v>34165.463750718722</v>
      </c>
      <c r="U29" s="921">
        <f>Foglio2!U11</f>
        <v>3464.5834180027637</v>
      </c>
      <c r="V29" s="920">
        <f>Foglio2!V11</f>
        <v>21115.989110411643</v>
      </c>
      <c r="W29" s="921">
        <f>Foglio2!W11</f>
        <v>171.48517899226115</v>
      </c>
      <c r="X29" s="921">
        <f>Foglio2!X11</f>
        <v>151.5286133628837</v>
      </c>
      <c r="Y29" s="921">
        <f>Foglio2!Y11</f>
        <v>469.26186313114022</v>
      </c>
      <c r="Z29" s="921">
        <f>Foglio2!Z11</f>
        <v>31.188756549982823</v>
      </c>
      <c r="AA29" s="921">
        <f>Foglio2!AA11</f>
        <v>0</v>
      </c>
      <c r="AB29" s="921">
        <f>'ripartizione quantitativi ecost'!O12</f>
        <v>1686.3121350048471</v>
      </c>
      <c r="AC29" s="921">
        <f>Foglio2!AC11</f>
        <v>218.12702839685042</v>
      </c>
      <c r="AD29" s="921">
        <f>Foglio2!AD11</f>
        <v>0</v>
      </c>
      <c r="AE29" s="921">
        <f>Foglio2!AE11</f>
        <v>110.43221670840465</v>
      </c>
      <c r="AF29" s="921">
        <f>Foglio2!AF11</f>
        <v>626.24762585639348</v>
      </c>
      <c r="AG29" s="460"/>
      <c r="AH29" s="460"/>
      <c r="AI29" s="550"/>
      <c r="AJ29" s="132">
        <f>SUM(D29:T29)</f>
        <v>96251.681635205663</v>
      </c>
      <c r="AK29" s="466">
        <v>0</v>
      </c>
      <c r="AL29" s="467">
        <v>0</v>
      </c>
      <c r="AM29" s="135">
        <f t="shared" ref="AM29:AM41" si="8">(AJ29*100)/(AJ29+AN29)</f>
        <v>100.00000000000001</v>
      </c>
      <c r="AN29" s="136">
        <f t="shared" ref="AN29:AN41" si="9">AK29+AL29</f>
        <v>0</v>
      </c>
    </row>
    <row r="30" spans="3:40" ht="26.25" customHeight="1" x14ac:dyDescent="0.2">
      <c r="C30" s="55" t="s">
        <v>44</v>
      </c>
      <c r="D30" s="543">
        <f>D29</f>
        <v>0</v>
      </c>
      <c r="E30" s="920">
        <f t="shared" ref="E30:AF30" si="10">E29</f>
        <v>20587.405031396363</v>
      </c>
      <c r="F30" s="543">
        <f t="shared" si="10"/>
        <v>3481.6259718367005</v>
      </c>
      <c r="G30" s="920">
        <f t="shared" si="10"/>
        <v>0</v>
      </c>
      <c r="H30" s="543">
        <f t="shared" si="10"/>
        <v>0</v>
      </c>
      <c r="I30" s="543">
        <f t="shared" si="10"/>
        <v>0</v>
      </c>
      <c r="J30" s="543">
        <f t="shared" si="10"/>
        <v>0</v>
      </c>
      <c r="K30" s="920">
        <f t="shared" si="10"/>
        <v>4274.0605734209194</v>
      </c>
      <c r="L30" s="920">
        <f t="shared" si="10"/>
        <v>303.23383350124863</v>
      </c>
      <c r="M30" s="920">
        <f t="shared" si="10"/>
        <v>24796.827524991157</v>
      </c>
      <c r="N30" s="920">
        <f t="shared" si="10"/>
        <v>0</v>
      </c>
      <c r="O30" s="920">
        <f t="shared" si="10"/>
        <v>1901.3485448307763</v>
      </c>
      <c r="P30" s="543">
        <f t="shared" si="10"/>
        <v>0</v>
      </c>
      <c r="Q30" s="543">
        <f t="shared" si="10"/>
        <v>0</v>
      </c>
      <c r="R30" s="543">
        <f t="shared" si="10"/>
        <v>0</v>
      </c>
      <c r="S30" s="920">
        <f t="shared" si="10"/>
        <v>6741.7164045097643</v>
      </c>
      <c r="T30" s="920">
        <f t="shared" si="10"/>
        <v>34165.463750718722</v>
      </c>
      <c r="U30" s="921">
        <f t="shared" si="10"/>
        <v>3464.5834180027637</v>
      </c>
      <c r="V30" s="920">
        <f t="shared" si="10"/>
        <v>21115.989110411643</v>
      </c>
      <c r="W30" s="921">
        <f t="shared" si="10"/>
        <v>171.48517899226115</v>
      </c>
      <c r="X30" s="921">
        <f t="shared" si="10"/>
        <v>151.5286133628837</v>
      </c>
      <c r="Y30" s="921">
        <f t="shared" si="10"/>
        <v>469.26186313114022</v>
      </c>
      <c r="Z30" s="921">
        <f t="shared" si="10"/>
        <v>31.188756549982823</v>
      </c>
      <c r="AA30" s="921">
        <f t="shared" si="10"/>
        <v>0</v>
      </c>
      <c r="AB30" s="921">
        <f t="shared" si="10"/>
        <v>1686.3121350048471</v>
      </c>
      <c r="AC30" s="921">
        <f t="shared" si="10"/>
        <v>218.12702839685042</v>
      </c>
      <c r="AD30" s="921">
        <f t="shared" si="10"/>
        <v>0</v>
      </c>
      <c r="AE30" s="921">
        <f t="shared" si="10"/>
        <v>110.43221670840465</v>
      </c>
      <c r="AF30" s="921">
        <f t="shared" si="10"/>
        <v>626.24762585639348</v>
      </c>
      <c r="AG30" s="548"/>
      <c r="AH30" s="549"/>
      <c r="AI30" s="551"/>
      <c r="AJ30" s="132">
        <f t="shared" ref="AJ30:AJ40" si="11">SUM(D30:T30)</f>
        <v>96251.681635205663</v>
      </c>
      <c r="AK30" s="133"/>
      <c r="AL30" s="134"/>
      <c r="AM30" s="135">
        <f t="shared" si="8"/>
        <v>100.00000000000001</v>
      </c>
      <c r="AN30" s="136">
        <f t="shared" si="9"/>
        <v>0</v>
      </c>
    </row>
    <row r="31" spans="3:40" ht="26.25" customHeight="1" x14ac:dyDescent="0.2">
      <c r="C31" s="44" t="s">
        <v>45</v>
      </c>
      <c r="D31" s="543">
        <f t="shared" ref="D31:D40" si="12">D30</f>
        <v>0</v>
      </c>
      <c r="E31" s="920">
        <f t="shared" ref="E31:E40" si="13">E30</f>
        <v>20587.405031396363</v>
      </c>
      <c r="F31" s="543">
        <f t="shared" ref="F31:F40" si="14">F30</f>
        <v>3481.6259718367005</v>
      </c>
      <c r="G31" s="920">
        <f t="shared" ref="G31:G40" si="15">G30</f>
        <v>0</v>
      </c>
      <c r="H31" s="543">
        <f t="shared" ref="H31:H40" si="16">H30</f>
        <v>0</v>
      </c>
      <c r="I31" s="543">
        <f t="shared" ref="I31:I40" si="17">I30</f>
        <v>0</v>
      </c>
      <c r="J31" s="543">
        <f t="shared" ref="J31:J40" si="18">J30</f>
        <v>0</v>
      </c>
      <c r="K31" s="920">
        <f t="shared" ref="K31:K40" si="19">K30</f>
        <v>4274.0605734209194</v>
      </c>
      <c r="L31" s="920">
        <f t="shared" ref="L31:L40" si="20">L30</f>
        <v>303.23383350124863</v>
      </c>
      <c r="M31" s="920">
        <f t="shared" ref="M31:M40" si="21">M30</f>
        <v>24796.827524991157</v>
      </c>
      <c r="N31" s="920">
        <f t="shared" ref="N31:N40" si="22">N30</f>
        <v>0</v>
      </c>
      <c r="O31" s="920">
        <f t="shared" ref="O31:O40" si="23">O30</f>
        <v>1901.3485448307763</v>
      </c>
      <c r="P31" s="543">
        <f t="shared" ref="P31:P40" si="24">P30</f>
        <v>0</v>
      </c>
      <c r="Q31" s="543">
        <f t="shared" ref="Q31:Q40" si="25">Q30</f>
        <v>0</v>
      </c>
      <c r="R31" s="543">
        <f t="shared" ref="R31:R40" si="26">R30</f>
        <v>0</v>
      </c>
      <c r="S31" s="920">
        <f t="shared" ref="S31:S40" si="27">S30</f>
        <v>6741.7164045097643</v>
      </c>
      <c r="T31" s="920">
        <f t="shared" ref="T31:T40" si="28">T30</f>
        <v>34165.463750718722</v>
      </c>
      <c r="U31" s="921">
        <f t="shared" ref="U31:U40" si="29">U30</f>
        <v>3464.5834180027637</v>
      </c>
      <c r="V31" s="920">
        <f t="shared" ref="V31:V40" si="30">V30</f>
        <v>21115.989110411643</v>
      </c>
      <c r="W31" s="921">
        <f t="shared" ref="W31:W40" si="31">W30</f>
        <v>171.48517899226115</v>
      </c>
      <c r="X31" s="921">
        <f t="shared" ref="X31:X40" si="32">X30</f>
        <v>151.5286133628837</v>
      </c>
      <c r="Y31" s="921">
        <f t="shared" ref="Y31:Y40" si="33">Y30</f>
        <v>469.26186313114022</v>
      </c>
      <c r="Z31" s="921">
        <f t="shared" ref="Z31:Z40" si="34">Z30</f>
        <v>31.188756549982823</v>
      </c>
      <c r="AA31" s="921">
        <f t="shared" ref="AA31:AA40" si="35">AA30</f>
        <v>0</v>
      </c>
      <c r="AB31" s="921">
        <f t="shared" ref="AB31:AB40" si="36">AB30</f>
        <v>1686.3121350048471</v>
      </c>
      <c r="AC31" s="921">
        <f t="shared" ref="AC31:AC40" si="37">AC30</f>
        <v>218.12702839685042</v>
      </c>
      <c r="AD31" s="921">
        <f t="shared" ref="AD31:AD40" si="38">AD30</f>
        <v>0</v>
      </c>
      <c r="AE31" s="921">
        <f t="shared" ref="AE31:AE40" si="39">AE30</f>
        <v>110.43221670840465</v>
      </c>
      <c r="AF31" s="921">
        <f t="shared" ref="AF31:AF40" si="40">AF30</f>
        <v>626.24762585639348</v>
      </c>
      <c r="AG31" s="548"/>
      <c r="AH31" s="549"/>
      <c r="AI31" s="551"/>
      <c r="AJ31" s="132">
        <f t="shared" si="11"/>
        <v>96251.681635205663</v>
      </c>
      <c r="AK31" s="133"/>
      <c r="AL31" s="134"/>
      <c r="AM31" s="135">
        <f t="shared" si="8"/>
        <v>100.00000000000001</v>
      </c>
      <c r="AN31" s="136">
        <f t="shared" si="9"/>
        <v>0</v>
      </c>
    </row>
    <row r="32" spans="3:40" ht="26.25" customHeight="1" x14ac:dyDescent="0.2">
      <c r="C32" s="44" t="s">
        <v>46</v>
      </c>
      <c r="D32" s="543">
        <f t="shared" si="12"/>
        <v>0</v>
      </c>
      <c r="E32" s="920">
        <f t="shared" si="13"/>
        <v>20587.405031396363</v>
      </c>
      <c r="F32" s="543">
        <f t="shared" si="14"/>
        <v>3481.6259718367005</v>
      </c>
      <c r="G32" s="920">
        <f t="shared" si="15"/>
        <v>0</v>
      </c>
      <c r="H32" s="543">
        <f t="shared" si="16"/>
        <v>0</v>
      </c>
      <c r="I32" s="543">
        <f t="shared" si="17"/>
        <v>0</v>
      </c>
      <c r="J32" s="543">
        <f t="shared" si="18"/>
        <v>0</v>
      </c>
      <c r="K32" s="920">
        <f t="shared" si="19"/>
        <v>4274.0605734209194</v>
      </c>
      <c r="L32" s="920">
        <f t="shared" si="20"/>
        <v>303.23383350124863</v>
      </c>
      <c r="M32" s="920">
        <f t="shared" si="21"/>
        <v>24796.827524991157</v>
      </c>
      <c r="N32" s="920">
        <f t="shared" si="22"/>
        <v>0</v>
      </c>
      <c r="O32" s="920">
        <f t="shared" si="23"/>
        <v>1901.3485448307763</v>
      </c>
      <c r="P32" s="543">
        <f t="shared" si="24"/>
        <v>0</v>
      </c>
      <c r="Q32" s="543">
        <f t="shared" si="25"/>
        <v>0</v>
      </c>
      <c r="R32" s="543">
        <f t="shared" si="26"/>
        <v>0</v>
      </c>
      <c r="S32" s="920">
        <f t="shared" si="27"/>
        <v>6741.7164045097643</v>
      </c>
      <c r="T32" s="920">
        <f t="shared" si="28"/>
        <v>34165.463750718722</v>
      </c>
      <c r="U32" s="921">
        <f t="shared" si="29"/>
        <v>3464.5834180027637</v>
      </c>
      <c r="V32" s="920">
        <f t="shared" si="30"/>
        <v>21115.989110411643</v>
      </c>
      <c r="W32" s="921">
        <f t="shared" si="31"/>
        <v>171.48517899226115</v>
      </c>
      <c r="X32" s="921">
        <f t="shared" si="32"/>
        <v>151.5286133628837</v>
      </c>
      <c r="Y32" s="921">
        <f t="shared" si="33"/>
        <v>469.26186313114022</v>
      </c>
      <c r="Z32" s="921">
        <f t="shared" si="34"/>
        <v>31.188756549982823</v>
      </c>
      <c r="AA32" s="921">
        <f t="shared" si="35"/>
        <v>0</v>
      </c>
      <c r="AB32" s="921">
        <f t="shared" si="36"/>
        <v>1686.3121350048471</v>
      </c>
      <c r="AC32" s="921">
        <f t="shared" si="37"/>
        <v>218.12702839685042</v>
      </c>
      <c r="AD32" s="921">
        <f t="shared" si="38"/>
        <v>0</v>
      </c>
      <c r="AE32" s="921">
        <f t="shared" si="39"/>
        <v>110.43221670840465</v>
      </c>
      <c r="AF32" s="921">
        <f t="shared" si="40"/>
        <v>626.24762585639348</v>
      </c>
      <c r="AG32" s="548"/>
      <c r="AH32" s="549"/>
      <c r="AI32" s="551"/>
      <c r="AJ32" s="132">
        <f t="shared" si="11"/>
        <v>96251.681635205663</v>
      </c>
      <c r="AK32" s="133"/>
      <c r="AL32" s="134"/>
      <c r="AM32" s="135">
        <f t="shared" si="8"/>
        <v>100.00000000000001</v>
      </c>
      <c r="AN32" s="136">
        <f t="shared" si="9"/>
        <v>0</v>
      </c>
    </row>
    <row r="33" spans="2:41" ht="26.25" customHeight="1" x14ac:dyDescent="0.2">
      <c r="C33" s="72" t="s">
        <v>47</v>
      </c>
      <c r="D33" s="543">
        <f t="shared" si="12"/>
        <v>0</v>
      </c>
      <c r="E33" s="920">
        <f t="shared" si="13"/>
        <v>20587.405031396363</v>
      </c>
      <c r="F33" s="543">
        <f t="shared" si="14"/>
        <v>3481.6259718367005</v>
      </c>
      <c r="G33" s="920">
        <f t="shared" si="15"/>
        <v>0</v>
      </c>
      <c r="H33" s="543">
        <f t="shared" si="16"/>
        <v>0</v>
      </c>
      <c r="I33" s="543">
        <f t="shared" si="17"/>
        <v>0</v>
      </c>
      <c r="J33" s="543">
        <f t="shared" si="18"/>
        <v>0</v>
      </c>
      <c r="K33" s="920">
        <f t="shared" si="19"/>
        <v>4274.0605734209194</v>
      </c>
      <c r="L33" s="920">
        <f t="shared" si="20"/>
        <v>303.23383350124863</v>
      </c>
      <c r="M33" s="920">
        <f t="shared" si="21"/>
        <v>24796.827524991157</v>
      </c>
      <c r="N33" s="920">
        <f t="shared" si="22"/>
        <v>0</v>
      </c>
      <c r="O33" s="920">
        <f t="shared" si="23"/>
        <v>1901.3485448307763</v>
      </c>
      <c r="P33" s="543">
        <f t="shared" si="24"/>
        <v>0</v>
      </c>
      <c r="Q33" s="543">
        <f t="shared" si="25"/>
        <v>0</v>
      </c>
      <c r="R33" s="543">
        <f t="shared" si="26"/>
        <v>0</v>
      </c>
      <c r="S33" s="920">
        <f t="shared" si="27"/>
        <v>6741.7164045097643</v>
      </c>
      <c r="T33" s="920">
        <f t="shared" si="28"/>
        <v>34165.463750718722</v>
      </c>
      <c r="U33" s="921">
        <f t="shared" si="29"/>
        <v>3464.5834180027637</v>
      </c>
      <c r="V33" s="920">
        <f t="shared" si="30"/>
        <v>21115.989110411643</v>
      </c>
      <c r="W33" s="921">
        <f t="shared" si="31"/>
        <v>171.48517899226115</v>
      </c>
      <c r="X33" s="921">
        <f t="shared" si="32"/>
        <v>151.5286133628837</v>
      </c>
      <c r="Y33" s="921">
        <f t="shared" si="33"/>
        <v>469.26186313114022</v>
      </c>
      <c r="Z33" s="921">
        <f t="shared" si="34"/>
        <v>31.188756549982823</v>
      </c>
      <c r="AA33" s="921">
        <f t="shared" si="35"/>
        <v>0</v>
      </c>
      <c r="AB33" s="921">
        <f t="shared" si="36"/>
        <v>1686.3121350048471</v>
      </c>
      <c r="AC33" s="921">
        <f t="shared" si="37"/>
        <v>218.12702839685042</v>
      </c>
      <c r="AD33" s="921">
        <f t="shared" si="38"/>
        <v>0</v>
      </c>
      <c r="AE33" s="921">
        <f t="shared" si="39"/>
        <v>110.43221670840465</v>
      </c>
      <c r="AF33" s="921">
        <f t="shared" si="40"/>
        <v>626.24762585639348</v>
      </c>
      <c r="AG33" s="548"/>
      <c r="AH33" s="549"/>
      <c r="AI33" s="551"/>
      <c r="AJ33" s="132">
        <f t="shared" si="11"/>
        <v>96251.681635205663</v>
      </c>
      <c r="AK33" s="133"/>
      <c r="AL33" s="134"/>
      <c r="AM33" s="135">
        <f t="shared" si="8"/>
        <v>100.00000000000001</v>
      </c>
      <c r="AN33" s="136">
        <f t="shared" si="9"/>
        <v>0</v>
      </c>
    </row>
    <row r="34" spans="2:41" ht="26.25" customHeight="1" x14ac:dyDescent="0.2">
      <c r="C34" s="73" t="s">
        <v>48</v>
      </c>
      <c r="D34" s="543">
        <f t="shared" si="12"/>
        <v>0</v>
      </c>
      <c r="E34" s="920">
        <f t="shared" si="13"/>
        <v>20587.405031396363</v>
      </c>
      <c r="F34" s="543">
        <f t="shared" si="14"/>
        <v>3481.6259718367005</v>
      </c>
      <c r="G34" s="920">
        <f t="shared" si="15"/>
        <v>0</v>
      </c>
      <c r="H34" s="543">
        <f t="shared" si="16"/>
        <v>0</v>
      </c>
      <c r="I34" s="543">
        <f t="shared" si="17"/>
        <v>0</v>
      </c>
      <c r="J34" s="543">
        <f t="shared" si="18"/>
        <v>0</v>
      </c>
      <c r="K34" s="920">
        <f t="shared" si="19"/>
        <v>4274.0605734209194</v>
      </c>
      <c r="L34" s="920">
        <f t="shared" si="20"/>
        <v>303.23383350124863</v>
      </c>
      <c r="M34" s="920">
        <f t="shared" si="21"/>
        <v>24796.827524991157</v>
      </c>
      <c r="N34" s="920">
        <f t="shared" si="22"/>
        <v>0</v>
      </c>
      <c r="O34" s="920">
        <f t="shared" si="23"/>
        <v>1901.3485448307763</v>
      </c>
      <c r="P34" s="543">
        <f t="shared" si="24"/>
        <v>0</v>
      </c>
      <c r="Q34" s="543">
        <f t="shared" si="25"/>
        <v>0</v>
      </c>
      <c r="R34" s="543">
        <f t="shared" si="26"/>
        <v>0</v>
      </c>
      <c r="S34" s="920">
        <f t="shared" si="27"/>
        <v>6741.7164045097643</v>
      </c>
      <c r="T34" s="920">
        <f t="shared" si="28"/>
        <v>34165.463750718722</v>
      </c>
      <c r="U34" s="921">
        <f t="shared" si="29"/>
        <v>3464.5834180027637</v>
      </c>
      <c r="V34" s="920">
        <f t="shared" si="30"/>
        <v>21115.989110411643</v>
      </c>
      <c r="W34" s="921">
        <f t="shared" si="31"/>
        <v>171.48517899226115</v>
      </c>
      <c r="X34" s="921">
        <f t="shared" si="32"/>
        <v>151.5286133628837</v>
      </c>
      <c r="Y34" s="921">
        <f t="shared" si="33"/>
        <v>469.26186313114022</v>
      </c>
      <c r="Z34" s="921">
        <f t="shared" si="34"/>
        <v>31.188756549982823</v>
      </c>
      <c r="AA34" s="921">
        <f t="shared" si="35"/>
        <v>0</v>
      </c>
      <c r="AB34" s="921">
        <f t="shared" si="36"/>
        <v>1686.3121350048471</v>
      </c>
      <c r="AC34" s="921">
        <f t="shared" si="37"/>
        <v>218.12702839685042</v>
      </c>
      <c r="AD34" s="921">
        <f t="shared" si="38"/>
        <v>0</v>
      </c>
      <c r="AE34" s="921">
        <f t="shared" si="39"/>
        <v>110.43221670840465</v>
      </c>
      <c r="AF34" s="921">
        <f t="shared" si="40"/>
        <v>626.24762585639348</v>
      </c>
      <c r="AG34" s="548"/>
      <c r="AH34" s="549"/>
      <c r="AI34" s="551"/>
      <c r="AJ34" s="132">
        <f t="shared" si="11"/>
        <v>96251.681635205663</v>
      </c>
      <c r="AK34" s="138"/>
      <c r="AL34" s="139"/>
      <c r="AM34" s="140">
        <f t="shared" si="8"/>
        <v>100.00000000000001</v>
      </c>
      <c r="AN34" s="141">
        <f t="shared" si="9"/>
        <v>0</v>
      </c>
    </row>
    <row r="35" spans="2:41" ht="26.25" customHeight="1" x14ac:dyDescent="0.2">
      <c r="C35" s="44" t="s">
        <v>49</v>
      </c>
      <c r="D35" s="543">
        <f t="shared" si="12"/>
        <v>0</v>
      </c>
      <c r="E35" s="920">
        <f t="shared" si="13"/>
        <v>20587.405031396363</v>
      </c>
      <c r="F35" s="543">
        <f t="shared" si="14"/>
        <v>3481.6259718367005</v>
      </c>
      <c r="G35" s="920">
        <f t="shared" si="15"/>
        <v>0</v>
      </c>
      <c r="H35" s="543">
        <f t="shared" si="16"/>
        <v>0</v>
      </c>
      <c r="I35" s="543">
        <f t="shared" si="17"/>
        <v>0</v>
      </c>
      <c r="J35" s="543">
        <f t="shared" si="18"/>
        <v>0</v>
      </c>
      <c r="K35" s="920">
        <f t="shared" si="19"/>
        <v>4274.0605734209194</v>
      </c>
      <c r="L35" s="920">
        <f t="shared" si="20"/>
        <v>303.23383350124863</v>
      </c>
      <c r="M35" s="920">
        <f t="shared" si="21"/>
        <v>24796.827524991157</v>
      </c>
      <c r="N35" s="920">
        <f t="shared" si="22"/>
        <v>0</v>
      </c>
      <c r="O35" s="920">
        <f t="shared" si="23"/>
        <v>1901.3485448307763</v>
      </c>
      <c r="P35" s="543">
        <f t="shared" si="24"/>
        <v>0</v>
      </c>
      <c r="Q35" s="543">
        <f t="shared" si="25"/>
        <v>0</v>
      </c>
      <c r="R35" s="543">
        <f t="shared" si="26"/>
        <v>0</v>
      </c>
      <c r="S35" s="920">
        <f t="shared" si="27"/>
        <v>6741.7164045097643</v>
      </c>
      <c r="T35" s="920">
        <f t="shared" si="28"/>
        <v>34165.463750718722</v>
      </c>
      <c r="U35" s="921">
        <f t="shared" si="29"/>
        <v>3464.5834180027637</v>
      </c>
      <c r="V35" s="920">
        <f t="shared" si="30"/>
        <v>21115.989110411643</v>
      </c>
      <c r="W35" s="921">
        <f t="shared" si="31"/>
        <v>171.48517899226115</v>
      </c>
      <c r="X35" s="921">
        <f t="shared" si="32"/>
        <v>151.5286133628837</v>
      </c>
      <c r="Y35" s="921">
        <f t="shared" si="33"/>
        <v>469.26186313114022</v>
      </c>
      <c r="Z35" s="921">
        <f t="shared" si="34"/>
        <v>31.188756549982823</v>
      </c>
      <c r="AA35" s="921">
        <f t="shared" si="35"/>
        <v>0</v>
      </c>
      <c r="AB35" s="921">
        <f t="shared" si="36"/>
        <v>1686.3121350048471</v>
      </c>
      <c r="AC35" s="921">
        <f t="shared" si="37"/>
        <v>218.12702839685042</v>
      </c>
      <c r="AD35" s="921">
        <f t="shared" si="38"/>
        <v>0</v>
      </c>
      <c r="AE35" s="921">
        <f t="shared" si="39"/>
        <v>110.43221670840465</v>
      </c>
      <c r="AF35" s="921">
        <f t="shared" si="40"/>
        <v>626.24762585639348</v>
      </c>
      <c r="AG35" s="548"/>
      <c r="AH35" s="549"/>
      <c r="AI35" s="551"/>
      <c r="AJ35" s="132">
        <f t="shared" si="11"/>
        <v>96251.681635205663</v>
      </c>
      <c r="AK35" s="133"/>
      <c r="AL35" s="134"/>
      <c r="AM35" s="135">
        <f t="shared" si="8"/>
        <v>100.00000000000001</v>
      </c>
      <c r="AN35" s="136">
        <f t="shared" si="9"/>
        <v>0</v>
      </c>
    </row>
    <row r="36" spans="2:41" ht="26.25" customHeight="1" x14ac:dyDescent="0.2">
      <c r="C36" s="55" t="s">
        <v>50</v>
      </c>
      <c r="D36" s="543">
        <f t="shared" si="12"/>
        <v>0</v>
      </c>
      <c r="E36" s="920">
        <f t="shared" si="13"/>
        <v>20587.405031396363</v>
      </c>
      <c r="F36" s="543">
        <f t="shared" si="14"/>
        <v>3481.6259718367005</v>
      </c>
      <c r="G36" s="920">
        <f t="shared" si="15"/>
        <v>0</v>
      </c>
      <c r="H36" s="543">
        <f t="shared" si="16"/>
        <v>0</v>
      </c>
      <c r="I36" s="543">
        <f t="shared" si="17"/>
        <v>0</v>
      </c>
      <c r="J36" s="543">
        <f t="shared" si="18"/>
        <v>0</v>
      </c>
      <c r="K36" s="920">
        <f t="shared" si="19"/>
        <v>4274.0605734209194</v>
      </c>
      <c r="L36" s="920">
        <f t="shared" si="20"/>
        <v>303.23383350124863</v>
      </c>
      <c r="M36" s="920">
        <f t="shared" si="21"/>
        <v>24796.827524991157</v>
      </c>
      <c r="N36" s="920">
        <f t="shared" si="22"/>
        <v>0</v>
      </c>
      <c r="O36" s="920">
        <f t="shared" si="23"/>
        <v>1901.3485448307763</v>
      </c>
      <c r="P36" s="543">
        <f t="shared" si="24"/>
        <v>0</v>
      </c>
      <c r="Q36" s="543">
        <f t="shared" si="25"/>
        <v>0</v>
      </c>
      <c r="R36" s="543">
        <f t="shared" si="26"/>
        <v>0</v>
      </c>
      <c r="S36" s="920">
        <f t="shared" si="27"/>
        <v>6741.7164045097643</v>
      </c>
      <c r="T36" s="920">
        <f t="shared" si="28"/>
        <v>34165.463750718722</v>
      </c>
      <c r="U36" s="921">
        <f t="shared" si="29"/>
        <v>3464.5834180027637</v>
      </c>
      <c r="V36" s="920">
        <f t="shared" si="30"/>
        <v>21115.989110411643</v>
      </c>
      <c r="W36" s="921">
        <f t="shared" si="31"/>
        <v>171.48517899226115</v>
      </c>
      <c r="X36" s="921">
        <f t="shared" si="32"/>
        <v>151.5286133628837</v>
      </c>
      <c r="Y36" s="921">
        <f t="shared" si="33"/>
        <v>469.26186313114022</v>
      </c>
      <c r="Z36" s="921">
        <f t="shared" si="34"/>
        <v>31.188756549982823</v>
      </c>
      <c r="AA36" s="921">
        <f t="shared" si="35"/>
        <v>0</v>
      </c>
      <c r="AB36" s="921">
        <f t="shared" si="36"/>
        <v>1686.3121350048471</v>
      </c>
      <c r="AC36" s="921">
        <f t="shared" si="37"/>
        <v>218.12702839685042</v>
      </c>
      <c r="AD36" s="921">
        <f t="shared" si="38"/>
        <v>0</v>
      </c>
      <c r="AE36" s="921">
        <f t="shared" si="39"/>
        <v>110.43221670840465</v>
      </c>
      <c r="AF36" s="921">
        <f t="shared" si="40"/>
        <v>626.24762585639348</v>
      </c>
      <c r="AG36" s="548"/>
      <c r="AH36" s="549"/>
      <c r="AI36" s="551"/>
      <c r="AJ36" s="132">
        <f t="shared" si="11"/>
        <v>96251.681635205663</v>
      </c>
      <c r="AK36" s="133"/>
      <c r="AL36" s="134"/>
      <c r="AM36" s="135">
        <f>(AJ36*100)/(AJ36+AN36)</f>
        <v>100.00000000000001</v>
      </c>
      <c r="AN36" s="136">
        <f t="shared" si="9"/>
        <v>0</v>
      </c>
    </row>
    <row r="37" spans="2:41" ht="26.25" customHeight="1" x14ac:dyDescent="0.2">
      <c r="C37" s="44" t="s">
        <v>51</v>
      </c>
      <c r="D37" s="543">
        <f t="shared" si="12"/>
        <v>0</v>
      </c>
      <c r="E37" s="920">
        <f t="shared" si="13"/>
        <v>20587.405031396363</v>
      </c>
      <c r="F37" s="543">
        <f t="shared" si="14"/>
        <v>3481.6259718367005</v>
      </c>
      <c r="G37" s="920">
        <f t="shared" si="15"/>
        <v>0</v>
      </c>
      <c r="H37" s="543">
        <f t="shared" si="16"/>
        <v>0</v>
      </c>
      <c r="I37" s="543">
        <f t="shared" si="17"/>
        <v>0</v>
      </c>
      <c r="J37" s="543">
        <f t="shared" si="18"/>
        <v>0</v>
      </c>
      <c r="K37" s="920">
        <f t="shared" si="19"/>
        <v>4274.0605734209194</v>
      </c>
      <c r="L37" s="920">
        <f t="shared" si="20"/>
        <v>303.23383350124863</v>
      </c>
      <c r="M37" s="920">
        <f t="shared" si="21"/>
        <v>24796.827524991157</v>
      </c>
      <c r="N37" s="920">
        <f t="shared" si="22"/>
        <v>0</v>
      </c>
      <c r="O37" s="920">
        <f t="shared" si="23"/>
        <v>1901.3485448307763</v>
      </c>
      <c r="P37" s="543">
        <f t="shared" si="24"/>
        <v>0</v>
      </c>
      <c r="Q37" s="543">
        <f t="shared" si="25"/>
        <v>0</v>
      </c>
      <c r="R37" s="543">
        <f t="shared" si="26"/>
        <v>0</v>
      </c>
      <c r="S37" s="920">
        <f t="shared" si="27"/>
        <v>6741.7164045097643</v>
      </c>
      <c r="T37" s="920">
        <f t="shared" si="28"/>
        <v>34165.463750718722</v>
      </c>
      <c r="U37" s="921">
        <f t="shared" si="29"/>
        <v>3464.5834180027637</v>
      </c>
      <c r="V37" s="920">
        <f t="shared" si="30"/>
        <v>21115.989110411643</v>
      </c>
      <c r="W37" s="921">
        <f t="shared" si="31"/>
        <v>171.48517899226115</v>
      </c>
      <c r="X37" s="921">
        <f t="shared" si="32"/>
        <v>151.5286133628837</v>
      </c>
      <c r="Y37" s="921">
        <f t="shared" si="33"/>
        <v>469.26186313114022</v>
      </c>
      <c r="Z37" s="921">
        <f t="shared" si="34"/>
        <v>31.188756549982823</v>
      </c>
      <c r="AA37" s="921">
        <f t="shared" si="35"/>
        <v>0</v>
      </c>
      <c r="AB37" s="921">
        <f t="shared" si="36"/>
        <v>1686.3121350048471</v>
      </c>
      <c r="AC37" s="921">
        <f t="shared" si="37"/>
        <v>218.12702839685042</v>
      </c>
      <c r="AD37" s="921">
        <f t="shared" si="38"/>
        <v>0</v>
      </c>
      <c r="AE37" s="921">
        <f t="shared" si="39"/>
        <v>110.43221670840465</v>
      </c>
      <c r="AF37" s="921">
        <f t="shared" si="40"/>
        <v>626.24762585639348</v>
      </c>
      <c r="AG37" s="548"/>
      <c r="AH37" s="549"/>
      <c r="AI37" s="551"/>
      <c r="AJ37" s="132">
        <f t="shared" si="11"/>
        <v>96251.681635205663</v>
      </c>
      <c r="AK37" s="133"/>
      <c r="AL37" s="134"/>
      <c r="AM37" s="135">
        <f>(AJ37*100)/(AJ37+AN37)</f>
        <v>100.00000000000001</v>
      </c>
      <c r="AN37" s="136">
        <f>AK37+AL37</f>
        <v>0</v>
      </c>
    </row>
    <row r="38" spans="2:41" ht="26.25" customHeight="1" x14ac:dyDescent="0.2">
      <c r="C38" s="44" t="s">
        <v>52</v>
      </c>
      <c r="D38" s="543">
        <f t="shared" si="12"/>
        <v>0</v>
      </c>
      <c r="E38" s="920">
        <f t="shared" si="13"/>
        <v>20587.405031396363</v>
      </c>
      <c r="F38" s="543">
        <f t="shared" si="14"/>
        <v>3481.6259718367005</v>
      </c>
      <c r="G38" s="920">
        <f t="shared" si="15"/>
        <v>0</v>
      </c>
      <c r="H38" s="543">
        <f t="shared" si="16"/>
        <v>0</v>
      </c>
      <c r="I38" s="543">
        <f t="shared" si="17"/>
        <v>0</v>
      </c>
      <c r="J38" s="543">
        <f t="shared" si="18"/>
        <v>0</v>
      </c>
      <c r="K38" s="920">
        <f t="shared" si="19"/>
        <v>4274.0605734209194</v>
      </c>
      <c r="L38" s="920">
        <f t="shared" si="20"/>
        <v>303.23383350124863</v>
      </c>
      <c r="M38" s="920">
        <f t="shared" si="21"/>
        <v>24796.827524991157</v>
      </c>
      <c r="N38" s="920">
        <f t="shared" si="22"/>
        <v>0</v>
      </c>
      <c r="O38" s="920">
        <f t="shared" si="23"/>
        <v>1901.3485448307763</v>
      </c>
      <c r="P38" s="543">
        <f t="shared" si="24"/>
        <v>0</v>
      </c>
      <c r="Q38" s="543">
        <f t="shared" si="25"/>
        <v>0</v>
      </c>
      <c r="R38" s="543">
        <f t="shared" si="26"/>
        <v>0</v>
      </c>
      <c r="S38" s="920">
        <f t="shared" si="27"/>
        <v>6741.7164045097643</v>
      </c>
      <c r="T38" s="920">
        <f t="shared" si="28"/>
        <v>34165.463750718722</v>
      </c>
      <c r="U38" s="921">
        <f t="shared" si="29"/>
        <v>3464.5834180027637</v>
      </c>
      <c r="V38" s="920">
        <f t="shared" si="30"/>
        <v>21115.989110411643</v>
      </c>
      <c r="W38" s="921">
        <f t="shared" si="31"/>
        <v>171.48517899226115</v>
      </c>
      <c r="X38" s="921">
        <f t="shared" si="32"/>
        <v>151.5286133628837</v>
      </c>
      <c r="Y38" s="921">
        <f t="shared" si="33"/>
        <v>469.26186313114022</v>
      </c>
      <c r="Z38" s="921">
        <f t="shared" si="34"/>
        <v>31.188756549982823</v>
      </c>
      <c r="AA38" s="921">
        <f t="shared" si="35"/>
        <v>0</v>
      </c>
      <c r="AB38" s="921">
        <f t="shared" si="36"/>
        <v>1686.3121350048471</v>
      </c>
      <c r="AC38" s="921">
        <f t="shared" si="37"/>
        <v>218.12702839685042</v>
      </c>
      <c r="AD38" s="921">
        <f t="shared" si="38"/>
        <v>0</v>
      </c>
      <c r="AE38" s="921">
        <f t="shared" si="39"/>
        <v>110.43221670840465</v>
      </c>
      <c r="AF38" s="921">
        <f t="shared" si="40"/>
        <v>626.24762585639348</v>
      </c>
      <c r="AG38" s="548"/>
      <c r="AH38" s="549"/>
      <c r="AI38" s="551"/>
      <c r="AJ38" s="132">
        <f t="shared" si="11"/>
        <v>96251.681635205663</v>
      </c>
      <c r="AK38" s="133"/>
      <c r="AL38" s="134"/>
      <c r="AM38" s="135">
        <f t="shared" si="8"/>
        <v>100.00000000000001</v>
      </c>
      <c r="AN38" s="136">
        <f t="shared" si="9"/>
        <v>0</v>
      </c>
    </row>
    <row r="39" spans="2:41" ht="26.25" customHeight="1" x14ac:dyDescent="0.2">
      <c r="C39" s="55" t="s">
        <v>53</v>
      </c>
      <c r="D39" s="543">
        <f t="shared" si="12"/>
        <v>0</v>
      </c>
      <c r="E39" s="920">
        <f t="shared" si="13"/>
        <v>20587.405031396363</v>
      </c>
      <c r="F39" s="543">
        <f t="shared" si="14"/>
        <v>3481.6259718367005</v>
      </c>
      <c r="G39" s="920">
        <f t="shared" si="15"/>
        <v>0</v>
      </c>
      <c r="H39" s="543">
        <f t="shared" si="16"/>
        <v>0</v>
      </c>
      <c r="I39" s="543">
        <f t="shared" si="17"/>
        <v>0</v>
      </c>
      <c r="J39" s="543">
        <f t="shared" si="18"/>
        <v>0</v>
      </c>
      <c r="K39" s="920">
        <f t="shared" si="19"/>
        <v>4274.0605734209194</v>
      </c>
      <c r="L39" s="920">
        <f t="shared" si="20"/>
        <v>303.23383350124863</v>
      </c>
      <c r="M39" s="920">
        <f t="shared" si="21"/>
        <v>24796.827524991157</v>
      </c>
      <c r="N39" s="920">
        <f t="shared" si="22"/>
        <v>0</v>
      </c>
      <c r="O39" s="920">
        <f t="shared" si="23"/>
        <v>1901.3485448307763</v>
      </c>
      <c r="P39" s="543">
        <f t="shared" si="24"/>
        <v>0</v>
      </c>
      <c r="Q39" s="543">
        <f t="shared" si="25"/>
        <v>0</v>
      </c>
      <c r="R39" s="543">
        <f t="shared" si="26"/>
        <v>0</v>
      </c>
      <c r="S39" s="920">
        <f t="shared" si="27"/>
        <v>6741.7164045097643</v>
      </c>
      <c r="T39" s="920">
        <f t="shared" si="28"/>
        <v>34165.463750718722</v>
      </c>
      <c r="U39" s="921">
        <f t="shared" si="29"/>
        <v>3464.5834180027637</v>
      </c>
      <c r="V39" s="920">
        <f t="shared" si="30"/>
        <v>21115.989110411643</v>
      </c>
      <c r="W39" s="921">
        <f t="shared" si="31"/>
        <v>171.48517899226115</v>
      </c>
      <c r="X39" s="921">
        <f t="shared" si="32"/>
        <v>151.5286133628837</v>
      </c>
      <c r="Y39" s="921">
        <f t="shared" si="33"/>
        <v>469.26186313114022</v>
      </c>
      <c r="Z39" s="921">
        <f t="shared" si="34"/>
        <v>31.188756549982823</v>
      </c>
      <c r="AA39" s="921">
        <f t="shared" si="35"/>
        <v>0</v>
      </c>
      <c r="AB39" s="921">
        <f t="shared" si="36"/>
        <v>1686.3121350048471</v>
      </c>
      <c r="AC39" s="921">
        <f t="shared" si="37"/>
        <v>218.12702839685042</v>
      </c>
      <c r="AD39" s="921">
        <f t="shared" si="38"/>
        <v>0</v>
      </c>
      <c r="AE39" s="921">
        <f t="shared" si="39"/>
        <v>110.43221670840465</v>
      </c>
      <c r="AF39" s="921">
        <f t="shared" si="40"/>
        <v>626.24762585639348</v>
      </c>
      <c r="AG39" s="548"/>
      <c r="AH39" s="549"/>
      <c r="AI39" s="551"/>
      <c r="AJ39" s="132">
        <f t="shared" si="11"/>
        <v>96251.681635205663</v>
      </c>
      <c r="AK39" s="133"/>
      <c r="AL39" s="134"/>
      <c r="AM39" s="135">
        <f t="shared" si="8"/>
        <v>100.00000000000001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543">
        <f t="shared" si="12"/>
        <v>0</v>
      </c>
      <c r="E40" s="920">
        <f t="shared" si="13"/>
        <v>20587.405031396363</v>
      </c>
      <c r="F40" s="543">
        <f t="shared" si="14"/>
        <v>3481.6259718367005</v>
      </c>
      <c r="G40" s="920">
        <f t="shared" si="15"/>
        <v>0</v>
      </c>
      <c r="H40" s="543">
        <f t="shared" si="16"/>
        <v>0</v>
      </c>
      <c r="I40" s="543">
        <f t="shared" si="17"/>
        <v>0</v>
      </c>
      <c r="J40" s="543">
        <f t="shared" si="18"/>
        <v>0</v>
      </c>
      <c r="K40" s="920">
        <f t="shared" si="19"/>
        <v>4274.0605734209194</v>
      </c>
      <c r="L40" s="920">
        <f t="shared" si="20"/>
        <v>303.23383350124863</v>
      </c>
      <c r="M40" s="920">
        <f t="shared" si="21"/>
        <v>24796.827524991157</v>
      </c>
      <c r="N40" s="920">
        <f t="shared" si="22"/>
        <v>0</v>
      </c>
      <c r="O40" s="920">
        <f t="shared" si="23"/>
        <v>1901.3485448307763</v>
      </c>
      <c r="P40" s="543">
        <f t="shared" si="24"/>
        <v>0</v>
      </c>
      <c r="Q40" s="543">
        <f t="shared" si="25"/>
        <v>0</v>
      </c>
      <c r="R40" s="543">
        <f t="shared" si="26"/>
        <v>0</v>
      </c>
      <c r="S40" s="920">
        <f t="shared" si="27"/>
        <v>6741.7164045097643</v>
      </c>
      <c r="T40" s="920">
        <f t="shared" si="28"/>
        <v>34165.463750718722</v>
      </c>
      <c r="U40" s="921">
        <f t="shared" si="29"/>
        <v>3464.5834180027637</v>
      </c>
      <c r="V40" s="920">
        <f t="shared" si="30"/>
        <v>21115.989110411643</v>
      </c>
      <c r="W40" s="921">
        <f t="shared" si="31"/>
        <v>171.48517899226115</v>
      </c>
      <c r="X40" s="921">
        <f t="shared" si="32"/>
        <v>151.5286133628837</v>
      </c>
      <c r="Y40" s="921">
        <f t="shared" si="33"/>
        <v>469.26186313114022</v>
      </c>
      <c r="Z40" s="921">
        <f t="shared" si="34"/>
        <v>31.188756549982823</v>
      </c>
      <c r="AA40" s="921">
        <f t="shared" si="35"/>
        <v>0</v>
      </c>
      <c r="AB40" s="921">
        <f t="shared" si="36"/>
        <v>1686.3121350048471</v>
      </c>
      <c r="AC40" s="921">
        <f t="shared" si="37"/>
        <v>218.12702839685042</v>
      </c>
      <c r="AD40" s="921">
        <f t="shared" si="38"/>
        <v>0</v>
      </c>
      <c r="AE40" s="921">
        <f t="shared" si="39"/>
        <v>110.43221670840465</v>
      </c>
      <c r="AF40" s="921">
        <f t="shared" si="40"/>
        <v>626.24762585639348</v>
      </c>
      <c r="AG40" s="633"/>
      <c r="AH40" s="634"/>
      <c r="AI40" s="635"/>
      <c r="AJ40" s="132">
        <f t="shared" si="11"/>
        <v>96251.681635205663</v>
      </c>
      <c r="AK40" s="286"/>
      <c r="AL40" s="287"/>
      <c r="AM40" s="142">
        <f t="shared" si="8"/>
        <v>100.00000000000001</v>
      </c>
      <c r="AN40" s="143">
        <f t="shared" si="9"/>
        <v>0</v>
      </c>
    </row>
    <row r="41" spans="2:41" ht="26.25" customHeight="1" thickBot="1" x14ac:dyDescent="0.25">
      <c r="C41" s="374" t="s">
        <v>55</v>
      </c>
      <c r="D41" s="288">
        <f t="shared" ref="D41:AI41" si="41">SUM(D29:D40)</f>
        <v>0</v>
      </c>
      <c r="E41" s="289">
        <f t="shared" si="41"/>
        <v>247048.86037675638</v>
      </c>
      <c r="F41" s="400">
        <f t="shared" si="41"/>
        <v>41779.511662040408</v>
      </c>
      <c r="G41" s="289">
        <f t="shared" si="41"/>
        <v>0</v>
      </c>
      <c r="H41" s="400">
        <f t="shared" si="41"/>
        <v>0</v>
      </c>
      <c r="I41" s="400">
        <f t="shared" si="41"/>
        <v>0</v>
      </c>
      <c r="J41" s="400">
        <f t="shared" si="41"/>
        <v>0</v>
      </c>
      <c r="K41" s="289">
        <f t="shared" si="41"/>
        <v>51288.726881051021</v>
      </c>
      <c r="L41" s="289">
        <f t="shared" si="41"/>
        <v>3638.8060020149837</v>
      </c>
      <c r="M41" s="289">
        <f t="shared" si="41"/>
        <v>297561.93029989389</v>
      </c>
      <c r="N41" s="289">
        <f t="shared" si="41"/>
        <v>0</v>
      </c>
      <c r="O41" s="375">
        <f t="shared" si="41"/>
        <v>22816.182537969315</v>
      </c>
      <c r="P41" s="400">
        <f t="shared" si="41"/>
        <v>0</v>
      </c>
      <c r="Q41" s="400">
        <f t="shared" si="41"/>
        <v>0</v>
      </c>
      <c r="R41" s="289">
        <f>SUM(R29:R40)</f>
        <v>0</v>
      </c>
      <c r="S41" s="289">
        <f t="shared" si="41"/>
        <v>80900.596854117175</v>
      </c>
      <c r="T41" s="290">
        <f t="shared" si="41"/>
        <v>409985.56500862475</v>
      </c>
      <c r="U41" s="291">
        <f>SUM(U29:U40)</f>
        <v>41575.001016033173</v>
      </c>
      <c r="V41" s="292">
        <f t="shared" si="41"/>
        <v>253391.8693249397</v>
      </c>
      <c r="W41" s="386">
        <f t="shared" si="41"/>
        <v>2057.822147907134</v>
      </c>
      <c r="X41" s="293">
        <f t="shared" si="41"/>
        <v>1818.3433603546048</v>
      </c>
      <c r="Y41" s="293">
        <f t="shared" si="41"/>
        <v>5631.1423575736808</v>
      </c>
      <c r="Z41" s="293">
        <f t="shared" si="41"/>
        <v>374.26507859979387</v>
      </c>
      <c r="AA41" s="293">
        <f t="shared" si="41"/>
        <v>0</v>
      </c>
      <c r="AB41" s="293">
        <f t="shared" si="41"/>
        <v>20235.745620058166</v>
      </c>
      <c r="AC41" s="293">
        <f t="shared" si="41"/>
        <v>2617.5243407622056</v>
      </c>
      <c r="AD41" s="293">
        <f t="shared" si="41"/>
        <v>0</v>
      </c>
      <c r="AE41" s="293">
        <f t="shared" si="41"/>
        <v>1325.1866005008558</v>
      </c>
      <c r="AF41" s="384">
        <f t="shared" si="41"/>
        <v>7514.9715102767232</v>
      </c>
      <c r="AG41" s="383">
        <f t="shared" si="41"/>
        <v>0</v>
      </c>
      <c r="AH41" s="294">
        <f t="shared" si="41"/>
        <v>0</v>
      </c>
      <c r="AI41" s="295">
        <f t="shared" si="41"/>
        <v>0</v>
      </c>
      <c r="AJ41" s="144">
        <f>SUM(D41:T41)</f>
        <v>1155020.1796224678</v>
      </c>
      <c r="AK41" s="296">
        <f>SUM(AK29:AK40)</f>
        <v>0</v>
      </c>
      <c r="AL41" s="297">
        <f>SUM(AL29:AL40)</f>
        <v>0</v>
      </c>
      <c r="AM41" s="145">
        <f t="shared" si="8"/>
        <v>100</v>
      </c>
      <c r="AN41" s="298">
        <f t="shared" si="9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CIRIE'.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83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2.5" customHeight="1" x14ac:dyDescent="0.25">
      <c r="B50" s="158"/>
      <c r="C50" s="458" t="s">
        <v>43</v>
      </c>
      <c r="D50" s="543"/>
      <c r="E50" s="614"/>
      <c r="F50" s="544"/>
      <c r="G50" s="614"/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132">
        <f t="shared" ref="AJ50:AJ60" si="42">SUM(D50:T50)</f>
        <v>0</v>
      </c>
      <c r="AK50" s="466">
        <v>0</v>
      </c>
      <c r="AL50" s="467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si="42"/>
        <v>0</v>
      </c>
      <c r="AK51" s="133"/>
      <c r="AL51" s="134"/>
      <c r="AM51" s="135" t="e">
        <f t="shared" ref="AM51:AM56" si="45">(AJ51*100)/(AJ51+AN51)</f>
        <v>#DIV/0!</v>
      </c>
      <c r="AN51" s="136">
        <f t="shared" ref="AN51:AN57" si="46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2"/>
        <v>0</v>
      </c>
      <c r="AK52" s="133"/>
      <c r="AL52" s="134"/>
      <c r="AM52" s="135" t="e">
        <f t="shared" si="45"/>
        <v>#DIV/0!</v>
      </c>
      <c r="AN52" s="136">
        <f t="shared" si="46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2"/>
        <v>0</v>
      </c>
      <c r="AK53" s="133"/>
      <c r="AL53" s="134"/>
      <c r="AM53" s="135" t="e">
        <f t="shared" si="45"/>
        <v>#DIV/0!</v>
      </c>
      <c r="AN53" s="136">
        <f t="shared" si="46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2"/>
        <v>0</v>
      </c>
      <c r="AK54" s="133"/>
      <c r="AL54" s="134"/>
      <c r="AM54" s="135" t="e">
        <f t="shared" si="45"/>
        <v>#DIV/0!</v>
      </c>
      <c r="AN54" s="136">
        <f t="shared" si="46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2"/>
        <v>0</v>
      </c>
      <c r="AK55" s="138"/>
      <c r="AL55" s="139"/>
      <c r="AM55" s="140" t="e">
        <f t="shared" si="45"/>
        <v>#DIV/0!</v>
      </c>
      <c r="AN55" s="141">
        <f t="shared" si="46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2"/>
        <v>0</v>
      </c>
      <c r="AK56" s="133"/>
      <c r="AL56" s="134"/>
      <c r="AM56" s="135" t="e">
        <f t="shared" si="45"/>
        <v>#DIV/0!</v>
      </c>
      <c r="AN56" s="136">
        <f t="shared" si="46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6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2"/>
        <v>0</v>
      </c>
      <c r="AK59" s="133"/>
      <c r="AL59" s="134"/>
      <c r="AM59" s="135" t="e">
        <f t="shared" ref="AM59:AM62" si="47">(AJ59*100)/(AJ59+AN59)</f>
        <v>#DIV/0!</v>
      </c>
      <c r="AN59" s="136">
        <f t="shared" ref="AN59" si="48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2"/>
        <v>0</v>
      </c>
      <c r="AK60" s="133"/>
      <c r="AL60" s="134"/>
      <c r="AM60" s="135" t="e">
        <f t="shared" si="47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47"/>
        <v>#DIV/0!</v>
      </c>
      <c r="AN61" s="143">
        <f t="shared" ref="AN61:AN62" si="49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0">SUM(D50:D61)</f>
        <v>0</v>
      </c>
      <c r="E62" s="289">
        <f t="shared" si="50"/>
        <v>0</v>
      </c>
      <c r="F62" s="400">
        <f t="shared" si="50"/>
        <v>0</v>
      </c>
      <c r="G62" s="289">
        <f t="shared" si="50"/>
        <v>0</v>
      </c>
      <c r="H62" s="400">
        <f t="shared" si="50"/>
        <v>0</v>
      </c>
      <c r="I62" s="400">
        <f t="shared" si="50"/>
        <v>0</v>
      </c>
      <c r="J62" s="400">
        <f t="shared" si="50"/>
        <v>0</v>
      </c>
      <c r="K62" s="289">
        <f t="shared" si="50"/>
        <v>0</v>
      </c>
      <c r="L62" s="289">
        <f t="shared" si="50"/>
        <v>0</v>
      </c>
      <c r="M62" s="289">
        <f t="shared" si="50"/>
        <v>0</v>
      </c>
      <c r="N62" s="289">
        <f t="shared" si="50"/>
        <v>0</v>
      </c>
      <c r="O62" s="375">
        <f t="shared" si="50"/>
        <v>0</v>
      </c>
      <c r="P62" s="400">
        <f t="shared" si="50"/>
        <v>0</v>
      </c>
      <c r="Q62" s="400">
        <f t="shared" si="50"/>
        <v>0</v>
      </c>
      <c r="R62" s="289">
        <f>SUM(R50:R61)</f>
        <v>0</v>
      </c>
      <c r="S62" s="289">
        <f t="shared" ref="S62:T62" si="51">SUM(S50:S61)</f>
        <v>0</v>
      </c>
      <c r="T62" s="290">
        <f t="shared" si="51"/>
        <v>0</v>
      </c>
      <c r="U62" s="291">
        <f>SUM(U50:U61)</f>
        <v>0</v>
      </c>
      <c r="V62" s="292">
        <f t="shared" ref="V62:AI62" si="52">SUM(V50:V61)</f>
        <v>0</v>
      </c>
      <c r="W62" s="386">
        <f t="shared" si="52"/>
        <v>0</v>
      </c>
      <c r="X62" s="293">
        <f t="shared" si="52"/>
        <v>0</v>
      </c>
      <c r="Y62" s="293">
        <f t="shared" si="52"/>
        <v>0</v>
      </c>
      <c r="Z62" s="293">
        <f t="shared" si="52"/>
        <v>0</v>
      </c>
      <c r="AA62" s="293">
        <f t="shared" si="52"/>
        <v>0</v>
      </c>
      <c r="AB62" s="293">
        <f t="shared" si="52"/>
        <v>0</v>
      </c>
      <c r="AC62" s="293">
        <f t="shared" si="52"/>
        <v>0</v>
      </c>
      <c r="AD62" s="293">
        <f t="shared" si="52"/>
        <v>0</v>
      </c>
      <c r="AE62" s="293">
        <f t="shared" si="52"/>
        <v>0</v>
      </c>
      <c r="AF62" s="384">
        <f t="shared" si="52"/>
        <v>0</v>
      </c>
      <c r="AG62" s="383">
        <f t="shared" si="52"/>
        <v>0</v>
      </c>
      <c r="AH62" s="294">
        <f t="shared" si="52"/>
        <v>0</v>
      </c>
      <c r="AI62" s="295">
        <f t="shared" si="52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7"/>
        <v>#DIV/0!</v>
      </c>
      <c r="AN62" s="298">
        <f t="shared" si="49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CIRIE'.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83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5.5" customHeight="1" x14ac:dyDescent="0.2">
      <c r="B73" s="208"/>
      <c r="C73" s="343" t="s">
        <v>43</v>
      </c>
      <c r="D73" s="601">
        <f>D29+D8+D50</f>
        <v>114920</v>
      </c>
      <c r="E73" s="248">
        <f>E29+E8+E50</f>
        <v>24597.405031396363</v>
      </c>
      <c r="F73" s="248">
        <f>F29+F8+F50</f>
        <v>72191.625971836707</v>
      </c>
      <c r="G73" s="248">
        <f t="shared" ref="G73:T73" si="53">G29+G8+G50</f>
        <v>0</v>
      </c>
      <c r="H73" s="659">
        <f t="shared" si="53"/>
        <v>0</v>
      </c>
      <c r="I73" s="659">
        <f t="shared" si="53"/>
        <v>0</v>
      </c>
      <c r="J73" s="659">
        <f t="shared" si="53"/>
        <v>0</v>
      </c>
      <c r="K73" s="248">
        <f t="shared" si="53"/>
        <v>4274.0605734209194</v>
      </c>
      <c r="L73" s="248">
        <f t="shared" si="53"/>
        <v>24083.23383350125</v>
      </c>
      <c r="M73" s="248">
        <f t="shared" si="53"/>
        <v>30516.827524991157</v>
      </c>
      <c r="N73" s="248">
        <f t="shared" si="53"/>
        <v>2720</v>
      </c>
      <c r="O73" s="248">
        <f t="shared" si="53"/>
        <v>58341.348544830777</v>
      </c>
      <c r="P73" s="248">
        <f t="shared" si="53"/>
        <v>0</v>
      </c>
      <c r="Q73" s="248">
        <f t="shared" si="53"/>
        <v>0</v>
      </c>
      <c r="R73" s="248">
        <f t="shared" si="53"/>
        <v>0</v>
      </c>
      <c r="S73" s="248">
        <f t="shared" si="53"/>
        <v>7061.7164045097643</v>
      </c>
      <c r="T73" s="605">
        <f t="shared" si="53"/>
        <v>36845.463750718722</v>
      </c>
      <c r="U73" s="213">
        <f>SUM(W73:AF73)</f>
        <v>3464.5834180027637</v>
      </c>
      <c r="V73" s="49">
        <f>V29+V8+V50</f>
        <v>21115.989110411643</v>
      </c>
      <c r="W73" s="606">
        <f>W29+W8+W50</f>
        <v>171.48517899226115</v>
      </c>
      <c r="X73" s="602">
        <f t="shared" ref="X73:AF73" si="54">X29+X8+X50</f>
        <v>151.5286133628837</v>
      </c>
      <c r="Y73" s="602">
        <f t="shared" si="54"/>
        <v>469.26186313114022</v>
      </c>
      <c r="Z73" s="602">
        <f t="shared" si="54"/>
        <v>31.188756549982823</v>
      </c>
      <c r="AA73" s="602">
        <f t="shared" si="54"/>
        <v>0</v>
      </c>
      <c r="AB73" s="602">
        <f t="shared" si="54"/>
        <v>1686.3121350048471</v>
      </c>
      <c r="AC73" s="602">
        <f t="shared" si="54"/>
        <v>218.12702839685042</v>
      </c>
      <c r="AD73" s="602">
        <f t="shared" si="54"/>
        <v>0</v>
      </c>
      <c r="AE73" s="602">
        <f t="shared" si="54"/>
        <v>110.43221670840465</v>
      </c>
      <c r="AF73" s="602">
        <f t="shared" si="54"/>
        <v>626.24762585639348</v>
      </c>
      <c r="AG73" s="603">
        <f>AG29+AG8+AG50</f>
        <v>0</v>
      </c>
      <c r="AH73" s="603">
        <f>AH29+AH8+AH50</f>
        <v>0</v>
      </c>
      <c r="AI73" s="431">
        <f>AI29+AI8+AI50</f>
        <v>12060</v>
      </c>
      <c r="AJ73" s="252">
        <f>SUM(D73:T73)</f>
        <v>375551.68163520569</v>
      </c>
      <c r="AK73" s="609">
        <f>AK8</f>
        <v>299090</v>
      </c>
      <c r="AL73" s="52">
        <f>AL8</f>
        <v>0</v>
      </c>
      <c r="AM73" s="610">
        <f t="shared" ref="AM73:AM85" si="55">(AJ73*100)/(AJ73+AN73)</f>
        <v>55.666836464201033</v>
      </c>
      <c r="AN73" s="612">
        <f t="shared" ref="AN73:AN85" si="56">AK73+AL73</f>
        <v>299090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57">D30+D9+D51</f>
        <v>101760</v>
      </c>
      <c r="E74" s="57">
        <f t="shared" si="57"/>
        <v>26397.405031396363</v>
      </c>
      <c r="F74" s="57">
        <f t="shared" si="57"/>
        <v>74161.625971836707</v>
      </c>
      <c r="G74" s="57">
        <f t="shared" si="57"/>
        <v>0</v>
      </c>
      <c r="H74" s="569">
        <f t="shared" si="57"/>
        <v>0</v>
      </c>
      <c r="I74" s="569">
        <f t="shared" si="57"/>
        <v>0</v>
      </c>
      <c r="J74" s="569">
        <f t="shared" si="57"/>
        <v>0</v>
      </c>
      <c r="K74" s="57">
        <f t="shared" si="57"/>
        <v>4274.0605734209194</v>
      </c>
      <c r="L74" s="57">
        <f t="shared" si="57"/>
        <v>28543.23383350125</v>
      </c>
      <c r="M74" s="57">
        <f t="shared" si="57"/>
        <v>31346.827524991157</v>
      </c>
      <c r="N74" s="57">
        <f t="shared" si="57"/>
        <v>2600</v>
      </c>
      <c r="O74" s="57">
        <f t="shared" si="57"/>
        <v>65321.348544830777</v>
      </c>
      <c r="P74" s="57">
        <f t="shared" si="57"/>
        <v>0</v>
      </c>
      <c r="Q74" s="57">
        <f t="shared" si="57"/>
        <v>0</v>
      </c>
      <c r="R74" s="57">
        <f t="shared" si="57"/>
        <v>0</v>
      </c>
      <c r="S74" s="57">
        <f t="shared" si="57"/>
        <v>7021.7164045097643</v>
      </c>
      <c r="T74" s="59">
        <f t="shared" si="57"/>
        <v>39285.463750718722</v>
      </c>
      <c r="U74" s="69">
        <f t="shared" ref="U74:U84" si="58">SUM(W74:AF74)</f>
        <v>3464.5834180027637</v>
      </c>
      <c r="V74" s="61">
        <f t="shared" ref="V74:AI84" si="59">V30+V9+V51</f>
        <v>21115.989110411643</v>
      </c>
      <c r="W74" s="607">
        <f t="shared" si="59"/>
        <v>171.48517899226115</v>
      </c>
      <c r="X74" s="170">
        <f t="shared" si="59"/>
        <v>151.5286133628837</v>
      </c>
      <c r="Y74" s="170">
        <f t="shared" si="59"/>
        <v>469.26186313114022</v>
      </c>
      <c r="Z74" s="170">
        <f t="shared" si="59"/>
        <v>31.188756549982823</v>
      </c>
      <c r="AA74" s="170">
        <f t="shared" si="59"/>
        <v>0</v>
      </c>
      <c r="AB74" s="170">
        <f t="shared" si="59"/>
        <v>1686.3121350048471</v>
      </c>
      <c r="AC74" s="170">
        <f t="shared" si="59"/>
        <v>218.12702839685042</v>
      </c>
      <c r="AD74" s="170">
        <f t="shared" si="59"/>
        <v>0</v>
      </c>
      <c r="AE74" s="170">
        <f t="shared" si="59"/>
        <v>110.43221670840465</v>
      </c>
      <c r="AF74" s="170">
        <f t="shared" si="59"/>
        <v>626.24762585639348</v>
      </c>
      <c r="AG74" s="245">
        <f t="shared" si="59"/>
        <v>0</v>
      </c>
      <c r="AH74" s="245">
        <f t="shared" si="59"/>
        <v>0</v>
      </c>
      <c r="AI74" s="395">
        <f t="shared" si="59"/>
        <v>0</v>
      </c>
      <c r="AJ74" s="64">
        <f t="shared" ref="AJ74:AJ77" si="60">SUM(D74:T74)</f>
        <v>380711.68163520569</v>
      </c>
      <c r="AK74" s="609">
        <f t="shared" ref="AK74:AK84" si="61">AK9</f>
        <v>259220</v>
      </c>
      <c r="AL74" s="66">
        <f t="shared" ref="AL74:AL84" si="62">AL9</f>
        <v>0</v>
      </c>
      <c r="AM74" s="611">
        <f t="shared" si="55"/>
        <v>59.492550933309026</v>
      </c>
      <c r="AN74" s="613">
        <f t="shared" si="56"/>
        <v>259220</v>
      </c>
      <c r="AO74" s="209"/>
    </row>
    <row r="75" spans="2:41" ht="26.25" customHeight="1" x14ac:dyDescent="0.2">
      <c r="B75" s="208"/>
      <c r="C75" s="345" t="s">
        <v>45</v>
      </c>
      <c r="D75" s="242">
        <f>D31+D10+D52</f>
        <v>118780</v>
      </c>
      <c r="E75" s="57">
        <f t="shared" si="57"/>
        <v>40927.405031396367</v>
      </c>
      <c r="F75" s="57">
        <f t="shared" si="57"/>
        <v>93441.625971836707</v>
      </c>
      <c r="G75" s="57">
        <f t="shared" si="57"/>
        <v>0</v>
      </c>
      <c r="H75" s="569">
        <f t="shared" si="57"/>
        <v>0</v>
      </c>
      <c r="I75" s="569">
        <f t="shared" si="57"/>
        <v>0</v>
      </c>
      <c r="J75" s="569">
        <f t="shared" si="57"/>
        <v>0</v>
      </c>
      <c r="K75" s="57">
        <f t="shared" si="57"/>
        <v>4274.0605734209194</v>
      </c>
      <c r="L75" s="57">
        <f t="shared" si="57"/>
        <v>28603.23383350125</v>
      </c>
      <c r="M75" s="57">
        <f t="shared" si="57"/>
        <v>30286.827524991157</v>
      </c>
      <c r="N75" s="57">
        <f t="shared" si="57"/>
        <v>4760</v>
      </c>
      <c r="O75" s="57">
        <f t="shared" si="57"/>
        <v>58561.348544830777</v>
      </c>
      <c r="P75" s="57">
        <f t="shared" si="57"/>
        <v>0</v>
      </c>
      <c r="Q75" s="57">
        <f t="shared" si="57"/>
        <v>0</v>
      </c>
      <c r="R75" s="57">
        <f t="shared" si="57"/>
        <v>0</v>
      </c>
      <c r="S75" s="57">
        <f t="shared" si="57"/>
        <v>7181.7164045097643</v>
      </c>
      <c r="T75" s="59">
        <f t="shared" si="57"/>
        <v>39725.463750718722</v>
      </c>
      <c r="U75" s="69">
        <f t="shared" si="58"/>
        <v>3464.5834180027637</v>
      </c>
      <c r="V75" s="61">
        <f t="shared" si="59"/>
        <v>21115.989110411643</v>
      </c>
      <c r="W75" s="607">
        <f t="shared" si="59"/>
        <v>171.48517899226115</v>
      </c>
      <c r="X75" s="170">
        <f t="shared" si="59"/>
        <v>151.5286133628837</v>
      </c>
      <c r="Y75" s="170">
        <f t="shared" si="59"/>
        <v>469.26186313114022</v>
      </c>
      <c r="Z75" s="170">
        <f t="shared" si="59"/>
        <v>31.188756549982823</v>
      </c>
      <c r="AA75" s="170">
        <f t="shared" si="59"/>
        <v>0</v>
      </c>
      <c r="AB75" s="170">
        <f t="shared" si="59"/>
        <v>1686.3121350048471</v>
      </c>
      <c r="AC75" s="170">
        <f t="shared" si="59"/>
        <v>218.12702839685042</v>
      </c>
      <c r="AD75" s="170">
        <f t="shared" si="59"/>
        <v>0</v>
      </c>
      <c r="AE75" s="170">
        <f t="shared" si="59"/>
        <v>110.43221670840465</v>
      </c>
      <c r="AF75" s="170">
        <f t="shared" si="59"/>
        <v>626.24762585639348</v>
      </c>
      <c r="AG75" s="245">
        <f t="shared" si="59"/>
        <v>0</v>
      </c>
      <c r="AH75" s="245">
        <f t="shared" si="59"/>
        <v>0</v>
      </c>
      <c r="AI75" s="682">
        <f t="shared" si="59"/>
        <v>15920</v>
      </c>
      <c r="AJ75" s="671">
        <f t="shared" si="60"/>
        <v>426541.68163520569</v>
      </c>
      <c r="AK75" s="609">
        <f t="shared" si="61"/>
        <v>287950</v>
      </c>
      <c r="AL75" s="66">
        <f t="shared" si="62"/>
        <v>0</v>
      </c>
      <c r="AM75" s="611">
        <f t="shared" si="55"/>
        <v>59.698621075477107</v>
      </c>
      <c r="AN75" s="613">
        <f t="shared" si="56"/>
        <v>287950</v>
      </c>
      <c r="AO75" s="209"/>
    </row>
    <row r="76" spans="2:41" ht="26.25" customHeight="1" x14ac:dyDescent="0.2">
      <c r="B76" s="208"/>
      <c r="C76" s="345" t="s">
        <v>46</v>
      </c>
      <c r="D76" s="242">
        <f>D32+D11+D53</f>
        <v>103290</v>
      </c>
      <c r="E76" s="242">
        <f t="shared" ref="E76:AI76" si="63">E32+E11+E53</f>
        <v>46417.405031396367</v>
      </c>
      <c r="F76" s="242">
        <f t="shared" si="63"/>
        <v>76501.625971836707</v>
      </c>
      <c r="G76" s="242">
        <f t="shared" si="63"/>
        <v>0</v>
      </c>
      <c r="H76" s="569">
        <f t="shared" si="63"/>
        <v>0</v>
      </c>
      <c r="I76" s="569">
        <f t="shared" si="63"/>
        <v>0</v>
      </c>
      <c r="J76" s="569">
        <f t="shared" si="63"/>
        <v>0</v>
      </c>
      <c r="K76" s="242">
        <f t="shared" si="63"/>
        <v>4274.0605734209194</v>
      </c>
      <c r="L76" s="242">
        <f t="shared" si="63"/>
        <v>25643.23383350125</v>
      </c>
      <c r="M76" s="242">
        <f t="shared" si="63"/>
        <v>27616.827524991157</v>
      </c>
      <c r="N76" s="242">
        <f t="shared" si="63"/>
        <v>3010</v>
      </c>
      <c r="O76" s="242">
        <f t="shared" si="63"/>
        <v>66661.348544830777</v>
      </c>
      <c r="P76" s="242">
        <f t="shared" si="63"/>
        <v>0</v>
      </c>
      <c r="Q76" s="242">
        <f t="shared" si="63"/>
        <v>0</v>
      </c>
      <c r="R76" s="242">
        <f t="shared" si="63"/>
        <v>0</v>
      </c>
      <c r="S76" s="242">
        <f t="shared" si="63"/>
        <v>6741.7164045097643</v>
      </c>
      <c r="T76" s="242">
        <f t="shared" si="63"/>
        <v>39045.463750718722</v>
      </c>
      <c r="U76" s="242">
        <f>U32+U11+U53</f>
        <v>3464.5834180027637</v>
      </c>
      <c r="V76" s="242">
        <f t="shared" si="63"/>
        <v>21115.989110411643</v>
      </c>
      <c r="W76" s="607">
        <f t="shared" si="63"/>
        <v>171.48517899226115</v>
      </c>
      <c r="X76" s="170">
        <f t="shared" si="63"/>
        <v>151.5286133628837</v>
      </c>
      <c r="Y76" s="170">
        <f t="shared" si="63"/>
        <v>469.26186313114022</v>
      </c>
      <c r="Z76" s="170">
        <f t="shared" si="63"/>
        <v>31.188756549982823</v>
      </c>
      <c r="AA76" s="170">
        <f t="shared" si="63"/>
        <v>0</v>
      </c>
      <c r="AB76" s="170">
        <f t="shared" si="63"/>
        <v>1686.3121350048471</v>
      </c>
      <c r="AC76" s="170">
        <f t="shared" si="63"/>
        <v>218.12702839685042</v>
      </c>
      <c r="AD76" s="170">
        <f t="shared" si="63"/>
        <v>0</v>
      </c>
      <c r="AE76" s="170">
        <f t="shared" si="63"/>
        <v>110.43221670840465</v>
      </c>
      <c r="AF76" s="170">
        <f t="shared" si="63"/>
        <v>626.24762585639348</v>
      </c>
      <c r="AG76" s="245">
        <f t="shared" si="63"/>
        <v>0</v>
      </c>
      <c r="AH76" s="245">
        <f t="shared" si="63"/>
        <v>0</v>
      </c>
      <c r="AI76" s="683">
        <f t="shared" si="63"/>
        <v>14970</v>
      </c>
      <c r="AJ76" s="64">
        <f t="shared" si="60"/>
        <v>399201.68163520569</v>
      </c>
      <c r="AK76" s="609">
        <f t="shared" si="61"/>
        <v>296890</v>
      </c>
      <c r="AL76" s="66">
        <f t="shared" si="62"/>
        <v>0</v>
      </c>
      <c r="AM76" s="611">
        <f t="shared" si="55"/>
        <v>57.349009069815551</v>
      </c>
      <c r="AN76" s="613">
        <f t="shared" si="56"/>
        <v>296890</v>
      </c>
      <c r="AO76" s="209"/>
    </row>
    <row r="77" spans="2:41" ht="26.25" customHeight="1" x14ac:dyDescent="0.2">
      <c r="B77" s="208"/>
      <c r="C77" s="346" t="s">
        <v>47</v>
      </c>
      <c r="D77" s="242">
        <f>D33+D12+D54</f>
        <v>115960</v>
      </c>
      <c r="E77" s="242">
        <f t="shared" ref="E77:AI77" si="64">E33+E12+E54</f>
        <v>54557.405031396367</v>
      </c>
      <c r="F77" s="242">
        <f t="shared" si="64"/>
        <v>78761.625971836707</v>
      </c>
      <c r="G77" s="242">
        <f t="shared" si="64"/>
        <v>0</v>
      </c>
      <c r="H77" s="569">
        <f t="shared" si="64"/>
        <v>0</v>
      </c>
      <c r="I77" s="569">
        <f t="shared" si="64"/>
        <v>0</v>
      </c>
      <c r="J77" s="569">
        <f t="shared" si="64"/>
        <v>0</v>
      </c>
      <c r="K77" s="242">
        <f t="shared" si="64"/>
        <v>4274.0605734209194</v>
      </c>
      <c r="L77" s="242">
        <f t="shared" si="64"/>
        <v>32463.23383350125</v>
      </c>
      <c r="M77" s="242">
        <f t="shared" si="64"/>
        <v>27806.827524991157</v>
      </c>
      <c r="N77" s="242">
        <f t="shared" si="64"/>
        <v>3970</v>
      </c>
      <c r="O77" s="242">
        <f t="shared" si="64"/>
        <v>62681.348544830777</v>
      </c>
      <c r="P77" s="242">
        <f t="shared" si="64"/>
        <v>0</v>
      </c>
      <c r="Q77" s="242">
        <f t="shared" si="64"/>
        <v>0</v>
      </c>
      <c r="R77" s="242">
        <f t="shared" si="64"/>
        <v>0</v>
      </c>
      <c r="S77" s="242">
        <f t="shared" si="64"/>
        <v>7621.7164045097643</v>
      </c>
      <c r="T77" s="242">
        <f t="shared" si="64"/>
        <v>36825.463750718722</v>
      </c>
      <c r="U77" s="242">
        <f t="shared" si="64"/>
        <v>3464.5834180027637</v>
      </c>
      <c r="V77" s="242">
        <f t="shared" si="64"/>
        <v>21115.989110411643</v>
      </c>
      <c r="W77" s="607">
        <f t="shared" si="64"/>
        <v>171.48517899226115</v>
      </c>
      <c r="X77" s="170">
        <f t="shared" si="64"/>
        <v>151.5286133628837</v>
      </c>
      <c r="Y77" s="170">
        <f t="shared" si="64"/>
        <v>469.26186313114022</v>
      </c>
      <c r="Z77" s="170">
        <f t="shared" si="64"/>
        <v>31.188756549982823</v>
      </c>
      <c r="AA77" s="170">
        <f t="shared" si="64"/>
        <v>0</v>
      </c>
      <c r="AB77" s="170">
        <f t="shared" si="64"/>
        <v>1686.3121350048471</v>
      </c>
      <c r="AC77" s="170">
        <f t="shared" si="64"/>
        <v>218.12702839685042</v>
      </c>
      <c r="AD77" s="170">
        <f t="shared" si="64"/>
        <v>0</v>
      </c>
      <c r="AE77" s="170">
        <f t="shared" si="64"/>
        <v>110.43221670840465</v>
      </c>
      <c r="AF77" s="170">
        <f t="shared" si="64"/>
        <v>626.24762585639348</v>
      </c>
      <c r="AG77" s="245">
        <f t="shared" si="64"/>
        <v>0</v>
      </c>
      <c r="AH77" s="245">
        <f t="shared" si="64"/>
        <v>0</v>
      </c>
      <c r="AI77" s="683">
        <f t="shared" si="64"/>
        <v>0</v>
      </c>
      <c r="AJ77" s="671">
        <f t="shared" si="60"/>
        <v>424921.68163520569</v>
      </c>
      <c r="AK77" s="609">
        <f t="shared" si="61"/>
        <v>322200</v>
      </c>
      <c r="AL77" s="66">
        <f t="shared" si="62"/>
        <v>0</v>
      </c>
      <c r="AM77" s="611">
        <f t="shared" si="55"/>
        <v>56.874494755016443</v>
      </c>
      <c r="AN77" s="613">
        <f t="shared" si="56"/>
        <v>322200</v>
      </c>
      <c r="AO77" s="209"/>
    </row>
    <row r="78" spans="2:41" ht="26.25" customHeight="1" x14ac:dyDescent="0.2">
      <c r="B78" s="208"/>
      <c r="C78" s="344" t="s">
        <v>48</v>
      </c>
      <c r="D78" s="242">
        <f t="shared" si="57"/>
        <v>118870</v>
      </c>
      <c r="E78" s="57">
        <f t="shared" si="57"/>
        <v>50607.405031396367</v>
      </c>
      <c r="F78" s="57">
        <f t="shared" si="57"/>
        <v>68721.625971836707</v>
      </c>
      <c r="G78" s="57">
        <f t="shared" si="57"/>
        <v>0</v>
      </c>
      <c r="H78" s="569">
        <f t="shared" ref="H78:J78" si="65">H34+H13+H55</f>
        <v>0</v>
      </c>
      <c r="I78" s="569">
        <f t="shared" si="65"/>
        <v>0</v>
      </c>
      <c r="J78" s="569">
        <f t="shared" si="65"/>
        <v>0</v>
      </c>
      <c r="K78" s="57">
        <f t="shared" si="57"/>
        <v>4274.0605734209194</v>
      </c>
      <c r="L78" s="57">
        <f t="shared" si="57"/>
        <v>37063.233833501246</v>
      </c>
      <c r="M78" s="57">
        <f t="shared" si="57"/>
        <v>32276.827524991157</v>
      </c>
      <c r="N78" s="57">
        <f t="shared" si="57"/>
        <v>2890</v>
      </c>
      <c r="O78" s="57">
        <f t="shared" si="57"/>
        <v>91381.348544830777</v>
      </c>
      <c r="P78" s="57">
        <f t="shared" si="57"/>
        <v>0</v>
      </c>
      <c r="Q78" s="57">
        <f t="shared" si="57"/>
        <v>0</v>
      </c>
      <c r="R78" s="57">
        <f t="shared" si="57"/>
        <v>0</v>
      </c>
      <c r="S78" s="57">
        <f t="shared" si="57"/>
        <v>7601.7164045097643</v>
      </c>
      <c r="T78" s="59">
        <f t="shared" si="57"/>
        <v>41795.463750718722</v>
      </c>
      <c r="U78" s="69">
        <f t="shared" si="58"/>
        <v>3464.5834180027637</v>
      </c>
      <c r="V78" s="61">
        <f t="shared" si="59"/>
        <v>21115.989110411643</v>
      </c>
      <c r="W78" s="607">
        <f t="shared" si="59"/>
        <v>171.48517899226115</v>
      </c>
      <c r="X78" s="170">
        <f t="shared" si="59"/>
        <v>151.5286133628837</v>
      </c>
      <c r="Y78" s="170">
        <f t="shared" si="59"/>
        <v>469.26186313114022</v>
      </c>
      <c r="Z78" s="170">
        <f t="shared" si="59"/>
        <v>31.188756549982823</v>
      </c>
      <c r="AA78" s="170">
        <f t="shared" si="59"/>
        <v>0</v>
      </c>
      <c r="AB78" s="170">
        <f t="shared" si="59"/>
        <v>1686.3121350048471</v>
      </c>
      <c r="AC78" s="170">
        <f t="shared" si="59"/>
        <v>218.12702839685042</v>
      </c>
      <c r="AD78" s="170">
        <f t="shared" si="59"/>
        <v>0</v>
      </c>
      <c r="AE78" s="170">
        <f t="shared" si="59"/>
        <v>110.43221670840465</v>
      </c>
      <c r="AF78" s="170">
        <f t="shared" si="59"/>
        <v>626.24762585639348</v>
      </c>
      <c r="AG78" s="245">
        <f t="shared" ref="AG78:AH78" si="66">AG34+AG13+AG55</f>
        <v>0</v>
      </c>
      <c r="AH78" s="245">
        <f t="shared" si="66"/>
        <v>0</v>
      </c>
      <c r="AI78" s="682">
        <f t="shared" si="59"/>
        <v>18870</v>
      </c>
      <c r="AJ78" s="64">
        <f t="shared" ref="AJ78:AJ84" si="67">SUM(D78:T78)</f>
        <v>455481.68163520569</v>
      </c>
      <c r="AK78" s="609">
        <f t="shared" si="61"/>
        <v>288590</v>
      </c>
      <c r="AL78" s="66">
        <f t="shared" si="62"/>
        <v>0</v>
      </c>
      <c r="AM78" s="611">
        <f t="shared" si="55"/>
        <v>61.214758319281614</v>
      </c>
      <c r="AN78" s="613">
        <f t="shared" si="56"/>
        <v>288590</v>
      </c>
      <c r="AO78" s="209"/>
    </row>
    <row r="79" spans="2:41" ht="26.25" customHeight="1" x14ac:dyDescent="0.2">
      <c r="B79" s="208"/>
      <c r="C79" s="345" t="s">
        <v>49</v>
      </c>
      <c r="D79" s="242">
        <f t="shared" si="57"/>
        <v>105070</v>
      </c>
      <c r="E79" s="57">
        <f t="shared" si="57"/>
        <v>40537.405031396367</v>
      </c>
      <c r="F79" s="57">
        <f t="shared" si="57"/>
        <v>76841.625971836707</v>
      </c>
      <c r="G79" s="57">
        <f t="shared" si="57"/>
        <v>0</v>
      </c>
      <c r="H79" s="569">
        <f t="shared" si="57"/>
        <v>0</v>
      </c>
      <c r="I79" s="569">
        <f t="shared" si="57"/>
        <v>0</v>
      </c>
      <c r="J79" s="569">
        <f t="shared" si="57"/>
        <v>0</v>
      </c>
      <c r="K79" s="57">
        <f t="shared" si="57"/>
        <v>4274.0605734209194</v>
      </c>
      <c r="L79" s="57">
        <f t="shared" si="57"/>
        <v>32783.233833501246</v>
      </c>
      <c r="M79" s="57">
        <f t="shared" si="57"/>
        <v>30336.827524991157</v>
      </c>
      <c r="N79" s="57">
        <f t="shared" si="57"/>
        <v>2260</v>
      </c>
      <c r="O79" s="57">
        <f t="shared" si="57"/>
        <v>65201.348544830777</v>
      </c>
      <c r="P79" s="57">
        <f t="shared" si="57"/>
        <v>0</v>
      </c>
      <c r="Q79" s="57">
        <f t="shared" si="57"/>
        <v>0</v>
      </c>
      <c r="R79" s="57">
        <f t="shared" si="57"/>
        <v>0</v>
      </c>
      <c r="S79" s="57">
        <f t="shared" si="57"/>
        <v>7141.7164045097643</v>
      </c>
      <c r="T79" s="59">
        <f t="shared" si="57"/>
        <v>35960.463750718722</v>
      </c>
      <c r="U79" s="69">
        <f t="shared" si="58"/>
        <v>3464.5834180027637</v>
      </c>
      <c r="V79" s="61">
        <f t="shared" si="59"/>
        <v>21115.989110411643</v>
      </c>
      <c r="W79" s="607">
        <f t="shared" si="59"/>
        <v>171.48517899226115</v>
      </c>
      <c r="X79" s="170">
        <f t="shared" si="59"/>
        <v>151.5286133628837</v>
      </c>
      <c r="Y79" s="170">
        <f t="shared" si="59"/>
        <v>469.26186313114022</v>
      </c>
      <c r="Z79" s="170">
        <f t="shared" si="59"/>
        <v>31.188756549982823</v>
      </c>
      <c r="AA79" s="170">
        <f t="shared" si="59"/>
        <v>0</v>
      </c>
      <c r="AB79" s="170">
        <f t="shared" si="59"/>
        <v>1686.3121350048471</v>
      </c>
      <c r="AC79" s="170">
        <f t="shared" si="59"/>
        <v>218.12702839685042</v>
      </c>
      <c r="AD79" s="170">
        <f t="shared" si="59"/>
        <v>0</v>
      </c>
      <c r="AE79" s="170">
        <f t="shared" si="59"/>
        <v>110.43221670840465</v>
      </c>
      <c r="AF79" s="170">
        <f t="shared" si="59"/>
        <v>626.24762585639348</v>
      </c>
      <c r="AG79" s="245">
        <f t="shared" si="59"/>
        <v>0</v>
      </c>
      <c r="AH79" s="245">
        <f t="shared" si="59"/>
        <v>0</v>
      </c>
      <c r="AI79" s="395">
        <f t="shared" si="59"/>
        <v>13280</v>
      </c>
      <c r="AJ79" s="64">
        <f t="shared" si="67"/>
        <v>400406.68163520569</v>
      </c>
      <c r="AK79" s="609">
        <f t="shared" si="61"/>
        <v>287400</v>
      </c>
      <c r="AL79" s="66">
        <f t="shared" si="62"/>
        <v>0</v>
      </c>
      <c r="AM79" s="611">
        <f t="shared" si="55"/>
        <v>58.215003187126747</v>
      </c>
      <c r="AN79" s="613">
        <f t="shared" si="56"/>
        <v>287400</v>
      </c>
      <c r="AO79" s="209"/>
    </row>
    <row r="80" spans="2:41" ht="26.25" customHeight="1" x14ac:dyDescent="0.2">
      <c r="B80" s="208"/>
      <c r="C80" s="344" t="s">
        <v>50</v>
      </c>
      <c r="D80" s="242">
        <f t="shared" si="57"/>
        <v>105800</v>
      </c>
      <c r="E80" s="57">
        <f t="shared" si="57"/>
        <v>31267.405031396363</v>
      </c>
      <c r="F80" s="57">
        <f t="shared" si="57"/>
        <v>68761.625971836707</v>
      </c>
      <c r="G80" s="57">
        <f t="shared" si="57"/>
        <v>0</v>
      </c>
      <c r="H80" s="569">
        <f t="shared" si="57"/>
        <v>0</v>
      </c>
      <c r="I80" s="569">
        <f t="shared" si="57"/>
        <v>0</v>
      </c>
      <c r="J80" s="569">
        <f t="shared" si="57"/>
        <v>0</v>
      </c>
      <c r="K80" s="57">
        <f t="shared" si="57"/>
        <v>4274.0605734209194</v>
      </c>
      <c r="L80" s="57">
        <f t="shared" si="57"/>
        <v>20803.23383350125</v>
      </c>
      <c r="M80" s="57">
        <f t="shared" si="57"/>
        <v>29786.827524991157</v>
      </c>
      <c r="N80" s="57">
        <f t="shared" si="57"/>
        <v>6720</v>
      </c>
      <c r="O80" s="57">
        <f t="shared" si="57"/>
        <v>56941.348544830777</v>
      </c>
      <c r="P80" s="57">
        <f t="shared" si="57"/>
        <v>0</v>
      </c>
      <c r="Q80" s="57">
        <f t="shared" si="57"/>
        <v>0</v>
      </c>
      <c r="R80" s="57">
        <f t="shared" si="57"/>
        <v>0</v>
      </c>
      <c r="S80" s="57">
        <f t="shared" si="57"/>
        <v>7861.7164045097643</v>
      </c>
      <c r="T80" s="59">
        <f t="shared" si="57"/>
        <v>34165.463750718722</v>
      </c>
      <c r="U80" s="69">
        <f t="shared" si="58"/>
        <v>3464.5834180027637</v>
      </c>
      <c r="V80" s="61">
        <f t="shared" si="59"/>
        <v>21115.989110411643</v>
      </c>
      <c r="W80" s="607">
        <f t="shared" si="59"/>
        <v>171.48517899226115</v>
      </c>
      <c r="X80" s="170">
        <f t="shared" si="59"/>
        <v>151.5286133628837</v>
      </c>
      <c r="Y80" s="170">
        <f t="shared" si="59"/>
        <v>469.26186313114022</v>
      </c>
      <c r="Z80" s="170">
        <f t="shared" si="59"/>
        <v>31.188756549982823</v>
      </c>
      <c r="AA80" s="170">
        <f t="shared" si="59"/>
        <v>0</v>
      </c>
      <c r="AB80" s="170">
        <f t="shared" si="59"/>
        <v>1686.3121350048471</v>
      </c>
      <c r="AC80" s="170">
        <f t="shared" si="59"/>
        <v>218.12702839685042</v>
      </c>
      <c r="AD80" s="170">
        <f t="shared" si="59"/>
        <v>0</v>
      </c>
      <c r="AE80" s="170">
        <f t="shared" si="59"/>
        <v>110.43221670840465</v>
      </c>
      <c r="AF80" s="170">
        <f t="shared" si="59"/>
        <v>626.24762585639348</v>
      </c>
      <c r="AG80" s="245">
        <f t="shared" si="59"/>
        <v>0</v>
      </c>
      <c r="AH80" s="245">
        <f t="shared" si="59"/>
        <v>0</v>
      </c>
      <c r="AI80" s="395">
        <f t="shared" si="59"/>
        <v>0</v>
      </c>
      <c r="AJ80" s="64">
        <f t="shared" si="67"/>
        <v>366381.68163520569</v>
      </c>
      <c r="AK80" s="609">
        <f t="shared" si="61"/>
        <v>252540</v>
      </c>
      <c r="AL80" s="66">
        <f t="shared" si="62"/>
        <v>0</v>
      </c>
      <c r="AM80" s="611">
        <f t="shared" si="55"/>
        <v>59.196776022972188</v>
      </c>
      <c r="AN80" s="613">
        <f t="shared" si="56"/>
        <v>252540</v>
      </c>
      <c r="AO80" s="209"/>
    </row>
    <row r="81" spans="2:41" ht="26.25" customHeight="1" x14ac:dyDescent="0.2">
      <c r="B81" s="208"/>
      <c r="C81" s="345" t="s">
        <v>51</v>
      </c>
      <c r="D81" s="242">
        <f t="shared" si="57"/>
        <v>110760</v>
      </c>
      <c r="E81" s="57">
        <f t="shared" si="57"/>
        <v>32657.405031396363</v>
      </c>
      <c r="F81" s="57">
        <f t="shared" si="57"/>
        <v>85041.625971836707</v>
      </c>
      <c r="G81" s="57">
        <f t="shared" si="57"/>
        <v>0</v>
      </c>
      <c r="H81" s="569">
        <f t="shared" si="57"/>
        <v>0</v>
      </c>
      <c r="I81" s="569">
        <f t="shared" si="57"/>
        <v>0</v>
      </c>
      <c r="J81" s="569">
        <f t="shared" si="57"/>
        <v>0</v>
      </c>
      <c r="K81" s="57">
        <f t="shared" si="57"/>
        <v>4274.0605734209194</v>
      </c>
      <c r="L81" s="57">
        <f t="shared" si="57"/>
        <v>30203.23383350125</v>
      </c>
      <c r="M81" s="57">
        <f t="shared" si="57"/>
        <v>27156.827524991157</v>
      </c>
      <c r="N81" s="57">
        <f t="shared" si="57"/>
        <v>4290</v>
      </c>
      <c r="O81" s="57">
        <f t="shared" si="57"/>
        <v>56421.348544830777</v>
      </c>
      <c r="P81" s="57">
        <f t="shared" si="57"/>
        <v>0</v>
      </c>
      <c r="Q81" s="57">
        <f t="shared" si="57"/>
        <v>0</v>
      </c>
      <c r="R81" s="57">
        <f t="shared" si="57"/>
        <v>0</v>
      </c>
      <c r="S81" s="57">
        <f t="shared" si="57"/>
        <v>6741.7164045097643</v>
      </c>
      <c r="T81" s="59">
        <f t="shared" si="57"/>
        <v>39495.463750718722</v>
      </c>
      <c r="U81" s="69">
        <f t="shared" si="58"/>
        <v>3464.5834180027637</v>
      </c>
      <c r="V81" s="61">
        <f t="shared" si="59"/>
        <v>21115.989110411643</v>
      </c>
      <c r="W81" s="607">
        <f t="shared" si="59"/>
        <v>171.48517899226115</v>
      </c>
      <c r="X81" s="170">
        <f t="shared" si="59"/>
        <v>151.5286133628837</v>
      </c>
      <c r="Y81" s="170">
        <f t="shared" si="59"/>
        <v>469.26186313114022</v>
      </c>
      <c r="Z81" s="170">
        <f t="shared" si="59"/>
        <v>31.188756549982823</v>
      </c>
      <c r="AA81" s="170">
        <f t="shared" si="59"/>
        <v>0</v>
      </c>
      <c r="AB81" s="170">
        <f t="shared" si="59"/>
        <v>1686.3121350048471</v>
      </c>
      <c r="AC81" s="170">
        <f t="shared" si="59"/>
        <v>218.12702839685042</v>
      </c>
      <c r="AD81" s="170">
        <f t="shared" si="59"/>
        <v>0</v>
      </c>
      <c r="AE81" s="170">
        <f t="shared" si="59"/>
        <v>110.43221670840465</v>
      </c>
      <c r="AF81" s="170">
        <f t="shared" si="59"/>
        <v>626.24762585639348</v>
      </c>
      <c r="AG81" s="245">
        <f t="shared" si="59"/>
        <v>0</v>
      </c>
      <c r="AH81" s="245">
        <f t="shared" si="59"/>
        <v>0</v>
      </c>
      <c r="AI81" s="395">
        <f t="shared" si="59"/>
        <v>10740</v>
      </c>
      <c r="AJ81" s="64">
        <f t="shared" si="67"/>
        <v>397041.68163520569</v>
      </c>
      <c r="AK81" s="609">
        <f t="shared" si="61"/>
        <v>260000</v>
      </c>
      <c r="AL81" s="66">
        <f t="shared" si="62"/>
        <v>0</v>
      </c>
      <c r="AM81" s="611">
        <f t="shared" si="55"/>
        <v>60.428690101832252</v>
      </c>
      <c r="AN81" s="613">
        <f>AK81+AL81</f>
        <v>260000</v>
      </c>
      <c r="AO81" s="209"/>
    </row>
    <row r="82" spans="2:41" ht="26.25" customHeight="1" x14ac:dyDescent="0.2">
      <c r="B82" s="208"/>
      <c r="C82" s="345" t="s">
        <v>52</v>
      </c>
      <c r="D82" s="242">
        <f t="shared" si="57"/>
        <v>113380</v>
      </c>
      <c r="E82" s="57">
        <f t="shared" si="57"/>
        <v>29097.405031396363</v>
      </c>
      <c r="F82" s="57">
        <f t="shared" si="57"/>
        <v>68461.625971836707</v>
      </c>
      <c r="G82" s="57">
        <f t="shared" si="57"/>
        <v>0</v>
      </c>
      <c r="H82" s="569">
        <f t="shared" si="57"/>
        <v>0</v>
      </c>
      <c r="I82" s="569">
        <f t="shared" si="57"/>
        <v>0</v>
      </c>
      <c r="J82" s="569">
        <f t="shared" si="57"/>
        <v>0</v>
      </c>
      <c r="K82" s="57">
        <f t="shared" si="57"/>
        <v>4274.0605734209194</v>
      </c>
      <c r="L82" s="57">
        <f t="shared" si="57"/>
        <v>25443.23383350125</v>
      </c>
      <c r="M82" s="57">
        <f t="shared" si="57"/>
        <v>31406.827524991157</v>
      </c>
      <c r="N82" s="57">
        <f t="shared" si="57"/>
        <v>6120</v>
      </c>
      <c r="O82" s="57">
        <f t="shared" si="57"/>
        <v>54801.348544830777</v>
      </c>
      <c r="P82" s="57">
        <f t="shared" si="57"/>
        <v>0</v>
      </c>
      <c r="Q82" s="57">
        <f t="shared" si="57"/>
        <v>0</v>
      </c>
      <c r="R82" s="57">
        <f t="shared" si="57"/>
        <v>0</v>
      </c>
      <c r="S82" s="57">
        <f t="shared" si="57"/>
        <v>7221.7164045097643</v>
      </c>
      <c r="T82" s="59">
        <f t="shared" si="57"/>
        <v>37245.463750718722</v>
      </c>
      <c r="U82" s="69">
        <f t="shared" si="58"/>
        <v>3464.5834180027637</v>
      </c>
      <c r="V82" s="61">
        <f t="shared" si="59"/>
        <v>21115.989110411643</v>
      </c>
      <c r="W82" s="607">
        <f t="shared" si="59"/>
        <v>171.48517899226115</v>
      </c>
      <c r="X82" s="170">
        <f t="shared" si="59"/>
        <v>151.5286133628837</v>
      </c>
      <c r="Y82" s="170">
        <f t="shared" si="59"/>
        <v>469.26186313114022</v>
      </c>
      <c r="Z82" s="170">
        <f t="shared" si="59"/>
        <v>31.188756549982823</v>
      </c>
      <c r="AA82" s="170">
        <f t="shared" si="59"/>
        <v>0</v>
      </c>
      <c r="AB82" s="170">
        <f t="shared" si="59"/>
        <v>1686.3121350048471</v>
      </c>
      <c r="AC82" s="170">
        <f t="shared" si="59"/>
        <v>218.12702839685042</v>
      </c>
      <c r="AD82" s="170">
        <f t="shared" si="59"/>
        <v>0</v>
      </c>
      <c r="AE82" s="170">
        <f t="shared" si="59"/>
        <v>110.43221670840465</v>
      </c>
      <c r="AF82" s="170">
        <f t="shared" si="59"/>
        <v>626.24762585639348</v>
      </c>
      <c r="AG82" s="245">
        <f t="shared" si="59"/>
        <v>0</v>
      </c>
      <c r="AH82" s="245">
        <f t="shared" si="59"/>
        <v>0</v>
      </c>
      <c r="AI82" s="395">
        <f t="shared" si="59"/>
        <v>18120</v>
      </c>
      <c r="AJ82" s="64">
        <f t="shared" si="67"/>
        <v>377451.68163520569</v>
      </c>
      <c r="AK82" s="609">
        <f t="shared" si="61"/>
        <v>320780</v>
      </c>
      <c r="AL82" s="66">
        <f t="shared" si="62"/>
        <v>0</v>
      </c>
      <c r="AM82" s="611">
        <f t="shared" si="55"/>
        <v>54.05822903240977</v>
      </c>
      <c r="AN82" s="613">
        <f t="shared" si="56"/>
        <v>320780</v>
      </c>
      <c r="AO82" s="209"/>
    </row>
    <row r="83" spans="2:41" ht="26.25" customHeight="1" x14ac:dyDescent="0.2">
      <c r="B83" s="208"/>
      <c r="C83" s="344" t="s">
        <v>53</v>
      </c>
      <c r="D83" s="242">
        <f t="shared" si="57"/>
        <v>109080</v>
      </c>
      <c r="E83" s="57">
        <f t="shared" si="57"/>
        <v>34727.405031396367</v>
      </c>
      <c r="F83" s="57">
        <f t="shared" si="57"/>
        <v>66501.625971836707</v>
      </c>
      <c r="G83" s="57">
        <f t="shared" si="57"/>
        <v>0</v>
      </c>
      <c r="H83" s="569">
        <f t="shared" si="57"/>
        <v>0</v>
      </c>
      <c r="I83" s="569">
        <f t="shared" si="57"/>
        <v>0</v>
      </c>
      <c r="J83" s="569">
        <f t="shared" si="57"/>
        <v>0</v>
      </c>
      <c r="K83" s="57">
        <f t="shared" si="57"/>
        <v>4274.0605734209194</v>
      </c>
      <c r="L83" s="57">
        <f t="shared" si="57"/>
        <v>34723.233833501246</v>
      </c>
      <c r="M83" s="57">
        <f t="shared" si="57"/>
        <v>30396.827524991157</v>
      </c>
      <c r="N83" s="57">
        <f t="shared" si="57"/>
        <v>5820</v>
      </c>
      <c r="O83" s="57">
        <f t="shared" si="57"/>
        <v>71941.348544830777</v>
      </c>
      <c r="P83" s="57">
        <f t="shared" si="57"/>
        <v>0</v>
      </c>
      <c r="Q83" s="57">
        <f t="shared" si="57"/>
        <v>0</v>
      </c>
      <c r="R83" s="57">
        <f t="shared" si="57"/>
        <v>0</v>
      </c>
      <c r="S83" s="57">
        <f t="shared" si="57"/>
        <v>7061.7164045097643</v>
      </c>
      <c r="T83" s="59">
        <f t="shared" si="57"/>
        <v>38725.463750718722</v>
      </c>
      <c r="U83" s="69">
        <f t="shared" si="58"/>
        <v>3464.5834180027637</v>
      </c>
      <c r="V83" s="61">
        <f t="shared" si="59"/>
        <v>21115.989110411643</v>
      </c>
      <c r="W83" s="607">
        <f t="shared" si="59"/>
        <v>171.48517899226115</v>
      </c>
      <c r="X83" s="170">
        <f t="shared" si="59"/>
        <v>151.5286133628837</v>
      </c>
      <c r="Y83" s="170">
        <f t="shared" si="59"/>
        <v>469.26186313114022</v>
      </c>
      <c r="Z83" s="170">
        <f t="shared" si="59"/>
        <v>31.188756549982823</v>
      </c>
      <c r="AA83" s="170">
        <f t="shared" si="59"/>
        <v>0</v>
      </c>
      <c r="AB83" s="170">
        <f t="shared" si="59"/>
        <v>1686.3121350048471</v>
      </c>
      <c r="AC83" s="170">
        <f t="shared" si="59"/>
        <v>218.12702839685042</v>
      </c>
      <c r="AD83" s="170">
        <f t="shared" si="59"/>
        <v>0</v>
      </c>
      <c r="AE83" s="170">
        <f t="shared" si="59"/>
        <v>110.43221670840465</v>
      </c>
      <c r="AF83" s="170">
        <f t="shared" si="59"/>
        <v>626.24762585639348</v>
      </c>
      <c r="AG83" s="245">
        <f t="shared" si="59"/>
        <v>0</v>
      </c>
      <c r="AH83" s="245">
        <f t="shared" si="59"/>
        <v>0</v>
      </c>
      <c r="AI83" s="395">
        <f t="shared" si="59"/>
        <v>0</v>
      </c>
      <c r="AJ83" s="64">
        <f t="shared" si="67"/>
        <v>403251.68163520569</v>
      </c>
      <c r="AK83" s="609">
        <f t="shared" si="61"/>
        <v>277330</v>
      </c>
      <c r="AL83" s="66">
        <f t="shared" si="62"/>
        <v>0</v>
      </c>
      <c r="AM83" s="611">
        <f t="shared" si="55"/>
        <v>59.251033713738728</v>
      </c>
      <c r="AN83" s="613">
        <f t="shared" si="56"/>
        <v>277330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57"/>
        <v>125180</v>
      </c>
      <c r="E84" s="176">
        <f t="shared" si="57"/>
        <v>20587.405031396363</v>
      </c>
      <c r="F84" s="176">
        <f t="shared" si="57"/>
        <v>71051.625971836707</v>
      </c>
      <c r="G84" s="176">
        <f t="shared" si="57"/>
        <v>0</v>
      </c>
      <c r="H84" s="660">
        <f t="shared" si="57"/>
        <v>0</v>
      </c>
      <c r="I84" s="660">
        <f t="shared" si="57"/>
        <v>0</v>
      </c>
      <c r="J84" s="660">
        <f t="shared" si="57"/>
        <v>0</v>
      </c>
      <c r="K84" s="176">
        <f t="shared" si="57"/>
        <v>4274.0605734209194</v>
      </c>
      <c r="L84" s="176">
        <f t="shared" si="57"/>
        <v>30223.23383350125</v>
      </c>
      <c r="M84" s="176">
        <f t="shared" si="57"/>
        <v>28936.827524991157</v>
      </c>
      <c r="N84" s="176">
        <f t="shared" si="57"/>
        <v>2690</v>
      </c>
      <c r="O84" s="176">
        <f t="shared" si="57"/>
        <v>63021.348544830777</v>
      </c>
      <c r="P84" s="176">
        <f t="shared" si="57"/>
        <v>0</v>
      </c>
      <c r="Q84" s="176">
        <f t="shared" si="57"/>
        <v>0</v>
      </c>
      <c r="R84" s="176">
        <f t="shared" si="57"/>
        <v>0</v>
      </c>
      <c r="S84" s="176">
        <f t="shared" si="57"/>
        <v>6741.7164045097643</v>
      </c>
      <c r="T84" s="178">
        <f t="shared" si="57"/>
        <v>34165.463750718722</v>
      </c>
      <c r="U84" s="60">
        <f t="shared" si="58"/>
        <v>3464.5834180027637</v>
      </c>
      <c r="V84" s="646">
        <f t="shared" si="59"/>
        <v>21115.989110411643</v>
      </c>
      <c r="W84" s="647">
        <f t="shared" si="59"/>
        <v>171.48517899226115</v>
      </c>
      <c r="X84" s="179">
        <f t="shared" si="59"/>
        <v>151.5286133628837</v>
      </c>
      <c r="Y84" s="179">
        <f t="shared" si="59"/>
        <v>469.26186313114022</v>
      </c>
      <c r="Z84" s="179">
        <f t="shared" si="59"/>
        <v>31.188756549982823</v>
      </c>
      <c r="AA84" s="179">
        <f t="shared" si="59"/>
        <v>0</v>
      </c>
      <c r="AB84" s="179">
        <f t="shared" si="59"/>
        <v>1686.3121350048471</v>
      </c>
      <c r="AC84" s="179">
        <f t="shared" si="59"/>
        <v>218.12702839685042</v>
      </c>
      <c r="AD84" s="179">
        <f t="shared" si="59"/>
        <v>0</v>
      </c>
      <c r="AE84" s="179">
        <f t="shared" si="59"/>
        <v>110.43221670840465</v>
      </c>
      <c r="AF84" s="179">
        <f t="shared" si="59"/>
        <v>626.24762585639348</v>
      </c>
      <c r="AG84" s="180">
        <f t="shared" si="59"/>
        <v>0</v>
      </c>
      <c r="AH84" s="180">
        <f t="shared" si="59"/>
        <v>0</v>
      </c>
      <c r="AI84" s="648">
        <f t="shared" si="59"/>
        <v>0</v>
      </c>
      <c r="AJ84" s="649">
        <f t="shared" si="67"/>
        <v>386871.68163520569</v>
      </c>
      <c r="AK84" s="609">
        <f t="shared" si="61"/>
        <v>282390</v>
      </c>
      <c r="AL84" s="406">
        <f t="shared" si="62"/>
        <v>0</v>
      </c>
      <c r="AM84" s="651">
        <f t="shared" si="55"/>
        <v>57.805742096269867</v>
      </c>
      <c r="AN84" s="652">
        <f t="shared" si="56"/>
        <v>282390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8">SUM(D73:D84)</f>
        <v>1342850</v>
      </c>
      <c r="E85" s="182">
        <f t="shared" si="68"/>
        <v>432378.86037675641</v>
      </c>
      <c r="F85" s="182">
        <f>SUM(F73:F84)</f>
        <v>900439.51166204072</v>
      </c>
      <c r="G85" s="182">
        <f t="shared" si="68"/>
        <v>0</v>
      </c>
      <c r="H85" s="661">
        <f t="shared" si="68"/>
        <v>0</v>
      </c>
      <c r="I85" s="661">
        <f t="shared" si="68"/>
        <v>0</v>
      </c>
      <c r="J85" s="661">
        <f t="shared" si="68"/>
        <v>0</v>
      </c>
      <c r="K85" s="183">
        <f t="shared" si="68"/>
        <v>51288.726881051021</v>
      </c>
      <c r="L85" s="183">
        <f t="shared" si="68"/>
        <v>350578.80600201496</v>
      </c>
      <c r="M85" s="183">
        <f t="shared" si="68"/>
        <v>357871.93029989395</v>
      </c>
      <c r="N85" s="183">
        <f t="shared" si="68"/>
        <v>47850</v>
      </c>
      <c r="O85" s="183">
        <f t="shared" si="68"/>
        <v>771276.18253796955</v>
      </c>
      <c r="P85" s="183">
        <f t="shared" si="68"/>
        <v>0</v>
      </c>
      <c r="Q85" s="183">
        <f t="shared" si="68"/>
        <v>0</v>
      </c>
      <c r="R85" s="182">
        <f t="shared" si="68"/>
        <v>0</v>
      </c>
      <c r="S85" s="182">
        <f t="shared" si="68"/>
        <v>86000.596854117175</v>
      </c>
      <c r="T85" s="184">
        <f t="shared" si="68"/>
        <v>453280.56500862475</v>
      </c>
      <c r="U85" s="185">
        <f t="shared" si="68"/>
        <v>41575.001016033173</v>
      </c>
      <c r="V85" s="220">
        <f t="shared" si="68"/>
        <v>253391.8693249397</v>
      </c>
      <c r="W85" s="653">
        <f t="shared" si="68"/>
        <v>2057.822147907134</v>
      </c>
      <c r="X85" s="187">
        <f t="shared" si="68"/>
        <v>1818.3433603546048</v>
      </c>
      <c r="Y85" s="187">
        <f t="shared" si="68"/>
        <v>5631.1423575736808</v>
      </c>
      <c r="Z85" s="187">
        <f t="shared" si="68"/>
        <v>374.26507859979387</v>
      </c>
      <c r="AA85" s="187">
        <f t="shared" si="68"/>
        <v>0</v>
      </c>
      <c r="AB85" s="187">
        <f t="shared" si="68"/>
        <v>20235.745620058166</v>
      </c>
      <c r="AC85" s="187">
        <f t="shared" si="68"/>
        <v>2617.5243407622056</v>
      </c>
      <c r="AD85" s="187">
        <f t="shared" si="68"/>
        <v>0</v>
      </c>
      <c r="AE85" s="187">
        <f t="shared" si="68"/>
        <v>1325.1866005008558</v>
      </c>
      <c r="AF85" s="188">
        <f t="shared" si="68"/>
        <v>7514.9715102767232</v>
      </c>
      <c r="AG85" s="189">
        <f t="shared" si="68"/>
        <v>0</v>
      </c>
      <c r="AH85" s="190">
        <f t="shared" si="68"/>
        <v>0</v>
      </c>
      <c r="AI85" s="409">
        <f t="shared" si="68"/>
        <v>103960</v>
      </c>
      <c r="AJ85" s="106">
        <f>SUM(D85:T85)</f>
        <v>4793815.1796224676</v>
      </c>
      <c r="AK85" s="654">
        <f>SUM(AK73:AK84)</f>
        <v>3434380</v>
      </c>
      <c r="AL85" s="547">
        <f>SUM(AL73:AL84)</f>
        <v>0</v>
      </c>
      <c r="AM85" s="109">
        <f t="shared" si="55"/>
        <v>58.260834544792864</v>
      </c>
      <c r="AN85" s="413">
        <f t="shared" si="56"/>
        <v>3434380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CIRIE'.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83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114920</v>
      </c>
      <c r="E96" s="46">
        <f t="shared" ref="E96:N107" si="69">E73</f>
        <v>24597.405031396363</v>
      </c>
      <c r="F96" s="46">
        <f t="shared" si="69"/>
        <v>72191.625971836707</v>
      </c>
      <c r="G96" s="46">
        <f t="shared" si="69"/>
        <v>0</v>
      </c>
      <c r="H96" s="46">
        <f t="shared" si="69"/>
        <v>0</v>
      </c>
      <c r="I96" s="46">
        <f t="shared" si="69"/>
        <v>0</v>
      </c>
      <c r="J96" s="46">
        <f t="shared" si="69"/>
        <v>0</v>
      </c>
      <c r="K96" s="46">
        <f t="shared" si="69"/>
        <v>4274.0605734209194</v>
      </c>
      <c r="L96" s="46">
        <f t="shared" si="69"/>
        <v>24083.23383350125</v>
      </c>
      <c r="M96" s="46">
        <f t="shared" si="69"/>
        <v>30516.827524991157</v>
      </c>
      <c r="N96" s="46">
        <f t="shared" si="69"/>
        <v>2720</v>
      </c>
      <c r="O96" s="46">
        <f>O73*0.97</f>
        <v>56591.108088485853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4237.0298427058588</v>
      </c>
      <c r="T96" s="48">
        <f>T73*0.6</f>
        <v>22107.278250431231</v>
      </c>
      <c r="U96" s="213">
        <f>W96+X96+AF96</f>
        <v>949.26141821153828</v>
      </c>
      <c r="V96" s="48">
        <f t="shared" ref="V96:AI107" si="70">V73</f>
        <v>21115.989110411643</v>
      </c>
      <c r="W96" s="164">
        <f t="shared" si="70"/>
        <v>171.48517899226115</v>
      </c>
      <c r="X96" s="165">
        <f t="shared" si="70"/>
        <v>151.5286133628837</v>
      </c>
      <c r="Y96" s="165">
        <f t="shared" si="70"/>
        <v>469.26186313114022</v>
      </c>
      <c r="Z96" s="165">
        <f t="shared" si="70"/>
        <v>31.188756549982823</v>
      </c>
      <c r="AA96" s="165">
        <f t="shared" si="70"/>
        <v>0</v>
      </c>
      <c r="AB96" s="165">
        <f t="shared" si="70"/>
        <v>1686.3121350048471</v>
      </c>
      <c r="AC96" s="165">
        <f t="shared" si="70"/>
        <v>218.12702839685042</v>
      </c>
      <c r="AD96" s="165">
        <f t="shared" si="70"/>
        <v>0</v>
      </c>
      <c r="AE96" s="165">
        <f t="shared" si="70"/>
        <v>110.43221670840465</v>
      </c>
      <c r="AF96" s="166">
        <f t="shared" si="70"/>
        <v>626.24762585639348</v>
      </c>
      <c r="AG96" s="167">
        <f t="shared" si="70"/>
        <v>0</v>
      </c>
      <c r="AH96" s="168">
        <f t="shared" si="70"/>
        <v>0</v>
      </c>
      <c r="AI96" s="389">
        <f t="shared" si="70"/>
        <v>12060</v>
      </c>
      <c r="AJ96" s="50">
        <f>SUM(D96:T96)</f>
        <v>356238.56911676936</v>
      </c>
      <c r="AK96" s="51">
        <f>AK73</f>
        <v>299090</v>
      </c>
      <c r="AL96" s="52">
        <f>AL73</f>
        <v>0</v>
      </c>
      <c r="AM96" s="447">
        <f>(AJ96*100)/(AJ73+AN73)</f>
        <v>52.804114956744669</v>
      </c>
      <c r="AN96" s="54">
        <f t="shared" ref="AN96:AN108" si="71">AK96+AL96</f>
        <v>299090</v>
      </c>
    </row>
    <row r="97" spans="3:40" x14ac:dyDescent="0.2">
      <c r="C97" s="55" t="s">
        <v>44</v>
      </c>
      <c r="D97" s="56">
        <f t="shared" ref="D97:D107" si="72">D74</f>
        <v>101760</v>
      </c>
      <c r="E97" s="57">
        <f t="shared" si="69"/>
        <v>26397.405031396363</v>
      </c>
      <c r="F97" s="57">
        <f t="shared" si="69"/>
        <v>74161.625971836707</v>
      </c>
      <c r="G97" s="57">
        <f t="shared" si="69"/>
        <v>0</v>
      </c>
      <c r="H97" s="57">
        <f t="shared" si="69"/>
        <v>0</v>
      </c>
      <c r="I97" s="57">
        <f t="shared" si="69"/>
        <v>0</v>
      </c>
      <c r="J97" s="57">
        <f t="shared" si="69"/>
        <v>0</v>
      </c>
      <c r="K97" s="57">
        <f t="shared" si="69"/>
        <v>4274.0605734209194</v>
      </c>
      <c r="L97" s="57">
        <f t="shared" si="69"/>
        <v>28543.23383350125</v>
      </c>
      <c r="M97" s="57">
        <f t="shared" si="69"/>
        <v>31346.827524991157</v>
      </c>
      <c r="N97" s="57">
        <f t="shared" si="69"/>
        <v>2600</v>
      </c>
      <c r="O97" s="57">
        <f t="shared" ref="O97:P107" si="73">O74*0.97</f>
        <v>63361.708088485851</v>
      </c>
      <c r="P97" s="57">
        <f t="shared" si="73"/>
        <v>0</v>
      </c>
      <c r="Q97" s="57">
        <f t="shared" ref="Q97:Q107" si="74">Q74*0.93</f>
        <v>0</v>
      </c>
      <c r="R97" s="57">
        <f t="shared" ref="R97:R107" si="75">(AG97+AH97)*0.8</f>
        <v>0</v>
      </c>
      <c r="S97" s="57">
        <f t="shared" ref="S97:T107" si="76">S74*0.6</f>
        <v>4213.0298427058588</v>
      </c>
      <c r="T97" s="59">
        <f t="shared" si="76"/>
        <v>23571.278250431231</v>
      </c>
      <c r="U97" s="69">
        <f t="shared" ref="U97:U107" si="77">W97+X97+AF97</f>
        <v>949.26141821153828</v>
      </c>
      <c r="V97" s="59">
        <f t="shared" si="70"/>
        <v>21115.989110411643</v>
      </c>
      <c r="W97" s="169">
        <f t="shared" si="70"/>
        <v>171.48517899226115</v>
      </c>
      <c r="X97" s="170">
        <f t="shared" si="70"/>
        <v>151.5286133628837</v>
      </c>
      <c r="Y97" s="170">
        <f t="shared" si="70"/>
        <v>469.26186313114022</v>
      </c>
      <c r="Z97" s="170">
        <f t="shared" si="70"/>
        <v>31.188756549982823</v>
      </c>
      <c r="AA97" s="170">
        <f t="shared" si="70"/>
        <v>0</v>
      </c>
      <c r="AB97" s="170">
        <f t="shared" si="70"/>
        <v>1686.3121350048471</v>
      </c>
      <c r="AC97" s="170">
        <f t="shared" si="70"/>
        <v>218.12702839685042</v>
      </c>
      <c r="AD97" s="170">
        <f t="shared" si="70"/>
        <v>0</v>
      </c>
      <c r="AE97" s="170">
        <f t="shared" si="70"/>
        <v>110.43221670840465</v>
      </c>
      <c r="AF97" s="171">
        <f t="shared" si="70"/>
        <v>626.24762585639348</v>
      </c>
      <c r="AG97" s="279">
        <f t="shared" si="70"/>
        <v>0</v>
      </c>
      <c r="AH97" s="245">
        <f t="shared" si="70"/>
        <v>0</v>
      </c>
      <c r="AI97" s="390">
        <f t="shared" si="70"/>
        <v>0</v>
      </c>
      <c r="AJ97" s="174">
        <f>SUM(D97:T97)</f>
        <v>360229.16911676939</v>
      </c>
      <c r="AK97" s="65">
        <f t="shared" ref="AK97:AL107" si="78">AK74</f>
        <v>259220</v>
      </c>
      <c r="AL97" s="66">
        <f t="shared" si="78"/>
        <v>0</v>
      </c>
      <c r="AM97" s="447">
        <f t="shared" ref="AM97:AM107" si="79">(AJ97*100)/(AJ74+AN74)</f>
        <v>56.291816682099942</v>
      </c>
      <c r="AN97" s="68">
        <f t="shared" si="71"/>
        <v>259220</v>
      </c>
    </row>
    <row r="98" spans="3:40" x14ac:dyDescent="0.2">
      <c r="C98" s="44" t="s">
        <v>45</v>
      </c>
      <c r="D98" s="56">
        <f t="shared" si="72"/>
        <v>118780</v>
      </c>
      <c r="E98" s="57">
        <f t="shared" si="69"/>
        <v>40927.405031396367</v>
      </c>
      <c r="F98" s="57">
        <f t="shared" si="69"/>
        <v>93441.625971836707</v>
      </c>
      <c r="G98" s="57">
        <f t="shared" si="69"/>
        <v>0</v>
      </c>
      <c r="H98" s="57">
        <f t="shared" si="69"/>
        <v>0</v>
      </c>
      <c r="I98" s="57">
        <f t="shared" si="69"/>
        <v>0</v>
      </c>
      <c r="J98" s="57">
        <f t="shared" si="69"/>
        <v>0</v>
      </c>
      <c r="K98" s="57">
        <f t="shared" si="69"/>
        <v>4274.0605734209194</v>
      </c>
      <c r="L98" s="57">
        <f t="shared" si="69"/>
        <v>28603.23383350125</v>
      </c>
      <c r="M98" s="57">
        <f t="shared" si="69"/>
        <v>30286.827524991157</v>
      </c>
      <c r="N98" s="57">
        <f t="shared" si="69"/>
        <v>4760</v>
      </c>
      <c r="O98" s="57">
        <f t="shared" si="73"/>
        <v>56804.508088485854</v>
      </c>
      <c r="P98" s="57">
        <f t="shared" si="73"/>
        <v>0</v>
      </c>
      <c r="Q98" s="57">
        <f t="shared" si="74"/>
        <v>0</v>
      </c>
      <c r="R98" s="57">
        <f t="shared" si="75"/>
        <v>0</v>
      </c>
      <c r="S98" s="57">
        <f t="shared" si="76"/>
        <v>4309.0298427058588</v>
      </c>
      <c r="T98" s="59">
        <f t="shared" si="76"/>
        <v>23835.278250431231</v>
      </c>
      <c r="U98" s="69">
        <f t="shared" si="77"/>
        <v>949.26141821153828</v>
      </c>
      <c r="V98" s="59">
        <f t="shared" si="70"/>
        <v>21115.989110411643</v>
      </c>
      <c r="W98" s="169">
        <f t="shared" si="70"/>
        <v>171.48517899226115</v>
      </c>
      <c r="X98" s="170">
        <f t="shared" si="70"/>
        <v>151.5286133628837</v>
      </c>
      <c r="Y98" s="170">
        <f t="shared" si="70"/>
        <v>469.26186313114022</v>
      </c>
      <c r="Z98" s="170">
        <f t="shared" si="70"/>
        <v>31.188756549982823</v>
      </c>
      <c r="AA98" s="170">
        <f t="shared" si="70"/>
        <v>0</v>
      </c>
      <c r="AB98" s="170">
        <f t="shared" si="70"/>
        <v>1686.3121350048471</v>
      </c>
      <c r="AC98" s="170">
        <f t="shared" si="70"/>
        <v>218.12702839685042</v>
      </c>
      <c r="AD98" s="170">
        <f t="shared" si="70"/>
        <v>0</v>
      </c>
      <c r="AE98" s="170">
        <f t="shared" si="70"/>
        <v>110.43221670840465</v>
      </c>
      <c r="AF98" s="171">
        <f t="shared" si="70"/>
        <v>626.24762585639348</v>
      </c>
      <c r="AG98" s="279">
        <f t="shared" si="70"/>
        <v>0</v>
      </c>
      <c r="AH98" s="245">
        <f t="shared" si="70"/>
        <v>0</v>
      </c>
      <c r="AI98" s="390">
        <f t="shared" si="70"/>
        <v>15920</v>
      </c>
      <c r="AJ98" s="71">
        <f t="shared" ref="AJ98:AJ107" si="80">SUM(D98:T98)</f>
        <v>406021.96911676938</v>
      </c>
      <c r="AK98" s="65">
        <f t="shared" si="78"/>
        <v>287950</v>
      </c>
      <c r="AL98" s="66">
        <f t="shared" si="78"/>
        <v>0</v>
      </c>
      <c r="AM98" s="447">
        <f t="shared" si="79"/>
        <v>56.82668945669684</v>
      </c>
      <c r="AN98" s="68">
        <f t="shared" si="71"/>
        <v>287950</v>
      </c>
    </row>
    <row r="99" spans="3:40" x14ac:dyDescent="0.2">
      <c r="C99" s="44" t="s">
        <v>46</v>
      </c>
      <c r="D99" s="56">
        <f t="shared" si="72"/>
        <v>103290</v>
      </c>
      <c r="E99" s="57">
        <f t="shared" si="69"/>
        <v>46417.405031396367</v>
      </c>
      <c r="F99" s="57">
        <f t="shared" si="69"/>
        <v>76501.625971836707</v>
      </c>
      <c r="G99" s="57">
        <f t="shared" si="69"/>
        <v>0</v>
      </c>
      <c r="H99" s="57">
        <f t="shared" si="69"/>
        <v>0</v>
      </c>
      <c r="I99" s="57">
        <f t="shared" si="69"/>
        <v>0</v>
      </c>
      <c r="J99" s="57">
        <f t="shared" si="69"/>
        <v>0</v>
      </c>
      <c r="K99" s="57">
        <f t="shared" si="69"/>
        <v>4274.0605734209194</v>
      </c>
      <c r="L99" s="57">
        <f t="shared" si="69"/>
        <v>25643.23383350125</v>
      </c>
      <c r="M99" s="57">
        <f t="shared" si="69"/>
        <v>27616.827524991157</v>
      </c>
      <c r="N99" s="57">
        <f t="shared" si="69"/>
        <v>3010</v>
      </c>
      <c r="O99" s="57">
        <f t="shared" si="73"/>
        <v>64661.508088485854</v>
      </c>
      <c r="P99" s="57">
        <f t="shared" si="73"/>
        <v>0</v>
      </c>
      <c r="Q99" s="57">
        <f t="shared" si="74"/>
        <v>0</v>
      </c>
      <c r="R99" s="57">
        <f t="shared" si="75"/>
        <v>0</v>
      </c>
      <c r="S99" s="57">
        <f t="shared" si="76"/>
        <v>4045.0298427058583</v>
      </c>
      <c r="T99" s="59">
        <f t="shared" si="76"/>
        <v>23427.278250431231</v>
      </c>
      <c r="U99" s="69">
        <f>W99+X99+AF99</f>
        <v>949.26141821153828</v>
      </c>
      <c r="V99" s="59">
        <f t="shared" si="70"/>
        <v>21115.989110411643</v>
      </c>
      <c r="W99" s="169">
        <f t="shared" si="70"/>
        <v>171.48517899226115</v>
      </c>
      <c r="X99" s="170">
        <f t="shared" si="70"/>
        <v>151.5286133628837</v>
      </c>
      <c r="Y99" s="170">
        <f t="shared" si="70"/>
        <v>469.26186313114022</v>
      </c>
      <c r="Z99" s="170">
        <f t="shared" si="70"/>
        <v>31.188756549982823</v>
      </c>
      <c r="AA99" s="170">
        <f t="shared" si="70"/>
        <v>0</v>
      </c>
      <c r="AB99" s="170">
        <f t="shared" si="70"/>
        <v>1686.3121350048471</v>
      </c>
      <c r="AC99" s="170">
        <f t="shared" si="70"/>
        <v>218.12702839685042</v>
      </c>
      <c r="AD99" s="170">
        <f t="shared" si="70"/>
        <v>0</v>
      </c>
      <c r="AE99" s="170">
        <f t="shared" si="70"/>
        <v>110.43221670840465</v>
      </c>
      <c r="AF99" s="171">
        <f t="shared" si="70"/>
        <v>626.24762585639348</v>
      </c>
      <c r="AG99" s="279">
        <f t="shared" si="70"/>
        <v>0</v>
      </c>
      <c r="AH99" s="245">
        <f t="shared" si="70"/>
        <v>0</v>
      </c>
      <c r="AI99" s="390">
        <f t="shared" si="70"/>
        <v>14970</v>
      </c>
      <c r="AJ99" s="174">
        <f t="shared" si="80"/>
        <v>378886.96911676938</v>
      </c>
      <c r="AK99" s="65">
        <f t="shared" si="78"/>
        <v>296890</v>
      </c>
      <c r="AL99" s="66">
        <f t="shared" si="78"/>
        <v>0</v>
      </c>
      <c r="AM99" s="447">
        <f t="shared" si="79"/>
        <v>54.430612965625002</v>
      </c>
      <c r="AN99" s="68">
        <f t="shared" si="71"/>
        <v>296890</v>
      </c>
    </row>
    <row r="100" spans="3:40" x14ac:dyDescent="0.2">
      <c r="C100" s="72" t="s">
        <v>47</v>
      </c>
      <c r="D100" s="56">
        <f t="shared" si="72"/>
        <v>115960</v>
      </c>
      <c r="E100" s="57">
        <f t="shared" si="69"/>
        <v>54557.405031396367</v>
      </c>
      <c r="F100" s="57">
        <f t="shared" si="69"/>
        <v>78761.625971836707</v>
      </c>
      <c r="G100" s="57">
        <f t="shared" si="69"/>
        <v>0</v>
      </c>
      <c r="H100" s="57">
        <f t="shared" si="69"/>
        <v>0</v>
      </c>
      <c r="I100" s="57">
        <f t="shared" si="69"/>
        <v>0</v>
      </c>
      <c r="J100" s="57">
        <f t="shared" si="69"/>
        <v>0</v>
      </c>
      <c r="K100" s="57">
        <f t="shared" si="69"/>
        <v>4274.0605734209194</v>
      </c>
      <c r="L100" s="57">
        <f t="shared" si="69"/>
        <v>32463.23383350125</v>
      </c>
      <c r="M100" s="57">
        <f t="shared" si="69"/>
        <v>27806.827524991157</v>
      </c>
      <c r="N100" s="57">
        <f t="shared" si="69"/>
        <v>3970</v>
      </c>
      <c r="O100" s="57">
        <f t="shared" si="73"/>
        <v>60800.908088485849</v>
      </c>
      <c r="P100" s="57">
        <f t="shared" si="73"/>
        <v>0</v>
      </c>
      <c r="Q100" s="57">
        <f t="shared" si="74"/>
        <v>0</v>
      </c>
      <c r="R100" s="57">
        <f t="shared" si="75"/>
        <v>0</v>
      </c>
      <c r="S100" s="57">
        <f t="shared" si="76"/>
        <v>4573.0298427058588</v>
      </c>
      <c r="T100" s="59">
        <f t="shared" si="76"/>
        <v>22095.278250431231</v>
      </c>
      <c r="U100" s="69">
        <f t="shared" si="77"/>
        <v>949.26141821153828</v>
      </c>
      <c r="V100" s="59">
        <f t="shared" si="70"/>
        <v>21115.989110411643</v>
      </c>
      <c r="W100" s="169">
        <f t="shared" si="70"/>
        <v>171.48517899226115</v>
      </c>
      <c r="X100" s="170">
        <f t="shared" si="70"/>
        <v>151.5286133628837</v>
      </c>
      <c r="Y100" s="170">
        <f t="shared" si="70"/>
        <v>469.26186313114022</v>
      </c>
      <c r="Z100" s="170">
        <f t="shared" si="70"/>
        <v>31.188756549982823</v>
      </c>
      <c r="AA100" s="170">
        <f t="shared" si="70"/>
        <v>0</v>
      </c>
      <c r="AB100" s="170">
        <f t="shared" si="70"/>
        <v>1686.3121350048471</v>
      </c>
      <c r="AC100" s="170">
        <f t="shared" si="70"/>
        <v>218.12702839685042</v>
      </c>
      <c r="AD100" s="170">
        <f t="shared" si="70"/>
        <v>0</v>
      </c>
      <c r="AE100" s="170">
        <f t="shared" si="70"/>
        <v>110.43221670840465</v>
      </c>
      <c r="AF100" s="171">
        <f t="shared" si="70"/>
        <v>626.24762585639348</v>
      </c>
      <c r="AG100" s="279">
        <f t="shared" si="70"/>
        <v>0</v>
      </c>
      <c r="AH100" s="245">
        <f t="shared" si="70"/>
        <v>0</v>
      </c>
      <c r="AI100" s="390">
        <f t="shared" si="70"/>
        <v>0</v>
      </c>
      <c r="AJ100" s="71">
        <f t="shared" si="80"/>
        <v>405262.36911676935</v>
      </c>
      <c r="AK100" s="65">
        <f t="shared" si="78"/>
        <v>322200</v>
      </c>
      <c r="AL100" s="66">
        <f t="shared" si="78"/>
        <v>0</v>
      </c>
      <c r="AM100" s="447">
        <f t="shared" si="79"/>
        <v>54.243154639788024</v>
      </c>
      <c r="AN100" s="68">
        <f t="shared" si="71"/>
        <v>322200</v>
      </c>
    </row>
    <row r="101" spans="3:40" x14ac:dyDescent="0.2">
      <c r="C101" s="55" t="s">
        <v>48</v>
      </c>
      <c r="D101" s="56">
        <f t="shared" si="72"/>
        <v>118870</v>
      </c>
      <c r="E101" s="57">
        <f t="shared" si="69"/>
        <v>50607.405031396367</v>
      </c>
      <c r="F101" s="57">
        <f t="shared" si="69"/>
        <v>68721.625971836707</v>
      </c>
      <c r="G101" s="57">
        <f t="shared" si="69"/>
        <v>0</v>
      </c>
      <c r="H101" s="57">
        <f t="shared" si="69"/>
        <v>0</v>
      </c>
      <c r="I101" s="57">
        <f t="shared" si="69"/>
        <v>0</v>
      </c>
      <c r="J101" s="57">
        <f t="shared" si="69"/>
        <v>0</v>
      </c>
      <c r="K101" s="57">
        <f t="shared" si="69"/>
        <v>4274.0605734209194</v>
      </c>
      <c r="L101" s="57">
        <f t="shared" si="69"/>
        <v>37063.233833501246</v>
      </c>
      <c r="M101" s="57">
        <f t="shared" si="69"/>
        <v>32276.827524991157</v>
      </c>
      <c r="N101" s="57">
        <f t="shared" si="69"/>
        <v>2890</v>
      </c>
      <c r="O101" s="57">
        <f t="shared" si="73"/>
        <v>88639.908088485856</v>
      </c>
      <c r="P101" s="57">
        <f t="shared" si="73"/>
        <v>0</v>
      </c>
      <c r="Q101" s="57">
        <f t="shared" si="74"/>
        <v>0</v>
      </c>
      <c r="R101" s="57">
        <f t="shared" si="75"/>
        <v>0</v>
      </c>
      <c r="S101" s="57">
        <f t="shared" si="76"/>
        <v>4561.0298427058588</v>
      </c>
      <c r="T101" s="59">
        <f t="shared" si="76"/>
        <v>25077.278250431231</v>
      </c>
      <c r="U101" s="69">
        <f t="shared" si="77"/>
        <v>949.26141821153828</v>
      </c>
      <c r="V101" s="59">
        <f t="shared" si="70"/>
        <v>21115.989110411643</v>
      </c>
      <c r="W101" s="169">
        <f t="shared" si="70"/>
        <v>171.48517899226115</v>
      </c>
      <c r="X101" s="170">
        <f t="shared" si="70"/>
        <v>151.5286133628837</v>
      </c>
      <c r="Y101" s="170">
        <f t="shared" si="70"/>
        <v>469.26186313114022</v>
      </c>
      <c r="Z101" s="170">
        <f t="shared" si="70"/>
        <v>31.188756549982823</v>
      </c>
      <c r="AA101" s="170">
        <f t="shared" si="70"/>
        <v>0</v>
      </c>
      <c r="AB101" s="170">
        <f t="shared" si="70"/>
        <v>1686.3121350048471</v>
      </c>
      <c r="AC101" s="170">
        <f t="shared" si="70"/>
        <v>218.12702839685042</v>
      </c>
      <c r="AD101" s="170">
        <f t="shared" si="70"/>
        <v>0</v>
      </c>
      <c r="AE101" s="170">
        <f t="shared" si="70"/>
        <v>110.43221670840465</v>
      </c>
      <c r="AF101" s="171">
        <f t="shared" si="70"/>
        <v>626.24762585639348</v>
      </c>
      <c r="AG101" s="279">
        <f t="shared" si="70"/>
        <v>0</v>
      </c>
      <c r="AH101" s="245">
        <f t="shared" si="70"/>
        <v>0</v>
      </c>
      <c r="AI101" s="390">
        <f t="shared" si="70"/>
        <v>18870</v>
      </c>
      <c r="AJ101" s="174">
        <f t="shared" si="80"/>
        <v>432981.36911676941</v>
      </c>
      <c r="AK101" s="65">
        <f t="shared" si="78"/>
        <v>288590</v>
      </c>
      <c r="AL101" s="66">
        <f t="shared" si="78"/>
        <v>0</v>
      </c>
      <c r="AM101" s="447">
        <f t="shared" si="79"/>
        <v>58.190814111515436</v>
      </c>
      <c r="AN101" s="81">
        <f t="shared" si="71"/>
        <v>288590</v>
      </c>
    </row>
    <row r="102" spans="3:40" x14ac:dyDescent="0.2">
      <c r="C102" s="44" t="s">
        <v>49</v>
      </c>
      <c r="D102" s="56">
        <f t="shared" si="72"/>
        <v>105070</v>
      </c>
      <c r="E102" s="57">
        <f t="shared" si="69"/>
        <v>40537.405031396367</v>
      </c>
      <c r="F102" s="57">
        <f t="shared" si="69"/>
        <v>76841.625971836707</v>
      </c>
      <c r="G102" s="57">
        <f t="shared" si="69"/>
        <v>0</v>
      </c>
      <c r="H102" s="57">
        <f t="shared" si="69"/>
        <v>0</v>
      </c>
      <c r="I102" s="57">
        <f t="shared" si="69"/>
        <v>0</v>
      </c>
      <c r="J102" s="57">
        <f t="shared" si="69"/>
        <v>0</v>
      </c>
      <c r="K102" s="57">
        <f t="shared" si="69"/>
        <v>4274.0605734209194</v>
      </c>
      <c r="L102" s="57">
        <f t="shared" si="69"/>
        <v>32783.233833501246</v>
      </c>
      <c r="M102" s="57">
        <f t="shared" si="69"/>
        <v>30336.827524991157</v>
      </c>
      <c r="N102" s="57">
        <f t="shared" si="69"/>
        <v>2260</v>
      </c>
      <c r="O102" s="57">
        <f t="shared" si="73"/>
        <v>63245.30808848585</v>
      </c>
      <c r="P102" s="57">
        <f t="shared" si="73"/>
        <v>0</v>
      </c>
      <c r="Q102" s="57">
        <f t="shared" si="74"/>
        <v>0</v>
      </c>
      <c r="R102" s="57">
        <f t="shared" si="75"/>
        <v>0</v>
      </c>
      <c r="S102" s="57">
        <f t="shared" si="76"/>
        <v>4285.0298427058588</v>
      </c>
      <c r="T102" s="59">
        <f t="shared" si="76"/>
        <v>21576.278250431231</v>
      </c>
      <c r="U102" s="69">
        <f t="shared" si="77"/>
        <v>949.26141821153828</v>
      </c>
      <c r="V102" s="59">
        <f t="shared" si="70"/>
        <v>21115.989110411643</v>
      </c>
      <c r="W102" s="169">
        <f t="shared" si="70"/>
        <v>171.48517899226115</v>
      </c>
      <c r="X102" s="170">
        <f t="shared" si="70"/>
        <v>151.5286133628837</v>
      </c>
      <c r="Y102" s="170">
        <f t="shared" si="70"/>
        <v>469.26186313114022</v>
      </c>
      <c r="Z102" s="170">
        <f t="shared" si="70"/>
        <v>31.188756549982823</v>
      </c>
      <c r="AA102" s="170">
        <f t="shared" si="70"/>
        <v>0</v>
      </c>
      <c r="AB102" s="170">
        <f t="shared" si="70"/>
        <v>1686.3121350048471</v>
      </c>
      <c r="AC102" s="170">
        <f t="shared" si="70"/>
        <v>218.12702839685042</v>
      </c>
      <c r="AD102" s="170">
        <f t="shared" si="70"/>
        <v>0</v>
      </c>
      <c r="AE102" s="170">
        <f t="shared" si="70"/>
        <v>110.43221670840465</v>
      </c>
      <c r="AF102" s="171">
        <f t="shared" si="70"/>
        <v>626.24762585639348</v>
      </c>
      <c r="AG102" s="279">
        <f t="shared" si="70"/>
        <v>0</v>
      </c>
      <c r="AH102" s="245">
        <f t="shared" si="70"/>
        <v>0</v>
      </c>
      <c r="AI102" s="390">
        <f t="shared" si="70"/>
        <v>13280</v>
      </c>
      <c r="AJ102" s="71">
        <f t="shared" si="80"/>
        <v>381209.76911676937</v>
      </c>
      <c r="AK102" s="65">
        <f t="shared" si="78"/>
        <v>287400</v>
      </c>
      <c r="AL102" s="66">
        <f t="shared" si="78"/>
        <v>0</v>
      </c>
      <c r="AM102" s="447">
        <f t="shared" si="79"/>
        <v>55.423970033334584</v>
      </c>
      <c r="AN102" s="68">
        <f t="shared" si="71"/>
        <v>287400</v>
      </c>
    </row>
    <row r="103" spans="3:40" x14ac:dyDescent="0.2">
      <c r="C103" s="55" t="s">
        <v>50</v>
      </c>
      <c r="D103" s="56">
        <f t="shared" si="72"/>
        <v>105800</v>
      </c>
      <c r="E103" s="57">
        <f t="shared" si="69"/>
        <v>31267.405031396363</v>
      </c>
      <c r="F103" s="57">
        <f t="shared" si="69"/>
        <v>68761.625971836707</v>
      </c>
      <c r="G103" s="57">
        <f t="shared" si="69"/>
        <v>0</v>
      </c>
      <c r="H103" s="57">
        <f t="shared" si="69"/>
        <v>0</v>
      </c>
      <c r="I103" s="57">
        <f t="shared" si="69"/>
        <v>0</v>
      </c>
      <c r="J103" s="57">
        <f t="shared" si="69"/>
        <v>0</v>
      </c>
      <c r="K103" s="57">
        <f t="shared" si="69"/>
        <v>4274.0605734209194</v>
      </c>
      <c r="L103" s="57">
        <f t="shared" si="69"/>
        <v>20803.23383350125</v>
      </c>
      <c r="M103" s="57">
        <f t="shared" si="69"/>
        <v>29786.827524991157</v>
      </c>
      <c r="N103" s="57">
        <f t="shared" si="69"/>
        <v>6720</v>
      </c>
      <c r="O103" s="57">
        <f t="shared" si="73"/>
        <v>55233.108088485853</v>
      </c>
      <c r="P103" s="57">
        <f t="shared" si="73"/>
        <v>0</v>
      </c>
      <c r="Q103" s="57">
        <f t="shared" si="74"/>
        <v>0</v>
      </c>
      <c r="R103" s="57">
        <f t="shared" si="75"/>
        <v>0</v>
      </c>
      <c r="S103" s="57">
        <f t="shared" si="76"/>
        <v>4717.0298427058588</v>
      </c>
      <c r="T103" s="59">
        <f t="shared" si="76"/>
        <v>20499.278250431231</v>
      </c>
      <c r="U103" s="69">
        <f t="shared" si="77"/>
        <v>949.26141821153828</v>
      </c>
      <c r="V103" s="59">
        <f t="shared" si="70"/>
        <v>21115.989110411643</v>
      </c>
      <c r="W103" s="169">
        <f t="shared" si="70"/>
        <v>171.48517899226115</v>
      </c>
      <c r="X103" s="170">
        <f t="shared" si="70"/>
        <v>151.5286133628837</v>
      </c>
      <c r="Y103" s="170">
        <f t="shared" si="70"/>
        <v>469.26186313114022</v>
      </c>
      <c r="Z103" s="170">
        <f t="shared" si="70"/>
        <v>31.188756549982823</v>
      </c>
      <c r="AA103" s="170">
        <f t="shared" si="70"/>
        <v>0</v>
      </c>
      <c r="AB103" s="170">
        <f t="shared" si="70"/>
        <v>1686.3121350048471</v>
      </c>
      <c r="AC103" s="170">
        <f t="shared" si="70"/>
        <v>218.12702839685042</v>
      </c>
      <c r="AD103" s="170">
        <f t="shared" si="70"/>
        <v>0</v>
      </c>
      <c r="AE103" s="170">
        <f t="shared" si="70"/>
        <v>110.43221670840465</v>
      </c>
      <c r="AF103" s="171">
        <f t="shared" si="70"/>
        <v>626.24762585639348</v>
      </c>
      <c r="AG103" s="279">
        <f t="shared" si="70"/>
        <v>0</v>
      </c>
      <c r="AH103" s="245">
        <f t="shared" si="70"/>
        <v>0</v>
      </c>
      <c r="AI103" s="390">
        <f t="shared" si="70"/>
        <v>0</v>
      </c>
      <c r="AJ103" s="174">
        <f t="shared" si="80"/>
        <v>347862.56911676936</v>
      </c>
      <c r="AK103" s="65">
        <f t="shared" si="78"/>
        <v>252540</v>
      </c>
      <c r="AL103" s="66">
        <f t="shared" si="78"/>
        <v>0</v>
      </c>
      <c r="AM103" s="447">
        <f t="shared" si="79"/>
        <v>56.204618361035322</v>
      </c>
      <c r="AN103" s="68">
        <f t="shared" si="71"/>
        <v>252540</v>
      </c>
    </row>
    <row r="104" spans="3:40" x14ac:dyDescent="0.2">
      <c r="C104" s="44" t="s">
        <v>51</v>
      </c>
      <c r="D104" s="56">
        <f t="shared" si="72"/>
        <v>110760</v>
      </c>
      <c r="E104" s="57">
        <f t="shared" si="69"/>
        <v>32657.405031396363</v>
      </c>
      <c r="F104" s="57">
        <f t="shared" si="69"/>
        <v>85041.625971836707</v>
      </c>
      <c r="G104" s="57">
        <f t="shared" si="69"/>
        <v>0</v>
      </c>
      <c r="H104" s="57">
        <f t="shared" si="69"/>
        <v>0</v>
      </c>
      <c r="I104" s="57">
        <f t="shared" si="69"/>
        <v>0</v>
      </c>
      <c r="J104" s="57">
        <f t="shared" si="69"/>
        <v>0</v>
      </c>
      <c r="K104" s="57">
        <f t="shared" si="69"/>
        <v>4274.0605734209194</v>
      </c>
      <c r="L104" s="57">
        <f t="shared" si="69"/>
        <v>30203.23383350125</v>
      </c>
      <c r="M104" s="57">
        <f t="shared" si="69"/>
        <v>27156.827524991157</v>
      </c>
      <c r="N104" s="57">
        <f t="shared" si="69"/>
        <v>4290</v>
      </c>
      <c r="O104" s="57">
        <f t="shared" si="73"/>
        <v>54728.708088485851</v>
      </c>
      <c r="P104" s="57">
        <f t="shared" si="73"/>
        <v>0</v>
      </c>
      <c r="Q104" s="57">
        <f t="shared" si="74"/>
        <v>0</v>
      </c>
      <c r="R104" s="57">
        <f t="shared" si="75"/>
        <v>0</v>
      </c>
      <c r="S104" s="57">
        <f t="shared" si="76"/>
        <v>4045.0298427058583</v>
      </c>
      <c r="T104" s="59">
        <f t="shared" si="76"/>
        <v>23697.278250431231</v>
      </c>
      <c r="U104" s="69">
        <f t="shared" si="77"/>
        <v>949.26141821153828</v>
      </c>
      <c r="V104" s="59">
        <f t="shared" si="70"/>
        <v>21115.989110411643</v>
      </c>
      <c r="W104" s="169">
        <f t="shared" si="70"/>
        <v>171.48517899226115</v>
      </c>
      <c r="X104" s="170">
        <f t="shared" si="70"/>
        <v>151.5286133628837</v>
      </c>
      <c r="Y104" s="170">
        <f t="shared" si="70"/>
        <v>469.26186313114022</v>
      </c>
      <c r="Z104" s="170">
        <f t="shared" si="70"/>
        <v>31.188756549982823</v>
      </c>
      <c r="AA104" s="170">
        <f t="shared" si="70"/>
        <v>0</v>
      </c>
      <c r="AB104" s="170">
        <f t="shared" si="70"/>
        <v>1686.3121350048471</v>
      </c>
      <c r="AC104" s="170">
        <f t="shared" si="70"/>
        <v>218.12702839685042</v>
      </c>
      <c r="AD104" s="170">
        <f t="shared" si="70"/>
        <v>0</v>
      </c>
      <c r="AE104" s="170">
        <f t="shared" si="70"/>
        <v>110.43221670840465</v>
      </c>
      <c r="AF104" s="171">
        <f t="shared" si="70"/>
        <v>626.24762585639348</v>
      </c>
      <c r="AG104" s="279">
        <f t="shared" si="70"/>
        <v>0</v>
      </c>
      <c r="AH104" s="245">
        <f t="shared" si="70"/>
        <v>0</v>
      </c>
      <c r="AI104" s="390">
        <f t="shared" si="70"/>
        <v>10740</v>
      </c>
      <c r="AJ104" s="71">
        <f t="shared" si="80"/>
        <v>376854.16911676939</v>
      </c>
      <c r="AK104" s="65">
        <f t="shared" si="78"/>
        <v>260000</v>
      </c>
      <c r="AL104" s="66">
        <f t="shared" si="78"/>
        <v>0</v>
      </c>
      <c r="AM104" s="447">
        <f t="shared" si="79"/>
        <v>57.356204278985388</v>
      </c>
      <c r="AN104" s="68">
        <f t="shared" si="71"/>
        <v>260000</v>
      </c>
    </row>
    <row r="105" spans="3:40" x14ac:dyDescent="0.2">
      <c r="C105" s="44" t="s">
        <v>52</v>
      </c>
      <c r="D105" s="56">
        <f t="shared" si="72"/>
        <v>113380</v>
      </c>
      <c r="E105" s="57">
        <f t="shared" si="69"/>
        <v>29097.405031396363</v>
      </c>
      <c r="F105" s="57">
        <f t="shared" si="69"/>
        <v>68461.625971836707</v>
      </c>
      <c r="G105" s="57">
        <f t="shared" si="69"/>
        <v>0</v>
      </c>
      <c r="H105" s="57">
        <f t="shared" si="69"/>
        <v>0</v>
      </c>
      <c r="I105" s="57">
        <f t="shared" si="69"/>
        <v>0</v>
      </c>
      <c r="J105" s="57">
        <f t="shared" si="69"/>
        <v>0</v>
      </c>
      <c r="K105" s="57">
        <f t="shared" si="69"/>
        <v>4274.0605734209194</v>
      </c>
      <c r="L105" s="57">
        <f t="shared" si="69"/>
        <v>25443.23383350125</v>
      </c>
      <c r="M105" s="57">
        <f t="shared" si="69"/>
        <v>31406.827524991157</v>
      </c>
      <c r="N105" s="57">
        <f t="shared" si="69"/>
        <v>6120</v>
      </c>
      <c r="O105" s="57">
        <f t="shared" si="73"/>
        <v>53157.30808848585</v>
      </c>
      <c r="P105" s="57">
        <f t="shared" si="73"/>
        <v>0</v>
      </c>
      <c r="Q105" s="57">
        <f t="shared" si="74"/>
        <v>0</v>
      </c>
      <c r="R105" s="57">
        <f t="shared" si="75"/>
        <v>0</v>
      </c>
      <c r="S105" s="57">
        <f t="shared" si="76"/>
        <v>4333.0298427058588</v>
      </c>
      <c r="T105" s="59">
        <f t="shared" si="76"/>
        <v>22347.278250431231</v>
      </c>
      <c r="U105" s="69">
        <f t="shared" si="77"/>
        <v>949.26141821153828</v>
      </c>
      <c r="V105" s="59">
        <f t="shared" si="70"/>
        <v>21115.989110411643</v>
      </c>
      <c r="W105" s="169">
        <f t="shared" si="70"/>
        <v>171.48517899226115</v>
      </c>
      <c r="X105" s="170">
        <f t="shared" si="70"/>
        <v>151.5286133628837</v>
      </c>
      <c r="Y105" s="170">
        <f t="shared" si="70"/>
        <v>469.26186313114022</v>
      </c>
      <c r="Z105" s="170">
        <f t="shared" si="70"/>
        <v>31.188756549982823</v>
      </c>
      <c r="AA105" s="170">
        <f t="shared" si="70"/>
        <v>0</v>
      </c>
      <c r="AB105" s="170">
        <f t="shared" si="70"/>
        <v>1686.3121350048471</v>
      </c>
      <c r="AC105" s="170">
        <f t="shared" si="70"/>
        <v>218.12702839685042</v>
      </c>
      <c r="AD105" s="170">
        <f t="shared" si="70"/>
        <v>0</v>
      </c>
      <c r="AE105" s="170">
        <f t="shared" si="70"/>
        <v>110.43221670840465</v>
      </c>
      <c r="AF105" s="171">
        <f t="shared" si="70"/>
        <v>626.24762585639348</v>
      </c>
      <c r="AG105" s="279">
        <f t="shared" si="70"/>
        <v>0</v>
      </c>
      <c r="AH105" s="245">
        <f t="shared" si="70"/>
        <v>0</v>
      </c>
      <c r="AI105" s="390">
        <f t="shared" si="70"/>
        <v>18120</v>
      </c>
      <c r="AJ105" s="174">
        <f t="shared" si="80"/>
        <v>358020.76911676937</v>
      </c>
      <c r="AK105" s="65">
        <f t="shared" si="78"/>
        <v>320780</v>
      </c>
      <c r="AL105" s="66">
        <f t="shared" si="78"/>
        <v>0</v>
      </c>
      <c r="AM105" s="447">
        <f t="shared" si="79"/>
        <v>51.275354374970767</v>
      </c>
      <c r="AN105" s="68">
        <f t="shared" si="71"/>
        <v>320780</v>
      </c>
    </row>
    <row r="106" spans="3:40" x14ac:dyDescent="0.2">
      <c r="C106" s="55" t="s">
        <v>53</v>
      </c>
      <c r="D106" s="56">
        <f t="shared" si="72"/>
        <v>109080</v>
      </c>
      <c r="E106" s="57">
        <f t="shared" si="69"/>
        <v>34727.405031396367</v>
      </c>
      <c r="F106" s="57">
        <f t="shared" si="69"/>
        <v>66501.625971836707</v>
      </c>
      <c r="G106" s="57">
        <f t="shared" si="69"/>
        <v>0</v>
      </c>
      <c r="H106" s="57">
        <f t="shared" si="69"/>
        <v>0</v>
      </c>
      <c r="I106" s="57">
        <f t="shared" si="69"/>
        <v>0</v>
      </c>
      <c r="J106" s="57">
        <f t="shared" si="69"/>
        <v>0</v>
      </c>
      <c r="K106" s="57">
        <f t="shared" si="69"/>
        <v>4274.0605734209194</v>
      </c>
      <c r="L106" s="57">
        <f t="shared" si="69"/>
        <v>34723.233833501246</v>
      </c>
      <c r="M106" s="57">
        <f t="shared" si="69"/>
        <v>30396.827524991157</v>
      </c>
      <c r="N106" s="57">
        <f t="shared" si="69"/>
        <v>5820</v>
      </c>
      <c r="O106" s="57">
        <f t="shared" si="73"/>
        <v>69783.108088485853</v>
      </c>
      <c r="P106" s="57">
        <f t="shared" si="73"/>
        <v>0</v>
      </c>
      <c r="Q106" s="57">
        <f t="shared" si="74"/>
        <v>0</v>
      </c>
      <c r="R106" s="57">
        <f t="shared" si="75"/>
        <v>0</v>
      </c>
      <c r="S106" s="57">
        <f t="shared" si="76"/>
        <v>4237.0298427058588</v>
      </c>
      <c r="T106" s="59">
        <f t="shared" si="76"/>
        <v>23235.278250431231</v>
      </c>
      <c r="U106" s="69">
        <f t="shared" si="77"/>
        <v>949.26141821153828</v>
      </c>
      <c r="V106" s="59">
        <f t="shared" si="70"/>
        <v>21115.989110411643</v>
      </c>
      <c r="W106" s="169">
        <f t="shared" si="70"/>
        <v>171.48517899226115</v>
      </c>
      <c r="X106" s="170">
        <f t="shared" si="70"/>
        <v>151.5286133628837</v>
      </c>
      <c r="Y106" s="170">
        <f t="shared" si="70"/>
        <v>469.26186313114022</v>
      </c>
      <c r="Z106" s="170">
        <f t="shared" si="70"/>
        <v>31.188756549982823</v>
      </c>
      <c r="AA106" s="170">
        <f t="shared" si="70"/>
        <v>0</v>
      </c>
      <c r="AB106" s="170">
        <f t="shared" si="70"/>
        <v>1686.3121350048471</v>
      </c>
      <c r="AC106" s="170">
        <f t="shared" si="70"/>
        <v>218.12702839685042</v>
      </c>
      <c r="AD106" s="170">
        <f t="shared" si="70"/>
        <v>0</v>
      </c>
      <c r="AE106" s="170">
        <f t="shared" si="70"/>
        <v>110.43221670840465</v>
      </c>
      <c r="AF106" s="171">
        <f t="shared" si="70"/>
        <v>626.24762585639348</v>
      </c>
      <c r="AG106" s="279">
        <f t="shared" si="70"/>
        <v>0</v>
      </c>
      <c r="AH106" s="245">
        <f t="shared" si="70"/>
        <v>0</v>
      </c>
      <c r="AI106" s="390">
        <f t="shared" si="70"/>
        <v>0</v>
      </c>
      <c r="AJ106" s="174">
        <f t="shared" si="80"/>
        <v>382778.56911676936</v>
      </c>
      <c r="AK106" s="65">
        <f t="shared" si="78"/>
        <v>277330</v>
      </c>
      <c r="AL106" s="66">
        <f t="shared" si="78"/>
        <v>0</v>
      </c>
      <c r="AM106" s="447">
        <f t="shared" si="79"/>
        <v>56.242855111392807</v>
      </c>
      <c r="AN106" s="68">
        <f t="shared" si="71"/>
        <v>277330</v>
      </c>
    </row>
    <row r="107" spans="3:40" ht="13.5" thickBot="1" x14ac:dyDescent="0.25">
      <c r="C107" s="44" t="s">
        <v>54</v>
      </c>
      <c r="D107" s="175">
        <f t="shared" si="72"/>
        <v>125180</v>
      </c>
      <c r="E107" s="176">
        <f t="shared" si="69"/>
        <v>20587.405031396363</v>
      </c>
      <c r="F107" s="176">
        <f t="shared" si="69"/>
        <v>71051.625971836707</v>
      </c>
      <c r="G107" s="176">
        <f t="shared" si="69"/>
        <v>0</v>
      </c>
      <c r="H107" s="176">
        <f t="shared" si="69"/>
        <v>0</v>
      </c>
      <c r="I107" s="176">
        <f t="shared" si="69"/>
        <v>0</v>
      </c>
      <c r="J107" s="176">
        <f t="shared" si="69"/>
        <v>0</v>
      </c>
      <c r="K107" s="176">
        <f t="shared" si="69"/>
        <v>4274.0605734209194</v>
      </c>
      <c r="L107" s="176">
        <f t="shared" si="69"/>
        <v>30223.23383350125</v>
      </c>
      <c r="M107" s="176">
        <f t="shared" si="69"/>
        <v>28936.827524991157</v>
      </c>
      <c r="N107" s="176">
        <f t="shared" si="69"/>
        <v>2690</v>
      </c>
      <c r="O107" s="176">
        <f t="shared" si="73"/>
        <v>61130.708088485851</v>
      </c>
      <c r="P107" s="176">
        <f t="shared" si="73"/>
        <v>0</v>
      </c>
      <c r="Q107" s="176">
        <f t="shared" si="74"/>
        <v>0</v>
      </c>
      <c r="R107" s="248">
        <f t="shared" si="75"/>
        <v>0</v>
      </c>
      <c r="S107" s="176">
        <f t="shared" si="76"/>
        <v>4045.0298427058583</v>
      </c>
      <c r="T107" s="214">
        <f t="shared" si="76"/>
        <v>20499.278250431231</v>
      </c>
      <c r="U107" s="88">
        <f t="shared" si="77"/>
        <v>949.26141821153828</v>
      </c>
      <c r="V107" s="214">
        <f t="shared" si="70"/>
        <v>21115.989110411643</v>
      </c>
      <c r="W107" s="215">
        <f t="shared" si="70"/>
        <v>171.48517899226115</v>
      </c>
      <c r="X107" s="216">
        <f t="shared" si="70"/>
        <v>151.5286133628837</v>
      </c>
      <c r="Y107" s="216">
        <f t="shared" si="70"/>
        <v>469.26186313114022</v>
      </c>
      <c r="Z107" s="216">
        <f t="shared" si="70"/>
        <v>31.188756549982823</v>
      </c>
      <c r="AA107" s="216">
        <f t="shared" si="70"/>
        <v>0</v>
      </c>
      <c r="AB107" s="216">
        <f t="shared" si="70"/>
        <v>1686.3121350048471</v>
      </c>
      <c r="AC107" s="216">
        <f t="shared" si="70"/>
        <v>218.12702839685042</v>
      </c>
      <c r="AD107" s="216">
        <f t="shared" si="70"/>
        <v>0</v>
      </c>
      <c r="AE107" s="216">
        <f t="shared" si="70"/>
        <v>110.43221670840465</v>
      </c>
      <c r="AF107" s="217">
        <f t="shared" si="70"/>
        <v>626.24762585639348</v>
      </c>
      <c r="AG107" s="218">
        <f t="shared" si="70"/>
        <v>0</v>
      </c>
      <c r="AH107" s="219">
        <f t="shared" si="70"/>
        <v>0</v>
      </c>
      <c r="AI107" s="392">
        <f t="shared" si="70"/>
        <v>0</v>
      </c>
      <c r="AJ107" s="71">
        <f t="shared" si="80"/>
        <v>368618.16911676939</v>
      </c>
      <c r="AK107" s="91">
        <f t="shared" si="78"/>
        <v>282390</v>
      </c>
      <c r="AL107" s="92">
        <f t="shared" si="78"/>
        <v>0</v>
      </c>
      <c r="AM107" s="447">
        <f t="shared" si="79"/>
        <v>55.07833172461411</v>
      </c>
      <c r="AN107" s="94">
        <f t="shared" si="71"/>
        <v>282390</v>
      </c>
    </row>
    <row r="108" spans="3:40" ht="13.5" thickBot="1" x14ac:dyDescent="0.25">
      <c r="C108" s="95" t="s">
        <v>55</v>
      </c>
      <c r="D108" s="181">
        <f t="shared" ref="D108:AI108" si="81">SUM(D96:D107)</f>
        <v>1342850</v>
      </c>
      <c r="E108" s="182">
        <f t="shared" si="81"/>
        <v>432378.86037675641</v>
      </c>
      <c r="F108" s="182">
        <f t="shared" si="81"/>
        <v>900439.51166204072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1"/>
        <v>0</v>
      </c>
      <c r="K108" s="183">
        <f t="shared" si="81"/>
        <v>51288.726881051021</v>
      </c>
      <c r="L108" s="183">
        <f t="shared" si="81"/>
        <v>350578.80600201496</v>
      </c>
      <c r="M108" s="183">
        <f t="shared" si="81"/>
        <v>357871.93029989395</v>
      </c>
      <c r="N108" s="183">
        <f t="shared" si="81"/>
        <v>47850</v>
      </c>
      <c r="O108" s="183">
        <f>SUM(O96:O107)</f>
        <v>748137.89706183027</v>
      </c>
      <c r="P108" s="183">
        <f>SUM(P96:P107)</f>
        <v>0</v>
      </c>
      <c r="Q108" s="183">
        <f t="shared" si="81"/>
        <v>0</v>
      </c>
      <c r="R108" s="182">
        <f t="shared" si="81"/>
        <v>0</v>
      </c>
      <c r="S108" s="184">
        <f t="shared" si="81"/>
        <v>51600.358112470305</v>
      </c>
      <c r="T108" s="220">
        <f t="shared" si="81"/>
        <v>271968.33900517476</v>
      </c>
      <c r="U108" s="221">
        <f t="shared" si="81"/>
        <v>11391.137018538459</v>
      </c>
      <c r="V108" s="99">
        <f t="shared" si="81"/>
        <v>253391.8693249397</v>
      </c>
      <c r="W108" s="222">
        <f t="shared" si="81"/>
        <v>2057.822147907134</v>
      </c>
      <c r="X108" s="223">
        <f t="shared" si="81"/>
        <v>1818.3433603546048</v>
      </c>
      <c r="Y108" s="223">
        <f t="shared" si="81"/>
        <v>5631.1423575736808</v>
      </c>
      <c r="Z108" s="223">
        <f t="shared" si="81"/>
        <v>374.26507859979387</v>
      </c>
      <c r="AA108" s="223">
        <f t="shared" si="81"/>
        <v>0</v>
      </c>
      <c r="AB108" s="223">
        <f t="shared" si="81"/>
        <v>20235.745620058166</v>
      </c>
      <c r="AC108" s="223">
        <f t="shared" si="81"/>
        <v>2617.5243407622056</v>
      </c>
      <c r="AD108" s="223">
        <f t="shared" si="81"/>
        <v>0</v>
      </c>
      <c r="AE108" s="223">
        <f t="shared" si="81"/>
        <v>1325.1866005008558</v>
      </c>
      <c r="AF108" s="223">
        <f t="shared" si="81"/>
        <v>7514.9715102767232</v>
      </c>
      <c r="AG108" s="102">
        <f t="shared" si="81"/>
        <v>0</v>
      </c>
      <c r="AH108" s="187">
        <f t="shared" si="81"/>
        <v>0</v>
      </c>
      <c r="AI108" s="224">
        <f t="shared" si="81"/>
        <v>103960</v>
      </c>
      <c r="AJ108" s="50">
        <f>SUM(AJ96:AJ107)</f>
        <v>4554964.4294012329</v>
      </c>
      <c r="AK108" s="107">
        <f>SUM(AK96:AK107)</f>
        <v>3434380</v>
      </c>
      <c r="AL108" s="108">
        <f>SUM(AL96:AL107)</f>
        <v>0</v>
      </c>
      <c r="AM108" s="447">
        <f>(AJ108*100)/(AJ85+AN85)</f>
        <v>55.358001724142703</v>
      </c>
      <c r="AN108" s="110">
        <f t="shared" si="71"/>
        <v>3434380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0866141732283472" right="0.70866141732283472" top="0.74803149606299213" bottom="0.74803149606299213" header="0.31496062992125984" footer="0.31496062992125984"/>
  <pageSetup paperSize="8" scale="60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8" shapeId="84993" r:id="rId4">
          <objectPr defaultSize="0" r:id="rId5">
            <anchor moveWithCells="1" sizeWithCells="1">
              <from>
                <xdr:col>2</xdr:col>
                <xdr:colOff>771525</xdr:colOff>
                <xdr:row>0</xdr:row>
                <xdr:rowOff>200025</xdr:rowOff>
              </from>
              <to>
                <xdr:col>3</xdr:col>
                <xdr:colOff>819150</xdr:colOff>
                <xdr:row>3</xdr:row>
                <xdr:rowOff>161925</xdr:rowOff>
              </to>
            </anchor>
          </objectPr>
        </oleObject>
      </mc:Choice>
      <mc:Fallback>
        <oleObject progId="Word.Document.8" shapeId="84993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4" zoomScale="64" zoomScaleNormal="64" workbookViewId="0">
      <selection activeCell="AL19" sqref="AL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4.42578125" style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282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186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1340</v>
      </c>
      <c r="E8" s="57"/>
      <c r="F8" s="57">
        <v>2950</v>
      </c>
      <c r="G8" s="57"/>
      <c r="H8" s="241"/>
      <c r="I8" s="241"/>
      <c r="J8" s="241"/>
      <c r="K8" s="57"/>
      <c r="L8" s="57">
        <v>2510</v>
      </c>
      <c r="M8" s="57"/>
      <c r="N8" s="57">
        <v>350</v>
      </c>
      <c r="O8" s="57">
        <v>3940</v>
      </c>
      <c r="P8" s="241"/>
      <c r="Q8" s="241"/>
      <c r="R8" s="57">
        <f>SUM(AG8:AH8)</f>
        <v>0</v>
      </c>
      <c r="S8" s="57"/>
      <c r="T8" s="57">
        <v>580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11670</v>
      </c>
      <c r="AK8" s="254">
        <v>25680</v>
      </c>
      <c r="AL8" s="52">
        <v>0</v>
      </c>
      <c r="AM8" s="53">
        <f t="shared" ref="AM8:AM20" si="2">(AJ8*100)/(AJ8+AN8)</f>
        <v>31.244979919678716</v>
      </c>
      <c r="AN8" s="54">
        <f t="shared" ref="AN8:AN20" si="3">AK8+AL8</f>
        <v>25680</v>
      </c>
    </row>
    <row r="9" spans="3:40" ht="26.25" customHeight="1" x14ac:dyDescent="0.2">
      <c r="C9" s="344" t="s">
        <v>44</v>
      </c>
      <c r="D9" s="57">
        <v>1200</v>
      </c>
      <c r="E9" s="57"/>
      <c r="F9" s="57">
        <v>4610</v>
      </c>
      <c r="G9" s="57"/>
      <c r="H9" s="241"/>
      <c r="I9" s="241"/>
      <c r="J9" s="241"/>
      <c r="K9" s="57"/>
      <c r="L9" s="57">
        <v>1820</v>
      </c>
      <c r="M9" s="57"/>
      <c r="N9" s="57">
        <v>160</v>
      </c>
      <c r="O9" s="57">
        <v>5180</v>
      </c>
      <c r="P9" s="241"/>
      <c r="Q9" s="241"/>
      <c r="R9" s="57">
        <f t="shared" ref="R9:R19" si="4">SUM(AG9:AH9)</f>
        <v>0</v>
      </c>
      <c r="S9" s="57"/>
      <c r="T9" s="57">
        <v>160</v>
      </c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13130</v>
      </c>
      <c r="AK9" s="255">
        <v>20470</v>
      </c>
      <c r="AL9" s="66">
        <v>0</v>
      </c>
      <c r="AM9" s="67">
        <f t="shared" si="2"/>
        <v>39.077380952380949</v>
      </c>
      <c r="AN9" s="68">
        <f t="shared" si="3"/>
        <v>20470</v>
      </c>
    </row>
    <row r="10" spans="3:40" ht="26.25" customHeight="1" x14ac:dyDescent="0.2">
      <c r="C10" s="345" t="s">
        <v>45</v>
      </c>
      <c r="D10" s="57">
        <v>1740</v>
      </c>
      <c r="E10" s="57"/>
      <c r="F10" s="57">
        <v>4770</v>
      </c>
      <c r="G10" s="57"/>
      <c r="H10" s="241"/>
      <c r="I10" s="241"/>
      <c r="J10" s="241"/>
      <c r="K10" s="57"/>
      <c r="L10" s="57">
        <v>2780</v>
      </c>
      <c r="M10" s="57"/>
      <c r="N10" s="57">
        <v>140</v>
      </c>
      <c r="O10" s="57">
        <v>3540</v>
      </c>
      <c r="P10" s="241"/>
      <c r="Q10" s="241"/>
      <c r="R10" s="57">
        <f t="shared" si="4"/>
        <v>0</v>
      </c>
      <c r="S10" s="57"/>
      <c r="T10" s="57">
        <v>240</v>
      </c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13210</v>
      </c>
      <c r="AK10" s="255">
        <v>27100</v>
      </c>
      <c r="AL10" s="66">
        <v>0</v>
      </c>
      <c r="AM10" s="67">
        <f t="shared" si="2"/>
        <v>32.771024559662614</v>
      </c>
      <c r="AN10" s="68">
        <f t="shared" si="3"/>
        <v>27100</v>
      </c>
    </row>
    <row r="11" spans="3:40" ht="26.25" customHeight="1" x14ac:dyDescent="0.2">
      <c r="C11" s="345" t="s">
        <v>46</v>
      </c>
      <c r="D11" s="57">
        <v>940</v>
      </c>
      <c r="E11" s="57"/>
      <c r="F11" s="57">
        <v>4330</v>
      </c>
      <c r="G11" s="57"/>
      <c r="H11" s="241"/>
      <c r="I11" s="241"/>
      <c r="J11" s="241"/>
      <c r="K11" s="57"/>
      <c r="L11" s="57">
        <v>2510</v>
      </c>
      <c r="M11" s="57"/>
      <c r="N11" s="57">
        <v>100</v>
      </c>
      <c r="O11" s="57">
        <v>3940</v>
      </c>
      <c r="P11" s="241"/>
      <c r="Q11" s="241"/>
      <c r="R11" s="57">
        <f t="shared" si="4"/>
        <v>0</v>
      </c>
      <c r="S11" s="57"/>
      <c r="T11" s="57">
        <v>580</v>
      </c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12400</v>
      </c>
      <c r="AK11" s="256">
        <v>25570</v>
      </c>
      <c r="AL11" s="66">
        <v>0</v>
      </c>
      <c r="AM11" s="67">
        <f t="shared" si="2"/>
        <v>32.657361074532524</v>
      </c>
      <c r="AN11" s="68">
        <f t="shared" si="3"/>
        <v>25570</v>
      </c>
    </row>
    <row r="12" spans="3:40" ht="26.25" customHeight="1" x14ac:dyDescent="0.2">
      <c r="C12" s="346" t="s">
        <v>47</v>
      </c>
      <c r="D12" s="57">
        <v>720</v>
      </c>
      <c r="E12" s="57">
        <v>3790</v>
      </c>
      <c r="F12" s="57">
        <v>3350</v>
      </c>
      <c r="G12" s="57"/>
      <c r="H12" s="241"/>
      <c r="I12" s="241"/>
      <c r="J12" s="241"/>
      <c r="K12" s="57"/>
      <c r="L12" s="57">
        <v>1640</v>
      </c>
      <c r="M12" s="57"/>
      <c r="N12" s="57">
        <v>190</v>
      </c>
      <c r="O12" s="57">
        <v>7300</v>
      </c>
      <c r="P12" s="241"/>
      <c r="Q12" s="241"/>
      <c r="R12" s="57">
        <f t="shared" si="4"/>
        <v>0</v>
      </c>
      <c r="S12" s="57"/>
      <c r="T12" s="57">
        <v>100</v>
      </c>
      <c r="U12" s="69">
        <f t="shared" si="5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17090</v>
      </c>
      <c r="AK12" s="256">
        <v>28040</v>
      </c>
      <c r="AL12" s="66">
        <v>0</v>
      </c>
      <c r="AM12" s="67">
        <f t="shared" si="2"/>
        <v>37.868380234877023</v>
      </c>
      <c r="AN12" s="68">
        <f t="shared" si="3"/>
        <v>28040</v>
      </c>
    </row>
    <row r="13" spans="3:40" ht="26.25" customHeight="1" x14ac:dyDescent="0.2">
      <c r="C13" s="344" t="s">
        <v>48</v>
      </c>
      <c r="D13" s="57">
        <v>1720</v>
      </c>
      <c r="E13" s="57">
        <v>4960</v>
      </c>
      <c r="F13" s="57">
        <v>5340</v>
      </c>
      <c r="G13" s="57"/>
      <c r="H13" s="241"/>
      <c r="I13" s="241"/>
      <c r="J13" s="241"/>
      <c r="K13" s="57"/>
      <c r="L13" s="57">
        <v>3100</v>
      </c>
      <c r="M13" s="57"/>
      <c r="N13" s="57">
        <v>0</v>
      </c>
      <c r="O13" s="57">
        <v>9000</v>
      </c>
      <c r="P13" s="241"/>
      <c r="Q13" s="241"/>
      <c r="R13" s="57">
        <f t="shared" si="4"/>
        <v>0</v>
      </c>
      <c r="S13" s="57"/>
      <c r="T13" s="57">
        <v>155</v>
      </c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64">
        <f t="shared" si="1"/>
        <v>24275</v>
      </c>
      <c r="AK13" s="257">
        <v>28900</v>
      </c>
      <c r="AL13" s="79">
        <v>0</v>
      </c>
      <c r="AM13" s="80">
        <f t="shared" si="2"/>
        <v>45.651151857075696</v>
      </c>
      <c r="AN13" s="81">
        <f t="shared" si="3"/>
        <v>28900</v>
      </c>
    </row>
    <row r="14" spans="3:40" ht="26.25" customHeight="1" x14ac:dyDescent="0.2">
      <c r="C14" s="345" t="s">
        <v>49</v>
      </c>
      <c r="D14" s="57">
        <v>1340</v>
      </c>
      <c r="E14" s="57">
        <v>3640</v>
      </c>
      <c r="F14" s="57">
        <v>4590</v>
      </c>
      <c r="G14" s="57"/>
      <c r="H14" s="241"/>
      <c r="I14" s="241"/>
      <c r="J14" s="241"/>
      <c r="K14" s="57"/>
      <c r="L14" s="57">
        <v>2820</v>
      </c>
      <c r="M14" s="57"/>
      <c r="N14" s="57">
        <v>160</v>
      </c>
      <c r="O14" s="57">
        <v>3800</v>
      </c>
      <c r="P14" s="241"/>
      <c r="Q14" s="241"/>
      <c r="R14" s="57">
        <f t="shared" si="4"/>
        <v>0</v>
      </c>
      <c r="S14" s="57"/>
      <c r="T14" s="57">
        <v>0</v>
      </c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16350</v>
      </c>
      <c r="AK14" s="65">
        <v>28200</v>
      </c>
      <c r="AL14" s="66">
        <v>0</v>
      </c>
      <c r="AM14" s="67">
        <f t="shared" si="2"/>
        <v>36.700336700336699</v>
      </c>
      <c r="AN14" s="68">
        <f t="shared" si="3"/>
        <v>28200</v>
      </c>
    </row>
    <row r="15" spans="3:40" ht="26.25" customHeight="1" x14ac:dyDescent="0.2">
      <c r="C15" s="344" t="s">
        <v>50</v>
      </c>
      <c r="D15" s="57">
        <v>1220</v>
      </c>
      <c r="E15" s="57">
        <v>3090</v>
      </c>
      <c r="F15" s="57">
        <v>4090</v>
      </c>
      <c r="G15" s="57"/>
      <c r="H15" s="241"/>
      <c r="I15" s="241"/>
      <c r="J15" s="241"/>
      <c r="K15" s="57"/>
      <c r="L15" s="57">
        <v>3490</v>
      </c>
      <c r="M15" s="57"/>
      <c r="N15" s="57">
        <v>200</v>
      </c>
      <c r="O15" s="57">
        <v>7370</v>
      </c>
      <c r="P15" s="241"/>
      <c r="Q15" s="241"/>
      <c r="R15" s="57">
        <f t="shared" si="4"/>
        <v>0</v>
      </c>
      <c r="S15" s="57"/>
      <c r="T15" s="57">
        <v>1060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20520</v>
      </c>
      <c r="AK15" s="65">
        <v>33650</v>
      </c>
      <c r="AL15" s="66">
        <v>0</v>
      </c>
      <c r="AM15" s="67">
        <f t="shared" si="2"/>
        <v>37.880745800258445</v>
      </c>
      <c r="AN15" s="68">
        <f t="shared" si="3"/>
        <v>33650</v>
      </c>
    </row>
    <row r="16" spans="3:40" ht="26.25" customHeight="1" x14ac:dyDescent="0.2">
      <c r="C16" s="345" t="s">
        <v>51</v>
      </c>
      <c r="D16" s="57">
        <v>1500</v>
      </c>
      <c r="E16" s="57">
        <v>2800</v>
      </c>
      <c r="F16" s="57">
        <v>5050</v>
      </c>
      <c r="G16" s="57"/>
      <c r="H16" s="241"/>
      <c r="I16" s="241"/>
      <c r="J16" s="241"/>
      <c r="K16" s="57"/>
      <c r="L16" s="57">
        <v>2920</v>
      </c>
      <c r="M16" s="57"/>
      <c r="N16" s="57">
        <v>380</v>
      </c>
      <c r="O16" s="57">
        <v>5690</v>
      </c>
      <c r="P16" s="241"/>
      <c r="Q16" s="241"/>
      <c r="R16" s="57">
        <f t="shared" si="4"/>
        <v>0</v>
      </c>
      <c r="S16" s="57"/>
      <c r="T16" s="57">
        <v>640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18980</v>
      </c>
      <c r="AK16" s="65">
        <v>25410</v>
      </c>
      <c r="AL16" s="66">
        <v>0</v>
      </c>
      <c r="AM16" s="67">
        <f t="shared" si="2"/>
        <v>42.757377787790041</v>
      </c>
      <c r="AN16" s="68">
        <f t="shared" si="3"/>
        <v>25410</v>
      </c>
    </row>
    <row r="17" spans="3:40" ht="26.25" customHeight="1" x14ac:dyDescent="0.2">
      <c r="C17" s="345" t="s">
        <v>52</v>
      </c>
      <c r="D17" s="57">
        <v>760</v>
      </c>
      <c r="E17" s="57">
        <v>3220</v>
      </c>
      <c r="F17" s="57">
        <v>3280</v>
      </c>
      <c r="G17" s="57"/>
      <c r="H17" s="241"/>
      <c r="I17" s="241"/>
      <c r="J17" s="241"/>
      <c r="K17" s="57"/>
      <c r="L17" s="57">
        <v>2240</v>
      </c>
      <c r="M17" s="57"/>
      <c r="N17" s="57">
        <v>360</v>
      </c>
      <c r="O17" s="57">
        <v>2560</v>
      </c>
      <c r="P17" s="241"/>
      <c r="Q17" s="241"/>
      <c r="R17" s="57">
        <f t="shared" si="4"/>
        <v>0</v>
      </c>
      <c r="S17" s="57"/>
      <c r="T17" s="57">
        <v>420</v>
      </c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12840</v>
      </c>
      <c r="AK17" s="65">
        <v>27540</v>
      </c>
      <c r="AL17" s="66">
        <v>0</v>
      </c>
      <c r="AM17" s="67">
        <f t="shared" si="2"/>
        <v>31.797919762258545</v>
      </c>
      <c r="AN17" s="68">
        <f t="shared" si="3"/>
        <v>27540</v>
      </c>
    </row>
    <row r="18" spans="3:40" ht="26.25" customHeight="1" x14ac:dyDescent="0.2">
      <c r="C18" s="344" t="s">
        <v>53</v>
      </c>
      <c r="D18" s="57">
        <v>1680</v>
      </c>
      <c r="E18" s="57"/>
      <c r="F18" s="57">
        <v>3080</v>
      </c>
      <c r="G18" s="57"/>
      <c r="H18" s="241"/>
      <c r="I18" s="241"/>
      <c r="J18" s="241"/>
      <c r="K18" s="57"/>
      <c r="L18" s="57">
        <v>2420</v>
      </c>
      <c r="M18" s="57"/>
      <c r="N18" s="57">
        <v>150</v>
      </c>
      <c r="O18" s="57">
        <v>4180</v>
      </c>
      <c r="P18" s="241"/>
      <c r="Q18" s="241"/>
      <c r="R18" s="57">
        <f t="shared" si="4"/>
        <v>0</v>
      </c>
      <c r="S18" s="57"/>
      <c r="T18" s="57">
        <v>280</v>
      </c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11790</v>
      </c>
      <c r="AK18" s="65">
        <v>22420</v>
      </c>
      <c r="AL18" s="66">
        <v>0</v>
      </c>
      <c r="AM18" s="67">
        <f t="shared" si="2"/>
        <v>34.463607132417422</v>
      </c>
      <c r="AN18" s="68">
        <f t="shared" si="3"/>
        <v>22420</v>
      </c>
    </row>
    <row r="19" spans="3:40" ht="26.25" customHeight="1" thickBot="1" x14ac:dyDescent="0.25">
      <c r="C19" s="345" t="s">
        <v>54</v>
      </c>
      <c r="D19" s="57">
        <v>1620</v>
      </c>
      <c r="E19" s="57"/>
      <c r="F19" s="57">
        <v>3230</v>
      </c>
      <c r="G19" s="57"/>
      <c r="H19" s="569"/>
      <c r="I19" s="569"/>
      <c r="J19" s="569"/>
      <c r="K19" s="57"/>
      <c r="L19" s="57">
        <v>2590</v>
      </c>
      <c r="M19" s="57"/>
      <c r="N19" s="57">
        <v>160</v>
      </c>
      <c r="O19" s="57">
        <v>9180</v>
      </c>
      <c r="P19" s="241"/>
      <c r="Q19" s="241"/>
      <c r="R19" s="57">
        <f t="shared" si="4"/>
        <v>0</v>
      </c>
      <c r="S19" s="57"/>
      <c r="T19" s="57">
        <v>280</v>
      </c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17060</v>
      </c>
      <c r="AK19" s="91">
        <v>20020</v>
      </c>
      <c r="AL19" s="92">
        <v>0</v>
      </c>
      <c r="AM19" s="93">
        <f t="shared" si="2"/>
        <v>46.008629989212515</v>
      </c>
      <c r="AN19" s="94">
        <f t="shared" si="3"/>
        <v>20020</v>
      </c>
    </row>
    <row r="20" spans="3:40" ht="26.25" customHeight="1" thickBot="1" x14ac:dyDescent="0.25">
      <c r="C20" s="546" t="s">
        <v>55</v>
      </c>
      <c r="D20" s="545">
        <f t="shared" ref="D20:AL20" si="6">SUM(D8:D19)</f>
        <v>15780</v>
      </c>
      <c r="E20" s="97">
        <f t="shared" si="6"/>
        <v>21500</v>
      </c>
      <c r="F20" s="97">
        <f t="shared" si="6"/>
        <v>48670</v>
      </c>
      <c r="G20" s="97">
        <f t="shared" si="6"/>
        <v>0</v>
      </c>
      <c r="H20" s="98">
        <f t="shared" si="6"/>
        <v>0</v>
      </c>
      <c r="I20" s="98">
        <f t="shared" si="6"/>
        <v>0</v>
      </c>
      <c r="J20" s="98">
        <f t="shared" si="6"/>
        <v>0</v>
      </c>
      <c r="K20" s="97">
        <f t="shared" si="6"/>
        <v>0</v>
      </c>
      <c r="L20" s="97">
        <f>SUM(L8:L19)</f>
        <v>30840</v>
      </c>
      <c r="M20" s="97">
        <f t="shared" si="6"/>
        <v>0</v>
      </c>
      <c r="N20" s="97">
        <f t="shared" si="6"/>
        <v>2350</v>
      </c>
      <c r="O20" s="97">
        <f t="shared" si="6"/>
        <v>65680</v>
      </c>
      <c r="P20" s="98">
        <f t="shared" si="6"/>
        <v>0</v>
      </c>
      <c r="Q20" s="98">
        <f t="shared" si="6"/>
        <v>0</v>
      </c>
      <c r="R20" s="97">
        <f t="shared" si="6"/>
        <v>0</v>
      </c>
      <c r="S20" s="97">
        <f t="shared" si="6"/>
        <v>0</v>
      </c>
      <c r="T20" s="99">
        <f t="shared" si="6"/>
        <v>4495</v>
      </c>
      <c r="U20" s="100">
        <f t="shared" si="6"/>
        <v>0</v>
      </c>
      <c r="V20" s="101">
        <f t="shared" si="6"/>
        <v>0</v>
      </c>
      <c r="W20" s="102">
        <f t="shared" si="6"/>
        <v>0</v>
      </c>
      <c r="X20" s="103">
        <f t="shared" si="6"/>
        <v>0</v>
      </c>
      <c r="Y20" s="103">
        <f t="shared" si="6"/>
        <v>0</v>
      </c>
      <c r="Z20" s="103">
        <f t="shared" si="6"/>
        <v>0</v>
      </c>
      <c r="AA20" s="103">
        <f t="shared" si="6"/>
        <v>0</v>
      </c>
      <c r="AB20" s="103">
        <f t="shared" si="6"/>
        <v>0</v>
      </c>
      <c r="AC20" s="103">
        <f t="shared" si="6"/>
        <v>0</v>
      </c>
      <c r="AD20" s="103">
        <f t="shared" si="6"/>
        <v>0</v>
      </c>
      <c r="AE20" s="103">
        <f t="shared" si="6"/>
        <v>0</v>
      </c>
      <c r="AF20" s="103">
        <f t="shared" si="6"/>
        <v>0</v>
      </c>
      <c r="AG20" s="104">
        <f t="shared" si="6"/>
        <v>0</v>
      </c>
      <c r="AH20" s="105">
        <f t="shared" si="6"/>
        <v>0</v>
      </c>
      <c r="AI20" s="397">
        <f t="shared" si="6"/>
        <v>0</v>
      </c>
      <c r="AJ20" s="106">
        <f t="shared" si="6"/>
        <v>189315</v>
      </c>
      <c r="AK20" s="107">
        <f t="shared" si="6"/>
        <v>313000</v>
      </c>
      <c r="AL20" s="108">
        <f t="shared" si="6"/>
        <v>0</v>
      </c>
      <c r="AM20" s="109">
        <f t="shared" si="2"/>
        <v>37.688502234653555</v>
      </c>
      <c r="AN20" s="110">
        <f t="shared" si="3"/>
        <v>313000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2017 -COASSOLO T.SE.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186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Foglio2!D12</f>
        <v>0</v>
      </c>
      <c r="E29" s="920">
        <f>Foglio2!E12</f>
        <v>676.28115107963208</v>
      </c>
      <c r="F29" s="1071">
        <f>Foglio2!F12</f>
        <v>114.36885883731829</v>
      </c>
      <c r="G29" s="920">
        <f>Foglio2!G12</f>
        <v>0</v>
      </c>
      <c r="H29" s="1071">
        <f>Foglio2!H12</f>
        <v>0</v>
      </c>
      <c r="I29" s="1071">
        <f>Foglio2!I12</f>
        <v>0</v>
      </c>
      <c r="J29" s="1071">
        <f>Foglio2!J12</f>
        <v>0</v>
      </c>
      <c r="K29" s="920">
        <f>Foglio2!K12</f>
        <v>140.3997541200132</v>
      </c>
      <c r="L29" s="920">
        <f>Foglio2!L12</f>
        <v>9.9610089593017914</v>
      </c>
      <c r="M29" s="920">
        <f>Foglio2!M12</f>
        <v>814.55759169987562</v>
      </c>
      <c r="N29" s="920">
        <f>Foglio2!N12</f>
        <v>0</v>
      </c>
      <c r="O29" s="920">
        <f>Foglio2!O12</f>
        <v>62.457904750054212</v>
      </c>
      <c r="P29" s="1071">
        <f>Foglio2!P12</f>
        <v>0</v>
      </c>
      <c r="Q29" s="1071">
        <f>Foglio2!Q12</f>
        <v>0</v>
      </c>
      <c r="R29" s="920">
        <f>Foglio2!R12</f>
        <v>0</v>
      </c>
      <c r="S29" s="920">
        <f>Foglio2!S12</f>
        <v>221.46043774537148</v>
      </c>
      <c r="T29" s="920">
        <f>Foglio2!T12</f>
        <v>1122.3104183003659</v>
      </c>
      <c r="U29" s="921">
        <f>SUM(W29:AF29)</f>
        <v>113.80902344735171</v>
      </c>
      <c r="V29" s="920">
        <f>Foglio2!V12</f>
        <v>693.64475027310345</v>
      </c>
      <c r="W29" s="921">
        <f>Foglio2!W12</f>
        <v>5.6331623176948398</v>
      </c>
      <c r="X29" s="921">
        <f>Foglio2!X12</f>
        <v>4.9776037781484783</v>
      </c>
      <c r="Y29" s="921">
        <f>Foglio2!Y12</f>
        <v>15.414907924147229</v>
      </c>
      <c r="Z29" s="921">
        <f>Foglio2!Z12</f>
        <v>1.0245277706538709</v>
      </c>
      <c r="AA29" s="921">
        <f>Foglio2!AA12</f>
        <v>0</v>
      </c>
      <c r="AB29" s="921">
        <f>'ripartizione quantitativi ecost'!O13</f>
        <v>55.39411645136704</v>
      </c>
      <c r="AC29" s="921">
        <f>Foglio2!AC12</f>
        <v>7.1653128512717776</v>
      </c>
      <c r="AD29" s="921">
        <f>Foglio2!AD12</f>
        <v>0</v>
      </c>
      <c r="AE29" s="921">
        <f>Foglio2!AE12</f>
        <v>3.6276172989233602</v>
      </c>
      <c r="AF29" s="921">
        <f>Foglio2!AF12</f>
        <v>20.571775055145107</v>
      </c>
      <c r="AG29" s="460"/>
      <c r="AH29" s="460"/>
      <c r="AI29" s="550"/>
      <c r="AJ29" s="132">
        <f>SUM(D29:T29)</f>
        <v>3161.797125491933</v>
      </c>
      <c r="AK29" s="466">
        <v>0</v>
      </c>
      <c r="AL29" s="467">
        <v>0</v>
      </c>
      <c r="AM29" s="135">
        <f t="shared" ref="AM29" si="7">(AJ29*100)/(AJ29+AN29)</f>
        <v>100</v>
      </c>
      <c r="AN29" s="136">
        <f t="shared" ref="AN29" si="8">AK29+AL29</f>
        <v>0</v>
      </c>
    </row>
    <row r="30" spans="3:40" ht="26.25" customHeight="1" x14ac:dyDescent="0.25">
      <c r="C30" s="55" t="s">
        <v>44</v>
      </c>
      <c r="D30" s="1071">
        <f t="shared" ref="D30:O30" si="9">D29</f>
        <v>0</v>
      </c>
      <c r="E30" s="461">
        <f t="shared" si="9"/>
        <v>676.28115107963208</v>
      </c>
      <c r="F30" s="1106">
        <f t="shared" si="9"/>
        <v>114.36885883731829</v>
      </c>
      <c r="G30" s="461">
        <f t="shared" si="9"/>
        <v>0</v>
      </c>
      <c r="H30" s="700">
        <f t="shared" si="9"/>
        <v>0</v>
      </c>
      <c r="I30" s="700">
        <f t="shared" si="9"/>
        <v>0</v>
      </c>
      <c r="J30" s="700">
        <f t="shared" si="9"/>
        <v>0</v>
      </c>
      <c r="K30" s="461">
        <f t="shared" si="9"/>
        <v>140.3997541200132</v>
      </c>
      <c r="L30" s="461">
        <f t="shared" si="9"/>
        <v>9.9610089593017914</v>
      </c>
      <c r="M30" s="961">
        <f t="shared" si="9"/>
        <v>814.55759169987562</v>
      </c>
      <c r="N30" s="461">
        <f t="shared" si="9"/>
        <v>0</v>
      </c>
      <c r="O30" s="461">
        <f t="shared" si="9"/>
        <v>62.457904750054212</v>
      </c>
      <c r="P30" s="663">
        <f t="shared" ref="P30:AF30" si="10">P29</f>
        <v>0</v>
      </c>
      <c r="Q30" s="663">
        <f t="shared" si="10"/>
        <v>0</v>
      </c>
      <c r="R30" s="461">
        <f t="shared" si="10"/>
        <v>0</v>
      </c>
      <c r="S30" s="461">
        <f t="shared" si="10"/>
        <v>221.46043774537148</v>
      </c>
      <c r="T30" s="461">
        <f t="shared" si="10"/>
        <v>1122.3104183003659</v>
      </c>
      <c r="U30" s="921">
        <f t="shared" ref="U30:U32" si="11">SUM(W30:AF30)</f>
        <v>113.80902344735171</v>
      </c>
      <c r="V30" s="461">
        <f t="shared" si="10"/>
        <v>693.64475027310345</v>
      </c>
      <c r="W30" s="1107">
        <f t="shared" si="10"/>
        <v>5.6331623176948398</v>
      </c>
      <c r="X30" s="1107">
        <f t="shared" si="10"/>
        <v>4.9776037781484783</v>
      </c>
      <c r="Y30" s="1107">
        <f t="shared" si="10"/>
        <v>15.414907924147229</v>
      </c>
      <c r="Z30" s="1107">
        <f t="shared" si="10"/>
        <v>1.0245277706538709</v>
      </c>
      <c r="AA30" s="1107">
        <f t="shared" si="10"/>
        <v>0</v>
      </c>
      <c r="AB30" s="1107">
        <f t="shared" si="10"/>
        <v>55.39411645136704</v>
      </c>
      <c r="AC30" s="1107">
        <f t="shared" si="10"/>
        <v>7.1653128512717776</v>
      </c>
      <c r="AD30" s="1107">
        <f t="shared" si="10"/>
        <v>0</v>
      </c>
      <c r="AE30" s="1107">
        <f t="shared" si="10"/>
        <v>3.6276172989233602</v>
      </c>
      <c r="AF30" s="1107">
        <f t="shared" si="10"/>
        <v>20.571775055145107</v>
      </c>
      <c r="AG30" s="548"/>
      <c r="AH30" s="549"/>
      <c r="AI30" s="551"/>
      <c r="AJ30" s="132">
        <f t="shared" ref="AJ30:AJ40" si="12">SUM(D30:T30)</f>
        <v>3161.797125491933</v>
      </c>
      <c r="AK30" s="133"/>
      <c r="AL30" s="134"/>
      <c r="AM30" s="135">
        <f t="shared" ref="AM30:AM41" si="13">(AJ30*100)/(AJ30+AN30)</f>
        <v>100</v>
      </c>
      <c r="AN30" s="136">
        <f t="shared" ref="AN30:AN41" si="14">AK30+AL30</f>
        <v>0</v>
      </c>
    </row>
    <row r="31" spans="3:40" ht="26.25" customHeight="1" x14ac:dyDescent="0.25">
      <c r="C31" s="44" t="s">
        <v>45</v>
      </c>
      <c r="D31" s="1071">
        <f t="shared" ref="D31:D40" si="15">D30</f>
        <v>0</v>
      </c>
      <c r="E31" s="461">
        <f t="shared" ref="E31:E40" si="16">E30</f>
        <v>676.28115107963208</v>
      </c>
      <c r="F31" s="1106">
        <f t="shared" ref="F31:F40" si="17">F30</f>
        <v>114.36885883731829</v>
      </c>
      <c r="G31" s="461">
        <f t="shared" ref="G31:G40" si="18">G30</f>
        <v>0</v>
      </c>
      <c r="H31" s="700">
        <f t="shared" ref="H31:H40" si="19">H30</f>
        <v>0</v>
      </c>
      <c r="I31" s="700">
        <f t="shared" ref="I31:I40" si="20">I30</f>
        <v>0</v>
      </c>
      <c r="J31" s="700">
        <f t="shared" ref="J31:J40" si="21">J30</f>
        <v>0</v>
      </c>
      <c r="K31" s="461">
        <f t="shared" ref="K31:K40" si="22">K30</f>
        <v>140.3997541200132</v>
      </c>
      <c r="L31" s="461">
        <f t="shared" ref="L31:L40" si="23">L30</f>
        <v>9.9610089593017914</v>
      </c>
      <c r="M31" s="961">
        <f t="shared" ref="M31:M40" si="24">M30</f>
        <v>814.55759169987562</v>
      </c>
      <c r="N31" s="461">
        <v>0</v>
      </c>
      <c r="O31" s="461">
        <f t="shared" ref="O31:O40" si="25">O30</f>
        <v>62.457904750054212</v>
      </c>
      <c r="P31" s="663">
        <f t="shared" ref="P31:P40" si="26">P30</f>
        <v>0</v>
      </c>
      <c r="Q31" s="663">
        <f t="shared" ref="Q31:Q40" si="27">Q30</f>
        <v>0</v>
      </c>
      <c r="R31" s="461">
        <f t="shared" ref="R31:R40" si="28">R30</f>
        <v>0</v>
      </c>
      <c r="S31" s="461">
        <f t="shared" ref="S31:S40" si="29">S30</f>
        <v>221.46043774537148</v>
      </c>
      <c r="T31" s="461">
        <f t="shared" ref="T31:T40" si="30">T30</f>
        <v>1122.3104183003659</v>
      </c>
      <c r="U31" s="921">
        <f t="shared" si="11"/>
        <v>113.80902344735171</v>
      </c>
      <c r="V31" s="461">
        <f t="shared" ref="V31:V40" si="31">V30</f>
        <v>693.64475027310345</v>
      </c>
      <c r="W31" s="1107">
        <f t="shared" ref="W31:W40" si="32">W30</f>
        <v>5.6331623176948398</v>
      </c>
      <c r="X31" s="1107">
        <f t="shared" ref="X31:X40" si="33">X30</f>
        <v>4.9776037781484783</v>
      </c>
      <c r="Y31" s="1107">
        <f t="shared" ref="Y31:Y40" si="34">Y30</f>
        <v>15.414907924147229</v>
      </c>
      <c r="Z31" s="1107">
        <f t="shared" ref="Z31:Z40" si="35">Z30</f>
        <v>1.0245277706538709</v>
      </c>
      <c r="AA31" s="1107">
        <f t="shared" ref="AA31:AA40" si="36">AA30</f>
        <v>0</v>
      </c>
      <c r="AB31" s="1107">
        <f t="shared" ref="AB31:AB40" si="37">AB30</f>
        <v>55.39411645136704</v>
      </c>
      <c r="AC31" s="1107">
        <f t="shared" ref="AC31:AC40" si="38">AC30</f>
        <v>7.1653128512717776</v>
      </c>
      <c r="AD31" s="1107">
        <f t="shared" ref="AD31:AD40" si="39">AD30</f>
        <v>0</v>
      </c>
      <c r="AE31" s="1107">
        <f t="shared" ref="AE31:AE40" si="40">AE30</f>
        <v>3.6276172989233602</v>
      </c>
      <c r="AF31" s="1107">
        <f t="shared" ref="AF31:AF40" si="41">AF30</f>
        <v>20.571775055145107</v>
      </c>
      <c r="AG31" s="548"/>
      <c r="AH31" s="549"/>
      <c r="AI31" s="551"/>
      <c r="AJ31" s="132">
        <f t="shared" si="12"/>
        <v>3161.797125491933</v>
      </c>
      <c r="AK31" s="133"/>
      <c r="AL31" s="134"/>
      <c r="AM31" s="135">
        <f t="shared" si="13"/>
        <v>100</v>
      </c>
      <c r="AN31" s="136">
        <f t="shared" si="14"/>
        <v>0</v>
      </c>
    </row>
    <row r="32" spans="3:40" ht="26.25" customHeight="1" x14ac:dyDescent="0.25">
      <c r="C32" s="44" t="s">
        <v>46</v>
      </c>
      <c r="D32" s="1071">
        <f t="shared" si="15"/>
        <v>0</v>
      </c>
      <c r="E32" s="461">
        <f t="shared" si="16"/>
        <v>676.28115107963208</v>
      </c>
      <c r="F32" s="1106">
        <f t="shared" si="17"/>
        <v>114.36885883731829</v>
      </c>
      <c r="G32" s="461">
        <f t="shared" si="18"/>
        <v>0</v>
      </c>
      <c r="H32" s="700">
        <f t="shared" si="19"/>
        <v>0</v>
      </c>
      <c r="I32" s="700">
        <f t="shared" si="20"/>
        <v>0</v>
      </c>
      <c r="J32" s="700">
        <f t="shared" si="21"/>
        <v>0</v>
      </c>
      <c r="K32" s="461">
        <f t="shared" si="22"/>
        <v>140.3997541200132</v>
      </c>
      <c r="L32" s="461">
        <f t="shared" si="23"/>
        <v>9.9610089593017914</v>
      </c>
      <c r="M32" s="961">
        <f t="shared" si="24"/>
        <v>814.55759169987562</v>
      </c>
      <c r="N32" s="461">
        <v>0</v>
      </c>
      <c r="O32" s="461">
        <f t="shared" si="25"/>
        <v>62.457904750054212</v>
      </c>
      <c r="P32" s="663">
        <f t="shared" si="26"/>
        <v>0</v>
      </c>
      <c r="Q32" s="663">
        <f t="shared" si="27"/>
        <v>0</v>
      </c>
      <c r="R32" s="461">
        <f t="shared" si="28"/>
        <v>0</v>
      </c>
      <c r="S32" s="461">
        <f t="shared" si="29"/>
        <v>221.46043774537148</v>
      </c>
      <c r="T32" s="461">
        <f t="shared" si="30"/>
        <v>1122.3104183003659</v>
      </c>
      <c r="U32" s="921">
        <f t="shared" si="11"/>
        <v>113.80902344735171</v>
      </c>
      <c r="V32" s="461">
        <f t="shared" si="31"/>
        <v>693.64475027310345</v>
      </c>
      <c r="W32" s="1107">
        <f t="shared" si="32"/>
        <v>5.6331623176948398</v>
      </c>
      <c r="X32" s="1107">
        <f t="shared" si="33"/>
        <v>4.9776037781484783</v>
      </c>
      <c r="Y32" s="1107">
        <f t="shared" si="34"/>
        <v>15.414907924147229</v>
      </c>
      <c r="Z32" s="1107">
        <f t="shared" si="35"/>
        <v>1.0245277706538709</v>
      </c>
      <c r="AA32" s="1107">
        <f t="shared" si="36"/>
        <v>0</v>
      </c>
      <c r="AB32" s="1107">
        <f t="shared" si="37"/>
        <v>55.39411645136704</v>
      </c>
      <c r="AC32" s="1107">
        <f t="shared" si="38"/>
        <v>7.1653128512717776</v>
      </c>
      <c r="AD32" s="1107">
        <f t="shared" si="39"/>
        <v>0</v>
      </c>
      <c r="AE32" s="1107">
        <f t="shared" si="40"/>
        <v>3.6276172989233602</v>
      </c>
      <c r="AF32" s="1107">
        <f t="shared" si="41"/>
        <v>20.571775055145107</v>
      </c>
      <c r="AG32" s="548"/>
      <c r="AH32" s="549"/>
      <c r="AI32" s="551"/>
      <c r="AJ32" s="132">
        <f t="shared" si="12"/>
        <v>3161.797125491933</v>
      </c>
      <c r="AK32" s="133"/>
      <c r="AL32" s="134"/>
      <c r="AM32" s="135">
        <f t="shared" si="13"/>
        <v>100</v>
      </c>
      <c r="AN32" s="136">
        <f t="shared" si="14"/>
        <v>0</v>
      </c>
    </row>
    <row r="33" spans="2:41" ht="26.25" customHeight="1" x14ac:dyDescent="0.25">
      <c r="C33" s="72" t="s">
        <v>47</v>
      </c>
      <c r="D33" s="1071">
        <f t="shared" si="15"/>
        <v>0</v>
      </c>
      <c r="E33" s="461">
        <f t="shared" si="16"/>
        <v>676.28115107963208</v>
      </c>
      <c r="F33" s="1106">
        <f t="shared" si="17"/>
        <v>114.36885883731829</v>
      </c>
      <c r="G33" s="461">
        <f t="shared" si="18"/>
        <v>0</v>
      </c>
      <c r="H33" s="700">
        <f t="shared" si="19"/>
        <v>0</v>
      </c>
      <c r="I33" s="700">
        <f t="shared" si="20"/>
        <v>0</v>
      </c>
      <c r="J33" s="700">
        <f t="shared" si="21"/>
        <v>0</v>
      </c>
      <c r="K33" s="461">
        <f t="shared" si="22"/>
        <v>140.3997541200132</v>
      </c>
      <c r="L33" s="461">
        <f t="shared" si="23"/>
        <v>9.9610089593017914</v>
      </c>
      <c r="M33" s="961">
        <f t="shared" si="24"/>
        <v>814.55759169987562</v>
      </c>
      <c r="N33" s="461">
        <v>1</v>
      </c>
      <c r="O33" s="461">
        <f t="shared" si="25"/>
        <v>62.457904750054212</v>
      </c>
      <c r="P33" s="663">
        <f t="shared" si="26"/>
        <v>0</v>
      </c>
      <c r="Q33" s="663">
        <f t="shared" si="27"/>
        <v>0</v>
      </c>
      <c r="R33" s="461">
        <f t="shared" si="28"/>
        <v>0</v>
      </c>
      <c r="S33" s="461">
        <f t="shared" si="29"/>
        <v>221.46043774537148</v>
      </c>
      <c r="T33" s="461">
        <f t="shared" si="30"/>
        <v>1122.3104183003659</v>
      </c>
      <c r="U33" s="921">
        <f t="shared" ref="U33" si="42">SUM(W33:AF33)</f>
        <v>113.80902344735171</v>
      </c>
      <c r="V33" s="461">
        <f t="shared" si="31"/>
        <v>693.64475027310345</v>
      </c>
      <c r="W33" s="1107">
        <f t="shared" si="32"/>
        <v>5.6331623176948398</v>
      </c>
      <c r="X33" s="1107">
        <f t="shared" si="33"/>
        <v>4.9776037781484783</v>
      </c>
      <c r="Y33" s="1107">
        <f t="shared" si="34"/>
        <v>15.414907924147229</v>
      </c>
      <c r="Z33" s="1107">
        <f t="shared" si="35"/>
        <v>1.0245277706538709</v>
      </c>
      <c r="AA33" s="1107">
        <f t="shared" si="36"/>
        <v>0</v>
      </c>
      <c r="AB33" s="1107">
        <f t="shared" si="37"/>
        <v>55.39411645136704</v>
      </c>
      <c r="AC33" s="1107">
        <f t="shared" si="38"/>
        <v>7.1653128512717776</v>
      </c>
      <c r="AD33" s="1107">
        <f t="shared" si="39"/>
        <v>0</v>
      </c>
      <c r="AE33" s="1107">
        <f t="shared" si="40"/>
        <v>3.6276172989233602</v>
      </c>
      <c r="AF33" s="1107">
        <f t="shared" si="41"/>
        <v>20.571775055145107</v>
      </c>
      <c r="AG33" s="548"/>
      <c r="AH33" s="549"/>
      <c r="AI33" s="551"/>
      <c r="AJ33" s="132">
        <f t="shared" si="12"/>
        <v>3162.797125491933</v>
      </c>
      <c r="AK33" s="133"/>
      <c r="AL33" s="134"/>
      <c r="AM33" s="135">
        <f t="shared" si="13"/>
        <v>100</v>
      </c>
      <c r="AN33" s="136">
        <f t="shared" si="14"/>
        <v>0</v>
      </c>
    </row>
    <row r="34" spans="2:41" ht="26.25" customHeight="1" x14ac:dyDescent="0.25">
      <c r="C34" s="73" t="s">
        <v>48</v>
      </c>
      <c r="D34" s="1071">
        <f t="shared" si="15"/>
        <v>0</v>
      </c>
      <c r="E34" s="461">
        <f t="shared" si="16"/>
        <v>676.28115107963208</v>
      </c>
      <c r="F34" s="1106">
        <f t="shared" si="17"/>
        <v>114.36885883731829</v>
      </c>
      <c r="G34" s="461">
        <f t="shared" si="18"/>
        <v>0</v>
      </c>
      <c r="H34" s="700">
        <f t="shared" si="19"/>
        <v>0</v>
      </c>
      <c r="I34" s="700">
        <f t="shared" si="20"/>
        <v>0</v>
      </c>
      <c r="J34" s="700">
        <f t="shared" si="21"/>
        <v>0</v>
      </c>
      <c r="K34" s="461">
        <f t="shared" si="22"/>
        <v>140.3997541200132</v>
      </c>
      <c r="L34" s="461">
        <f t="shared" si="23"/>
        <v>9.9610089593017914</v>
      </c>
      <c r="M34" s="961">
        <f t="shared" si="24"/>
        <v>814.55759169987562</v>
      </c>
      <c r="N34" s="461">
        <v>2</v>
      </c>
      <c r="O34" s="461">
        <f t="shared" si="25"/>
        <v>62.457904750054212</v>
      </c>
      <c r="P34" s="663">
        <f t="shared" si="26"/>
        <v>0</v>
      </c>
      <c r="Q34" s="663">
        <f t="shared" si="27"/>
        <v>0</v>
      </c>
      <c r="R34" s="461">
        <f t="shared" si="28"/>
        <v>0</v>
      </c>
      <c r="S34" s="461">
        <f t="shared" si="29"/>
        <v>221.46043774537148</v>
      </c>
      <c r="T34" s="461">
        <f t="shared" si="30"/>
        <v>1122.3104183003659</v>
      </c>
      <c r="U34" s="921">
        <f t="shared" ref="U34" si="43">SUM(W34:AF34)</f>
        <v>113.80902344735171</v>
      </c>
      <c r="V34" s="461">
        <f t="shared" si="31"/>
        <v>693.64475027310345</v>
      </c>
      <c r="W34" s="1107">
        <f t="shared" si="32"/>
        <v>5.6331623176948398</v>
      </c>
      <c r="X34" s="1107">
        <f t="shared" si="33"/>
        <v>4.9776037781484783</v>
      </c>
      <c r="Y34" s="1107">
        <f t="shared" si="34"/>
        <v>15.414907924147229</v>
      </c>
      <c r="Z34" s="1107">
        <f t="shared" si="35"/>
        <v>1.0245277706538709</v>
      </c>
      <c r="AA34" s="1107">
        <f t="shared" si="36"/>
        <v>0</v>
      </c>
      <c r="AB34" s="1107">
        <f t="shared" si="37"/>
        <v>55.39411645136704</v>
      </c>
      <c r="AC34" s="1107">
        <f t="shared" si="38"/>
        <v>7.1653128512717776</v>
      </c>
      <c r="AD34" s="1107">
        <f t="shared" si="39"/>
        <v>0</v>
      </c>
      <c r="AE34" s="1107">
        <f t="shared" si="40"/>
        <v>3.6276172989233602</v>
      </c>
      <c r="AF34" s="1107">
        <f t="shared" si="41"/>
        <v>20.571775055145107</v>
      </c>
      <c r="AG34" s="548"/>
      <c r="AH34" s="549"/>
      <c r="AI34" s="551"/>
      <c r="AJ34" s="132">
        <f t="shared" si="12"/>
        <v>3163.797125491933</v>
      </c>
      <c r="AK34" s="138"/>
      <c r="AL34" s="139"/>
      <c r="AM34" s="140">
        <f t="shared" si="13"/>
        <v>100</v>
      </c>
      <c r="AN34" s="141">
        <f t="shared" si="14"/>
        <v>0</v>
      </c>
    </row>
    <row r="35" spans="2:41" ht="26.25" customHeight="1" x14ac:dyDescent="0.25">
      <c r="C35" s="44" t="s">
        <v>49</v>
      </c>
      <c r="D35" s="1071">
        <f t="shared" si="15"/>
        <v>0</v>
      </c>
      <c r="E35" s="461">
        <f t="shared" si="16"/>
        <v>676.28115107963208</v>
      </c>
      <c r="F35" s="1106">
        <f t="shared" si="17"/>
        <v>114.36885883731829</v>
      </c>
      <c r="G35" s="461">
        <f t="shared" si="18"/>
        <v>0</v>
      </c>
      <c r="H35" s="700">
        <f t="shared" si="19"/>
        <v>0</v>
      </c>
      <c r="I35" s="700">
        <f t="shared" si="20"/>
        <v>0</v>
      </c>
      <c r="J35" s="700">
        <f t="shared" si="21"/>
        <v>0</v>
      </c>
      <c r="K35" s="461">
        <f t="shared" si="22"/>
        <v>140.3997541200132</v>
      </c>
      <c r="L35" s="461">
        <f t="shared" si="23"/>
        <v>9.9610089593017914</v>
      </c>
      <c r="M35" s="961">
        <f t="shared" si="24"/>
        <v>814.55759169987562</v>
      </c>
      <c r="N35" s="461">
        <v>3</v>
      </c>
      <c r="O35" s="461">
        <f t="shared" si="25"/>
        <v>62.457904750054212</v>
      </c>
      <c r="P35" s="663">
        <f t="shared" si="26"/>
        <v>0</v>
      </c>
      <c r="Q35" s="663">
        <f t="shared" si="27"/>
        <v>0</v>
      </c>
      <c r="R35" s="461">
        <f t="shared" si="28"/>
        <v>0</v>
      </c>
      <c r="S35" s="461">
        <f t="shared" si="29"/>
        <v>221.46043774537148</v>
      </c>
      <c r="T35" s="461">
        <f t="shared" si="30"/>
        <v>1122.3104183003659</v>
      </c>
      <c r="U35" s="921">
        <f t="shared" ref="U35:U36" si="44">SUM(W35:AF35)</f>
        <v>113.80902344735171</v>
      </c>
      <c r="V35" s="461">
        <f t="shared" si="31"/>
        <v>693.64475027310345</v>
      </c>
      <c r="W35" s="1107">
        <f t="shared" si="32"/>
        <v>5.6331623176948398</v>
      </c>
      <c r="X35" s="1107">
        <f t="shared" si="33"/>
        <v>4.9776037781484783</v>
      </c>
      <c r="Y35" s="1107">
        <f t="shared" si="34"/>
        <v>15.414907924147229</v>
      </c>
      <c r="Z35" s="1107">
        <f t="shared" si="35"/>
        <v>1.0245277706538709</v>
      </c>
      <c r="AA35" s="1107">
        <f t="shared" si="36"/>
        <v>0</v>
      </c>
      <c r="AB35" s="1107">
        <f t="shared" si="37"/>
        <v>55.39411645136704</v>
      </c>
      <c r="AC35" s="1107">
        <f t="shared" si="38"/>
        <v>7.1653128512717776</v>
      </c>
      <c r="AD35" s="1107">
        <f t="shared" si="39"/>
        <v>0</v>
      </c>
      <c r="AE35" s="1107">
        <f t="shared" si="40"/>
        <v>3.6276172989233602</v>
      </c>
      <c r="AF35" s="1107">
        <f t="shared" si="41"/>
        <v>20.571775055145107</v>
      </c>
      <c r="AG35" s="548"/>
      <c r="AH35" s="549"/>
      <c r="AI35" s="551"/>
      <c r="AJ35" s="132">
        <f t="shared" si="12"/>
        <v>3164.797125491933</v>
      </c>
      <c r="AK35" s="133"/>
      <c r="AL35" s="134"/>
      <c r="AM35" s="135">
        <f t="shared" si="13"/>
        <v>100</v>
      </c>
      <c r="AN35" s="136">
        <f t="shared" si="14"/>
        <v>0</v>
      </c>
    </row>
    <row r="36" spans="2:41" ht="26.25" customHeight="1" x14ac:dyDescent="0.25">
      <c r="C36" s="55" t="s">
        <v>50</v>
      </c>
      <c r="D36" s="1071">
        <f t="shared" si="15"/>
        <v>0</v>
      </c>
      <c r="E36" s="461">
        <f t="shared" si="16"/>
        <v>676.28115107963208</v>
      </c>
      <c r="F36" s="1106">
        <f t="shared" si="17"/>
        <v>114.36885883731829</v>
      </c>
      <c r="G36" s="461">
        <f t="shared" si="18"/>
        <v>0</v>
      </c>
      <c r="H36" s="700">
        <f t="shared" si="19"/>
        <v>0</v>
      </c>
      <c r="I36" s="700">
        <f t="shared" si="20"/>
        <v>0</v>
      </c>
      <c r="J36" s="700">
        <f t="shared" si="21"/>
        <v>0</v>
      </c>
      <c r="K36" s="461">
        <f t="shared" si="22"/>
        <v>140.3997541200132</v>
      </c>
      <c r="L36" s="461">
        <f t="shared" si="23"/>
        <v>9.9610089593017914</v>
      </c>
      <c r="M36" s="961">
        <f t="shared" si="24"/>
        <v>814.55759169987562</v>
      </c>
      <c r="N36" s="461">
        <v>4</v>
      </c>
      <c r="O36" s="461">
        <f t="shared" si="25"/>
        <v>62.457904750054212</v>
      </c>
      <c r="P36" s="663">
        <f t="shared" si="26"/>
        <v>0</v>
      </c>
      <c r="Q36" s="663">
        <f t="shared" si="27"/>
        <v>0</v>
      </c>
      <c r="R36" s="461">
        <f t="shared" si="28"/>
        <v>0</v>
      </c>
      <c r="S36" s="461">
        <f t="shared" si="29"/>
        <v>221.46043774537148</v>
      </c>
      <c r="T36" s="461">
        <f t="shared" si="30"/>
        <v>1122.3104183003659</v>
      </c>
      <c r="U36" s="921">
        <f t="shared" si="44"/>
        <v>113.80902344735171</v>
      </c>
      <c r="V36" s="461">
        <f t="shared" si="31"/>
        <v>693.64475027310345</v>
      </c>
      <c r="W36" s="1107">
        <f t="shared" si="32"/>
        <v>5.6331623176948398</v>
      </c>
      <c r="X36" s="1107">
        <f t="shared" si="33"/>
        <v>4.9776037781484783</v>
      </c>
      <c r="Y36" s="1107">
        <f t="shared" si="34"/>
        <v>15.414907924147229</v>
      </c>
      <c r="Z36" s="1107">
        <f t="shared" si="35"/>
        <v>1.0245277706538709</v>
      </c>
      <c r="AA36" s="1107">
        <f t="shared" si="36"/>
        <v>0</v>
      </c>
      <c r="AB36" s="1107">
        <f t="shared" si="37"/>
        <v>55.39411645136704</v>
      </c>
      <c r="AC36" s="1107">
        <f t="shared" si="38"/>
        <v>7.1653128512717776</v>
      </c>
      <c r="AD36" s="1107">
        <f t="shared" si="39"/>
        <v>0</v>
      </c>
      <c r="AE36" s="1107">
        <f t="shared" si="40"/>
        <v>3.6276172989233602</v>
      </c>
      <c r="AF36" s="1107">
        <f t="shared" si="41"/>
        <v>20.571775055145107</v>
      </c>
      <c r="AG36" s="548"/>
      <c r="AH36" s="549"/>
      <c r="AI36" s="551"/>
      <c r="AJ36" s="132">
        <f t="shared" si="12"/>
        <v>3165.797125491933</v>
      </c>
      <c r="AK36" s="133"/>
      <c r="AL36" s="134"/>
      <c r="AM36" s="135">
        <f>(AJ36*100)/(AJ36+AN36)</f>
        <v>100</v>
      </c>
      <c r="AN36" s="136">
        <f t="shared" si="14"/>
        <v>0</v>
      </c>
    </row>
    <row r="37" spans="2:41" ht="26.25" customHeight="1" x14ac:dyDescent="0.25">
      <c r="C37" s="44" t="s">
        <v>51</v>
      </c>
      <c r="D37" s="1071">
        <f t="shared" si="15"/>
        <v>0</v>
      </c>
      <c r="E37" s="461">
        <f t="shared" si="16"/>
        <v>676.28115107963208</v>
      </c>
      <c r="F37" s="1106">
        <f t="shared" si="17"/>
        <v>114.36885883731829</v>
      </c>
      <c r="G37" s="461">
        <f t="shared" si="18"/>
        <v>0</v>
      </c>
      <c r="H37" s="700">
        <f t="shared" si="19"/>
        <v>0</v>
      </c>
      <c r="I37" s="700">
        <f t="shared" si="20"/>
        <v>0</v>
      </c>
      <c r="J37" s="700">
        <f t="shared" si="21"/>
        <v>0</v>
      </c>
      <c r="K37" s="461">
        <f t="shared" si="22"/>
        <v>140.3997541200132</v>
      </c>
      <c r="L37" s="461">
        <f t="shared" si="23"/>
        <v>9.9610089593017914</v>
      </c>
      <c r="M37" s="961">
        <f t="shared" si="24"/>
        <v>814.55759169987562</v>
      </c>
      <c r="N37" s="461">
        <v>5</v>
      </c>
      <c r="O37" s="461">
        <f t="shared" si="25"/>
        <v>62.457904750054212</v>
      </c>
      <c r="P37" s="663">
        <f t="shared" si="26"/>
        <v>0</v>
      </c>
      <c r="Q37" s="663">
        <f t="shared" si="27"/>
        <v>0</v>
      </c>
      <c r="R37" s="461">
        <f t="shared" si="28"/>
        <v>0</v>
      </c>
      <c r="S37" s="461">
        <f t="shared" si="29"/>
        <v>221.46043774537148</v>
      </c>
      <c r="T37" s="461">
        <f t="shared" si="30"/>
        <v>1122.3104183003659</v>
      </c>
      <c r="U37" s="921">
        <f t="shared" ref="U37" si="45">SUM(W37:AF37)</f>
        <v>113.80902344735171</v>
      </c>
      <c r="V37" s="461">
        <f t="shared" si="31"/>
        <v>693.64475027310345</v>
      </c>
      <c r="W37" s="1107">
        <f t="shared" si="32"/>
        <v>5.6331623176948398</v>
      </c>
      <c r="X37" s="1107">
        <f t="shared" si="33"/>
        <v>4.9776037781484783</v>
      </c>
      <c r="Y37" s="1107">
        <f t="shared" si="34"/>
        <v>15.414907924147229</v>
      </c>
      <c r="Z37" s="1107">
        <f t="shared" si="35"/>
        <v>1.0245277706538709</v>
      </c>
      <c r="AA37" s="1107">
        <f t="shared" si="36"/>
        <v>0</v>
      </c>
      <c r="AB37" s="1107">
        <f t="shared" si="37"/>
        <v>55.39411645136704</v>
      </c>
      <c r="AC37" s="1107">
        <f t="shared" si="38"/>
        <v>7.1653128512717776</v>
      </c>
      <c r="AD37" s="1107">
        <f t="shared" si="39"/>
        <v>0</v>
      </c>
      <c r="AE37" s="1107">
        <f t="shared" si="40"/>
        <v>3.6276172989233602</v>
      </c>
      <c r="AF37" s="1107">
        <f t="shared" si="41"/>
        <v>20.571775055145107</v>
      </c>
      <c r="AG37" s="548"/>
      <c r="AH37" s="549"/>
      <c r="AI37" s="551"/>
      <c r="AJ37" s="132">
        <f t="shared" si="12"/>
        <v>3166.797125491933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5">
      <c r="C38" s="44" t="s">
        <v>52</v>
      </c>
      <c r="D38" s="1071">
        <f t="shared" si="15"/>
        <v>0</v>
      </c>
      <c r="E38" s="461">
        <f t="shared" si="16"/>
        <v>676.28115107963208</v>
      </c>
      <c r="F38" s="1106">
        <f t="shared" si="17"/>
        <v>114.36885883731829</v>
      </c>
      <c r="G38" s="461">
        <f t="shared" si="18"/>
        <v>0</v>
      </c>
      <c r="H38" s="700">
        <f t="shared" si="19"/>
        <v>0</v>
      </c>
      <c r="I38" s="700">
        <f t="shared" si="20"/>
        <v>0</v>
      </c>
      <c r="J38" s="700">
        <f t="shared" si="21"/>
        <v>0</v>
      </c>
      <c r="K38" s="461">
        <f t="shared" si="22"/>
        <v>140.3997541200132</v>
      </c>
      <c r="L38" s="461">
        <f t="shared" si="23"/>
        <v>9.9610089593017914</v>
      </c>
      <c r="M38" s="961">
        <f t="shared" si="24"/>
        <v>814.55759169987562</v>
      </c>
      <c r="N38" s="461">
        <v>6</v>
      </c>
      <c r="O38" s="461">
        <f t="shared" si="25"/>
        <v>62.457904750054212</v>
      </c>
      <c r="P38" s="663">
        <f t="shared" si="26"/>
        <v>0</v>
      </c>
      <c r="Q38" s="663">
        <f t="shared" si="27"/>
        <v>0</v>
      </c>
      <c r="R38" s="461">
        <f t="shared" si="28"/>
        <v>0</v>
      </c>
      <c r="S38" s="461">
        <f t="shared" si="29"/>
        <v>221.46043774537148</v>
      </c>
      <c r="T38" s="461">
        <f t="shared" si="30"/>
        <v>1122.3104183003659</v>
      </c>
      <c r="U38" s="921">
        <f t="shared" ref="U38" si="46">SUM(W38:AF38)</f>
        <v>113.80902344735171</v>
      </c>
      <c r="V38" s="461">
        <f t="shared" si="31"/>
        <v>693.64475027310345</v>
      </c>
      <c r="W38" s="1107">
        <f t="shared" si="32"/>
        <v>5.6331623176948398</v>
      </c>
      <c r="X38" s="1107">
        <f t="shared" si="33"/>
        <v>4.9776037781484783</v>
      </c>
      <c r="Y38" s="1107">
        <f t="shared" si="34"/>
        <v>15.414907924147229</v>
      </c>
      <c r="Z38" s="1107">
        <f t="shared" si="35"/>
        <v>1.0245277706538709</v>
      </c>
      <c r="AA38" s="1107">
        <f t="shared" si="36"/>
        <v>0</v>
      </c>
      <c r="AB38" s="1107">
        <f t="shared" si="37"/>
        <v>55.39411645136704</v>
      </c>
      <c r="AC38" s="1107">
        <f t="shared" si="38"/>
        <v>7.1653128512717776</v>
      </c>
      <c r="AD38" s="1107">
        <f t="shared" si="39"/>
        <v>0</v>
      </c>
      <c r="AE38" s="1107">
        <f t="shared" si="40"/>
        <v>3.6276172989233602</v>
      </c>
      <c r="AF38" s="1107">
        <f t="shared" si="41"/>
        <v>20.571775055145107</v>
      </c>
      <c r="AG38" s="548"/>
      <c r="AH38" s="549"/>
      <c r="AI38" s="551"/>
      <c r="AJ38" s="132">
        <f t="shared" si="12"/>
        <v>3167.797125491933</v>
      </c>
      <c r="AK38" s="133"/>
      <c r="AL38" s="134"/>
      <c r="AM38" s="135">
        <f t="shared" si="13"/>
        <v>100</v>
      </c>
      <c r="AN38" s="136">
        <f t="shared" si="14"/>
        <v>0</v>
      </c>
    </row>
    <row r="39" spans="2:41" ht="26.25" customHeight="1" x14ac:dyDescent="0.25">
      <c r="C39" s="55" t="s">
        <v>53</v>
      </c>
      <c r="D39" s="1071">
        <f t="shared" si="15"/>
        <v>0</v>
      </c>
      <c r="E39" s="461">
        <f t="shared" si="16"/>
        <v>676.28115107963208</v>
      </c>
      <c r="F39" s="1106">
        <f t="shared" si="17"/>
        <v>114.36885883731829</v>
      </c>
      <c r="G39" s="461">
        <f t="shared" si="18"/>
        <v>0</v>
      </c>
      <c r="H39" s="700">
        <f t="shared" si="19"/>
        <v>0</v>
      </c>
      <c r="I39" s="700">
        <f t="shared" si="20"/>
        <v>0</v>
      </c>
      <c r="J39" s="700">
        <f t="shared" si="21"/>
        <v>0</v>
      </c>
      <c r="K39" s="461">
        <f t="shared" si="22"/>
        <v>140.3997541200132</v>
      </c>
      <c r="L39" s="461">
        <f t="shared" si="23"/>
        <v>9.9610089593017914</v>
      </c>
      <c r="M39" s="961">
        <f t="shared" si="24"/>
        <v>814.55759169987562</v>
      </c>
      <c r="N39" s="461">
        <v>7</v>
      </c>
      <c r="O39" s="461">
        <f t="shared" si="25"/>
        <v>62.457904750054212</v>
      </c>
      <c r="P39" s="663">
        <f t="shared" si="26"/>
        <v>0</v>
      </c>
      <c r="Q39" s="663">
        <f t="shared" si="27"/>
        <v>0</v>
      </c>
      <c r="R39" s="461">
        <f t="shared" si="28"/>
        <v>0</v>
      </c>
      <c r="S39" s="461">
        <f t="shared" si="29"/>
        <v>221.46043774537148</v>
      </c>
      <c r="T39" s="461">
        <f t="shared" si="30"/>
        <v>1122.3104183003659</v>
      </c>
      <c r="U39" s="921">
        <f t="shared" ref="U39" si="47">SUM(W39:AF39)</f>
        <v>113.80902344735171</v>
      </c>
      <c r="V39" s="461">
        <f t="shared" si="31"/>
        <v>693.64475027310345</v>
      </c>
      <c r="W39" s="1107">
        <f t="shared" si="32"/>
        <v>5.6331623176948398</v>
      </c>
      <c r="X39" s="1107">
        <f t="shared" si="33"/>
        <v>4.9776037781484783</v>
      </c>
      <c r="Y39" s="1107">
        <f t="shared" si="34"/>
        <v>15.414907924147229</v>
      </c>
      <c r="Z39" s="1107">
        <f t="shared" si="35"/>
        <v>1.0245277706538709</v>
      </c>
      <c r="AA39" s="1107">
        <f t="shared" si="36"/>
        <v>0</v>
      </c>
      <c r="AB39" s="1107">
        <f t="shared" si="37"/>
        <v>55.39411645136704</v>
      </c>
      <c r="AC39" s="1107">
        <f t="shared" si="38"/>
        <v>7.1653128512717776</v>
      </c>
      <c r="AD39" s="1107">
        <f t="shared" si="39"/>
        <v>0</v>
      </c>
      <c r="AE39" s="1107">
        <f t="shared" si="40"/>
        <v>3.6276172989233602</v>
      </c>
      <c r="AF39" s="1107">
        <f t="shared" si="41"/>
        <v>20.571775055145107</v>
      </c>
      <c r="AG39" s="548"/>
      <c r="AH39" s="549"/>
      <c r="AI39" s="551"/>
      <c r="AJ39" s="132">
        <f t="shared" si="12"/>
        <v>3168.797125491933</v>
      </c>
      <c r="AK39" s="133"/>
      <c r="AL39" s="134"/>
      <c r="AM39" s="135">
        <f t="shared" si="13"/>
        <v>100</v>
      </c>
      <c r="AN39" s="136">
        <f>AK39+AL39</f>
        <v>0</v>
      </c>
    </row>
    <row r="40" spans="2:41" ht="26.25" customHeight="1" thickBot="1" x14ac:dyDescent="0.3">
      <c r="C40" s="72" t="s">
        <v>54</v>
      </c>
      <c r="D40" s="1071">
        <f t="shared" si="15"/>
        <v>0</v>
      </c>
      <c r="E40" s="461">
        <f t="shared" si="16"/>
        <v>676.28115107963208</v>
      </c>
      <c r="F40" s="1106">
        <f t="shared" si="17"/>
        <v>114.36885883731829</v>
      </c>
      <c r="G40" s="461">
        <f t="shared" si="18"/>
        <v>0</v>
      </c>
      <c r="H40" s="700">
        <f t="shared" si="19"/>
        <v>0</v>
      </c>
      <c r="I40" s="700">
        <f t="shared" si="20"/>
        <v>0</v>
      </c>
      <c r="J40" s="700">
        <f t="shared" si="21"/>
        <v>0</v>
      </c>
      <c r="K40" s="461">
        <f t="shared" si="22"/>
        <v>140.3997541200132</v>
      </c>
      <c r="L40" s="461">
        <f t="shared" si="23"/>
        <v>9.9610089593017914</v>
      </c>
      <c r="M40" s="961">
        <f t="shared" si="24"/>
        <v>814.55759169987562</v>
      </c>
      <c r="N40" s="461">
        <v>8</v>
      </c>
      <c r="O40" s="461">
        <f t="shared" si="25"/>
        <v>62.457904750054212</v>
      </c>
      <c r="P40" s="663">
        <f t="shared" si="26"/>
        <v>0</v>
      </c>
      <c r="Q40" s="663">
        <f t="shared" si="27"/>
        <v>0</v>
      </c>
      <c r="R40" s="461">
        <f t="shared" si="28"/>
        <v>0</v>
      </c>
      <c r="S40" s="461">
        <f t="shared" si="29"/>
        <v>221.46043774537148</v>
      </c>
      <c r="T40" s="461">
        <f t="shared" si="30"/>
        <v>1122.3104183003659</v>
      </c>
      <c r="U40" s="921">
        <f t="shared" ref="U40" si="48">SUM(W40:AF40)</f>
        <v>113.80902344735171</v>
      </c>
      <c r="V40" s="461">
        <f t="shared" si="31"/>
        <v>693.64475027310345</v>
      </c>
      <c r="W40" s="1107">
        <f t="shared" si="32"/>
        <v>5.6331623176948398</v>
      </c>
      <c r="X40" s="1107">
        <f t="shared" si="33"/>
        <v>4.9776037781484783</v>
      </c>
      <c r="Y40" s="1107">
        <f t="shared" si="34"/>
        <v>15.414907924147229</v>
      </c>
      <c r="Z40" s="1107">
        <f t="shared" si="35"/>
        <v>1.0245277706538709</v>
      </c>
      <c r="AA40" s="1107">
        <f t="shared" si="36"/>
        <v>0</v>
      </c>
      <c r="AB40" s="1107">
        <f t="shared" si="37"/>
        <v>55.39411645136704</v>
      </c>
      <c r="AC40" s="1107">
        <f t="shared" si="38"/>
        <v>7.1653128512717776</v>
      </c>
      <c r="AD40" s="1107">
        <f t="shared" si="39"/>
        <v>0</v>
      </c>
      <c r="AE40" s="1107">
        <f t="shared" si="40"/>
        <v>3.6276172989233602</v>
      </c>
      <c r="AF40" s="1107">
        <f t="shared" si="41"/>
        <v>20.571775055145107</v>
      </c>
      <c r="AG40" s="633"/>
      <c r="AH40" s="634"/>
      <c r="AI40" s="635"/>
      <c r="AJ40" s="132">
        <f t="shared" si="12"/>
        <v>3169.797125491933</v>
      </c>
      <c r="AK40" s="286"/>
      <c r="AL40" s="287"/>
      <c r="AM40" s="142">
        <f t="shared" si="13"/>
        <v>100</v>
      </c>
      <c r="AN40" s="143">
        <f t="shared" si="14"/>
        <v>0</v>
      </c>
    </row>
    <row r="41" spans="2:41" ht="26.25" customHeight="1" thickBot="1" x14ac:dyDescent="0.25">
      <c r="C41" s="374" t="s">
        <v>55</v>
      </c>
      <c r="D41" s="288">
        <f t="shared" ref="D41:AI41" si="49">SUM(D29:D40)</f>
        <v>0</v>
      </c>
      <c r="E41" s="289">
        <f t="shared" si="49"/>
        <v>8115.3738129555832</v>
      </c>
      <c r="F41" s="400">
        <f t="shared" si="49"/>
        <v>1372.4263060478197</v>
      </c>
      <c r="G41" s="289">
        <f t="shared" si="49"/>
        <v>0</v>
      </c>
      <c r="H41" s="400">
        <f t="shared" si="49"/>
        <v>0</v>
      </c>
      <c r="I41" s="400">
        <f t="shared" si="49"/>
        <v>0</v>
      </c>
      <c r="J41" s="400">
        <f t="shared" si="49"/>
        <v>0</v>
      </c>
      <c r="K41" s="289">
        <f t="shared" si="49"/>
        <v>1684.7970494401588</v>
      </c>
      <c r="L41" s="289">
        <f t="shared" si="49"/>
        <v>119.5321075116215</v>
      </c>
      <c r="M41" s="289">
        <f t="shared" si="49"/>
        <v>9774.6911003985078</v>
      </c>
      <c r="N41" s="289">
        <f t="shared" si="49"/>
        <v>36</v>
      </c>
      <c r="O41" s="375">
        <f t="shared" si="49"/>
        <v>749.49485700065077</v>
      </c>
      <c r="P41" s="400">
        <f t="shared" si="49"/>
        <v>0</v>
      </c>
      <c r="Q41" s="400">
        <f t="shared" si="49"/>
        <v>0</v>
      </c>
      <c r="R41" s="289">
        <f>SUM(R29:R40)</f>
        <v>0</v>
      </c>
      <c r="S41" s="289">
        <f t="shared" si="49"/>
        <v>2657.5252529444583</v>
      </c>
      <c r="T41" s="290">
        <f t="shared" si="49"/>
        <v>13467.725019604388</v>
      </c>
      <c r="U41" s="291">
        <f>SUM(U29:U40)</f>
        <v>1365.70828136822</v>
      </c>
      <c r="V41" s="292">
        <f t="shared" si="49"/>
        <v>8323.7370032772415</v>
      </c>
      <c r="W41" s="386">
        <f t="shared" si="49"/>
        <v>67.597947812338077</v>
      </c>
      <c r="X41" s="293">
        <f>SUM(X29:X40)</f>
        <v>59.731245337781736</v>
      </c>
      <c r="Y41" s="293">
        <f t="shared" si="49"/>
        <v>184.97889508976675</v>
      </c>
      <c r="Z41" s="293">
        <f t="shared" si="49"/>
        <v>12.294333247846447</v>
      </c>
      <c r="AA41" s="293">
        <f t="shared" si="49"/>
        <v>0</v>
      </c>
      <c r="AB41" s="293">
        <f t="shared" si="49"/>
        <v>664.72939741640448</v>
      </c>
      <c r="AC41" s="293">
        <f t="shared" si="49"/>
        <v>85.983754215261328</v>
      </c>
      <c r="AD41" s="293">
        <f t="shared" si="49"/>
        <v>0</v>
      </c>
      <c r="AE41" s="293">
        <f t="shared" si="49"/>
        <v>43.531407587080331</v>
      </c>
      <c r="AF41" s="384">
        <f t="shared" si="49"/>
        <v>246.8613006617413</v>
      </c>
      <c r="AG41" s="383">
        <f t="shared" si="49"/>
        <v>0</v>
      </c>
      <c r="AH41" s="294">
        <f t="shared" si="49"/>
        <v>0</v>
      </c>
      <c r="AI41" s="295">
        <f t="shared" si="49"/>
        <v>0</v>
      </c>
      <c r="AJ41" s="144">
        <f>SUM(D41:T41)</f>
        <v>37977.565505903185</v>
      </c>
      <c r="AK41" s="296">
        <f>SUM(AK29:AK40)</f>
        <v>0</v>
      </c>
      <c r="AL41" s="297">
        <f>SUM(AL29:AL40)</f>
        <v>0</v>
      </c>
      <c r="AM41" s="145">
        <f t="shared" si="13"/>
        <v>100</v>
      </c>
      <c r="AN41" s="298">
        <f t="shared" si="14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2017 -COASSOLO T.SE.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186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" si="50">(AJ50*100)/(AJ50+AN50)</f>
        <v>#DIV/0!</v>
      </c>
      <c r="AN50" s="136">
        <f t="shared" ref="AN50" si="51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52">SUM(D51:T51)</f>
        <v>0</v>
      </c>
      <c r="AK51" s="133"/>
      <c r="AL51" s="134"/>
      <c r="AM51" s="135" t="e">
        <f t="shared" ref="AM51:AM56" si="53">(AJ51*100)/(AJ51+AN51)</f>
        <v>#DIV/0!</v>
      </c>
      <c r="AN51" s="136">
        <f t="shared" ref="AN51:AN57" si="54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52"/>
        <v>0</v>
      </c>
      <c r="AK52" s="133"/>
      <c r="AL52" s="134"/>
      <c r="AM52" s="135" t="e">
        <f t="shared" si="53"/>
        <v>#DIV/0!</v>
      </c>
      <c r="AN52" s="136">
        <f t="shared" si="54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52"/>
        <v>0</v>
      </c>
      <c r="AK53" s="133"/>
      <c r="AL53" s="134"/>
      <c r="AM53" s="135" t="e">
        <f t="shared" si="53"/>
        <v>#DIV/0!</v>
      </c>
      <c r="AN53" s="136">
        <f t="shared" si="54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52"/>
        <v>0</v>
      </c>
      <c r="AK54" s="133"/>
      <c r="AL54" s="134"/>
      <c r="AM54" s="135" t="e">
        <f t="shared" si="53"/>
        <v>#DIV/0!</v>
      </c>
      <c r="AN54" s="136">
        <f t="shared" si="54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52"/>
        <v>0</v>
      </c>
      <c r="AK55" s="138"/>
      <c r="AL55" s="139"/>
      <c r="AM55" s="140" t="e">
        <f t="shared" si="53"/>
        <v>#DIV/0!</v>
      </c>
      <c r="AN55" s="141">
        <f t="shared" si="54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52"/>
        <v>0</v>
      </c>
      <c r="AK56" s="133"/>
      <c r="AL56" s="134"/>
      <c r="AM56" s="135" t="e">
        <f t="shared" si="53"/>
        <v>#DIV/0!</v>
      </c>
      <c r="AN56" s="136">
        <f t="shared" si="54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52"/>
        <v>0</v>
      </c>
      <c r="AK57" s="133"/>
      <c r="AL57" s="134"/>
      <c r="AM57" s="135" t="e">
        <f>(AJ57*100)/(AJ57+AN57)</f>
        <v>#DIV/0!</v>
      </c>
      <c r="AN57" s="136">
        <f t="shared" si="54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5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52"/>
        <v>0</v>
      </c>
      <c r="AK59" s="133"/>
      <c r="AL59" s="134"/>
      <c r="AM59" s="135" t="e">
        <f t="shared" ref="AM59:AM62" si="55">(AJ59*100)/(AJ59+AN59)</f>
        <v>#DIV/0!</v>
      </c>
      <c r="AN59" s="136">
        <f t="shared" ref="AN59" si="56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52"/>
        <v>0</v>
      </c>
      <c r="AK60" s="133"/>
      <c r="AL60" s="134"/>
      <c r="AM60" s="135" t="e">
        <f t="shared" si="55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5"/>
        <v>#DIV/0!</v>
      </c>
      <c r="AN61" s="143">
        <f t="shared" ref="AN61:AN62" si="57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8">SUM(D50:D61)</f>
        <v>0</v>
      </c>
      <c r="E62" s="289">
        <f t="shared" si="58"/>
        <v>0</v>
      </c>
      <c r="F62" s="400">
        <f t="shared" si="58"/>
        <v>0</v>
      </c>
      <c r="G62" s="289">
        <f t="shared" si="58"/>
        <v>0</v>
      </c>
      <c r="H62" s="400">
        <f t="shared" si="58"/>
        <v>0</v>
      </c>
      <c r="I62" s="400">
        <f t="shared" si="58"/>
        <v>0</v>
      </c>
      <c r="J62" s="400">
        <f t="shared" si="58"/>
        <v>0</v>
      </c>
      <c r="K62" s="289">
        <f t="shared" si="58"/>
        <v>0</v>
      </c>
      <c r="L62" s="289">
        <f t="shared" si="58"/>
        <v>0</v>
      </c>
      <c r="M62" s="289">
        <f t="shared" si="58"/>
        <v>0</v>
      </c>
      <c r="N62" s="289">
        <f t="shared" si="58"/>
        <v>0</v>
      </c>
      <c r="O62" s="375">
        <f t="shared" si="58"/>
        <v>0</v>
      </c>
      <c r="P62" s="400">
        <f t="shared" si="58"/>
        <v>0</v>
      </c>
      <c r="Q62" s="400">
        <f t="shared" si="58"/>
        <v>0</v>
      </c>
      <c r="R62" s="289">
        <f>SUM(R50:R61)</f>
        <v>0</v>
      </c>
      <c r="S62" s="289">
        <f t="shared" ref="S62:T62" si="59">SUM(S50:S61)</f>
        <v>0</v>
      </c>
      <c r="T62" s="290">
        <f t="shared" si="59"/>
        <v>0</v>
      </c>
      <c r="U62" s="291">
        <f>SUM(U50:U61)</f>
        <v>0</v>
      </c>
      <c r="V62" s="292">
        <f t="shared" ref="V62:AI62" si="60">SUM(V50:V61)</f>
        <v>0</v>
      </c>
      <c r="W62" s="386">
        <f t="shared" si="60"/>
        <v>0</v>
      </c>
      <c r="X62" s="293">
        <f t="shared" si="60"/>
        <v>0</v>
      </c>
      <c r="Y62" s="293">
        <f t="shared" si="60"/>
        <v>0</v>
      </c>
      <c r="Z62" s="293">
        <f t="shared" si="60"/>
        <v>0</v>
      </c>
      <c r="AA62" s="293">
        <f t="shared" si="60"/>
        <v>0</v>
      </c>
      <c r="AB62" s="293">
        <f t="shared" si="60"/>
        <v>0</v>
      </c>
      <c r="AC62" s="293">
        <f t="shared" si="60"/>
        <v>0</v>
      </c>
      <c r="AD62" s="293">
        <f t="shared" si="60"/>
        <v>0</v>
      </c>
      <c r="AE62" s="293">
        <f t="shared" si="60"/>
        <v>0</v>
      </c>
      <c r="AF62" s="384">
        <f t="shared" si="60"/>
        <v>0</v>
      </c>
      <c r="AG62" s="383">
        <f t="shared" si="60"/>
        <v>0</v>
      </c>
      <c r="AH62" s="294">
        <f t="shared" si="60"/>
        <v>0</v>
      </c>
      <c r="AI62" s="295">
        <f t="shared" si="60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5"/>
        <v>#DIV/0!</v>
      </c>
      <c r="AN62" s="298">
        <f t="shared" si="57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2017 -COASSOLO T.SE.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186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13.5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7.75" customHeight="1" x14ac:dyDescent="0.2">
      <c r="B73" s="208"/>
      <c r="C73" s="343" t="s">
        <v>43</v>
      </c>
      <c r="D73" s="601">
        <f>D29+D8+D50</f>
        <v>1340</v>
      </c>
      <c r="E73" s="248">
        <f t="shared" ref="E73:T73" si="61">E29+E8+E50</f>
        <v>676.28115107963208</v>
      </c>
      <c r="F73" s="248">
        <f t="shared" si="61"/>
        <v>3064.3688588373184</v>
      </c>
      <c r="G73" s="248">
        <f t="shared" si="61"/>
        <v>0</v>
      </c>
      <c r="H73" s="659">
        <f t="shared" si="61"/>
        <v>0</v>
      </c>
      <c r="I73" s="659">
        <f t="shared" si="61"/>
        <v>0</v>
      </c>
      <c r="J73" s="659">
        <f t="shared" si="61"/>
        <v>0</v>
      </c>
      <c r="K73" s="248">
        <f t="shared" si="61"/>
        <v>140.3997541200132</v>
      </c>
      <c r="L73" s="248">
        <f t="shared" si="61"/>
        <v>2519.9610089593016</v>
      </c>
      <c r="M73" s="248">
        <f t="shared" si="61"/>
        <v>814.55759169987562</v>
      </c>
      <c r="N73" s="248">
        <f t="shared" si="61"/>
        <v>350</v>
      </c>
      <c r="O73" s="248">
        <f t="shared" si="61"/>
        <v>4002.4579047500542</v>
      </c>
      <c r="P73" s="248">
        <f t="shared" si="61"/>
        <v>0</v>
      </c>
      <c r="Q73" s="248">
        <f t="shared" si="61"/>
        <v>0</v>
      </c>
      <c r="R73" s="248">
        <f t="shared" si="61"/>
        <v>0</v>
      </c>
      <c r="S73" s="248">
        <f t="shared" si="61"/>
        <v>221.46043774537148</v>
      </c>
      <c r="T73" s="605">
        <f t="shared" si="61"/>
        <v>1702.3104183003659</v>
      </c>
      <c r="U73" s="213">
        <f>SUM(W73:AF73)</f>
        <v>113.80902344735171</v>
      </c>
      <c r="V73" s="49">
        <f>V29+V8+V50</f>
        <v>693.64475027310345</v>
      </c>
      <c r="W73" s="606">
        <f>W29+W8+W50</f>
        <v>5.6331623176948398</v>
      </c>
      <c r="X73" s="602">
        <f t="shared" ref="X73:AF73" si="62">X29+X8+X50</f>
        <v>4.9776037781484783</v>
      </c>
      <c r="Y73" s="602">
        <f t="shared" si="62"/>
        <v>15.414907924147229</v>
      </c>
      <c r="Z73" s="602">
        <f t="shared" si="62"/>
        <v>1.0245277706538709</v>
      </c>
      <c r="AA73" s="602">
        <f t="shared" si="62"/>
        <v>0</v>
      </c>
      <c r="AB73" s="602">
        <f t="shared" si="62"/>
        <v>55.39411645136704</v>
      </c>
      <c r="AC73" s="602">
        <f t="shared" si="62"/>
        <v>7.1653128512717776</v>
      </c>
      <c r="AD73" s="602">
        <f t="shared" si="62"/>
        <v>0</v>
      </c>
      <c r="AE73" s="602">
        <f t="shared" si="62"/>
        <v>3.6276172989233602</v>
      </c>
      <c r="AF73" s="602">
        <f t="shared" si="62"/>
        <v>20.571775055145107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14831.79712549193</v>
      </c>
      <c r="AK73" s="609">
        <f>AK8</f>
        <v>25680</v>
      </c>
      <c r="AL73" s="52">
        <f>AL8</f>
        <v>0</v>
      </c>
      <c r="AM73" s="610">
        <f t="shared" ref="AM73:AM85" si="63">(AJ73*100)/(AJ73+AN73)</f>
        <v>36.61105697075844</v>
      </c>
      <c r="AN73" s="612">
        <f t="shared" ref="AN73:AN85" si="64">AK73+AL73</f>
        <v>25680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5">D30+D9+D51</f>
        <v>1200</v>
      </c>
      <c r="E74" s="57">
        <f t="shared" si="65"/>
        <v>676.28115107963208</v>
      </c>
      <c r="F74" s="57">
        <f t="shared" si="65"/>
        <v>4724.3688588373179</v>
      </c>
      <c r="G74" s="57">
        <f t="shared" si="65"/>
        <v>0</v>
      </c>
      <c r="H74" s="569">
        <f t="shared" si="65"/>
        <v>0</v>
      </c>
      <c r="I74" s="569">
        <f t="shared" si="65"/>
        <v>0</v>
      </c>
      <c r="J74" s="569">
        <f t="shared" si="65"/>
        <v>0</v>
      </c>
      <c r="K74" s="57">
        <f t="shared" si="65"/>
        <v>140.3997541200132</v>
      </c>
      <c r="L74" s="57">
        <f t="shared" si="65"/>
        <v>1829.9610089593018</v>
      </c>
      <c r="M74" s="57">
        <f t="shared" si="65"/>
        <v>814.55759169987562</v>
      </c>
      <c r="N74" s="57">
        <f t="shared" si="65"/>
        <v>160</v>
      </c>
      <c r="O74" s="57">
        <f t="shared" si="65"/>
        <v>5242.4579047500538</v>
      </c>
      <c r="P74" s="57">
        <f t="shared" si="65"/>
        <v>0</v>
      </c>
      <c r="Q74" s="57">
        <f t="shared" si="65"/>
        <v>0</v>
      </c>
      <c r="R74" s="57">
        <f t="shared" si="65"/>
        <v>0</v>
      </c>
      <c r="S74" s="57">
        <f t="shared" si="65"/>
        <v>221.46043774537148</v>
      </c>
      <c r="T74" s="59">
        <f t="shared" si="65"/>
        <v>1282.3104183003659</v>
      </c>
      <c r="U74" s="69">
        <f t="shared" ref="U74:U84" si="66">SUM(W74:AF74)</f>
        <v>113.80902344735171</v>
      </c>
      <c r="V74" s="61">
        <f t="shared" ref="V74:AI84" si="67">V30+V9+V51</f>
        <v>693.64475027310345</v>
      </c>
      <c r="W74" s="607">
        <f t="shared" si="67"/>
        <v>5.6331623176948398</v>
      </c>
      <c r="X74" s="170">
        <f t="shared" si="67"/>
        <v>4.9776037781484783</v>
      </c>
      <c r="Y74" s="170">
        <f t="shared" si="67"/>
        <v>15.414907924147229</v>
      </c>
      <c r="Z74" s="170">
        <f t="shared" si="67"/>
        <v>1.0245277706538709</v>
      </c>
      <c r="AA74" s="170">
        <f t="shared" si="67"/>
        <v>0</v>
      </c>
      <c r="AB74" s="170">
        <f t="shared" si="67"/>
        <v>55.39411645136704</v>
      </c>
      <c r="AC74" s="170">
        <f t="shared" si="67"/>
        <v>7.1653128512717776</v>
      </c>
      <c r="AD74" s="170">
        <f t="shared" si="67"/>
        <v>0</v>
      </c>
      <c r="AE74" s="170">
        <f t="shared" si="67"/>
        <v>3.6276172989233602</v>
      </c>
      <c r="AF74" s="170">
        <f t="shared" si="67"/>
        <v>20.571775055145107</v>
      </c>
      <c r="AG74" s="245">
        <f t="shared" si="67"/>
        <v>0</v>
      </c>
      <c r="AH74" s="245">
        <f t="shared" si="67"/>
        <v>0</v>
      </c>
      <c r="AI74" s="395">
        <f t="shared" si="67"/>
        <v>0</v>
      </c>
      <c r="AJ74" s="64">
        <f t="shared" ref="AJ74:AJ84" si="68">SUM(D74:T74)</f>
        <v>16291.79712549193</v>
      </c>
      <c r="AK74" s="256">
        <f t="shared" ref="AK74:AL84" si="69">AK9</f>
        <v>20470</v>
      </c>
      <c r="AL74" s="66">
        <f t="shared" si="69"/>
        <v>0</v>
      </c>
      <c r="AM74" s="611">
        <f t="shared" si="63"/>
        <v>44.317194477401166</v>
      </c>
      <c r="AN74" s="613">
        <f t="shared" si="64"/>
        <v>20470</v>
      </c>
      <c r="AO74" s="209"/>
    </row>
    <row r="75" spans="2:41" ht="26.25" customHeight="1" x14ac:dyDescent="0.2">
      <c r="B75" s="208"/>
      <c r="C75" s="345" t="s">
        <v>45</v>
      </c>
      <c r="D75" s="242">
        <f t="shared" si="65"/>
        <v>1740</v>
      </c>
      <c r="E75" s="57">
        <f t="shared" si="65"/>
        <v>676.28115107963208</v>
      </c>
      <c r="F75" s="57">
        <f t="shared" si="65"/>
        <v>4884.3688588373179</v>
      </c>
      <c r="G75" s="57">
        <f t="shared" si="65"/>
        <v>0</v>
      </c>
      <c r="H75" s="569">
        <f t="shared" si="65"/>
        <v>0</v>
      </c>
      <c r="I75" s="569">
        <f t="shared" si="65"/>
        <v>0</v>
      </c>
      <c r="J75" s="569">
        <f t="shared" si="65"/>
        <v>0</v>
      </c>
      <c r="K75" s="57">
        <f t="shared" si="65"/>
        <v>140.3997541200132</v>
      </c>
      <c r="L75" s="57">
        <f t="shared" si="65"/>
        <v>2789.9610089593016</v>
      </c>
      <c r="M75" s="57">
        <f t="shared" si="65"/>
        <v>814.55759169987562</v>
      </c>
      <c r="N75" s="57">
        <f t="shared" si="65"/>
        <v>140</v>
      </c>
      <c r="O75" s="57">
        <f t="shared" si="65"/>
        <v>3602.4579047500542</v>
      </c>
      <c r="P75" s="57">
        <f t="shared" si="65"/>
        <v>0</v>
      </c>
      <c r="Q75" s="57">
        <f t="shared" si="65"/>
        <v>0</v>
      </c>
      <c r="R75" s="57">
        <f t="shared" si="65"/>
        <v>0</v>
      </c>
      <c r="S75" s="57">
        <f t="shared" si="65"/>
        <v>221.46043774537148</v>
      </c>
      <c r="T75" s="59">
        <f t="shared" si="65"/>
        <v>1362.3104183003659</v>
      </c>
      <c r="U75" s="69">
        <f t="shared" si="66"/>
        <v>113.80902344735171</v>
      </c>
      <c r="V75" s="61">
        <f t="shared" si="67"/>
        <v>693.64475027310345</v>
      </c>
      <c r="W75" s="607">
        <f t="shared" si="67"/>
        <v>5.6331623176948398</v>
      </c>
      <c r="X75" s="170">
        <f t="shared" si="67"/>
        <v>4.9776037781484783</v>
      </c>
      <c r="Y75" s="170">
        <f t="shared" si="67"/>
        <v>15.414907924147229</v>
      </c>
      <c r="Z75" s="170">
        <f t="shared" si="67"/>
        <v>1.0245277706538709</v>
      </c>
      <c r="AA75" s="170">
        <f t="shared" si="67"/>
        <v>0</v>
      </c>
      <c r="AB75" s="170">
        <f t="shared" si="67"/>
        <v>55.39411645136704</v>
      </c>
      <c r="AC75" s="170">
        <f t="shared" si="67"/>
        <v>7.1653128512717776</v>
      </c>
      <c r="AD75" s="170">
        <f t="shared" si="67"/>
        <v>0</v>
      </c>
      <c r="AE75" s="170">
        <f t="shared" si="67"/>
        <v>3.6276172989233602</v>
      </c>
      <c r="AF75" s="170">
        <f t="shared" si="67"/>
        <v>20.571775055145107</v>
      </c>
      <c r="AG75" s="245">
        <f t="shared" si="67"/>
        <v>0</v>
      </c>
      <c r="AH75" s="245">
        <f t="shared" si="67"/>
        <v>0</v>
      </c>
      <c r="AI75" s="395">
        <f t="shared" si="67"/>
        <v>0</v>
      </c>
      <c r="AJ75" s="64">
        <f t="shared" si="68"/>
        <v>16371.79712549193</v>
      </c>
      <c r="AK75" s="256">
        <f t="shared" si="69"/>
        <v>27100</v>
      </c>
      <c r="AL75" s="66">
        <f t="shared" si="69"/>
        <v>0</v>
      </c>
      <c r="AM75" s="611">
        <f t="shared" si="63"/>
        <v>37.660732263335582</v>
      </c>
      <c r="AN75" s="613">
        <f t="shared" si="64"/>
        <v>27100</v>
      </c>
      <c r="AO75" s="209"/>
    </row>
    <row r="76" spans="2:41" ht="26.25" customHeight="1" x14ac:dyDescent="0.2">
      <c r="B76" s="208"/>
      <c r="C76" s="345" t="s">
        <v>46</v>
      </c>
      <c r="D76" s="242">
        <f t="shared" si="65"/>
        <v>940</v>
      </c>
      <c r="E76" s="57">
        <f t="shared" si="65"/>
        <v>676.28115107963208</v>
      </c>
      <c r="F76" s="57">
        <f t="shared" si="65"/>
        <v>4444.3688588373179</v>
      </c>
      <c r="G76" s="57">
        <f t="shared" si="65"/>
        <v>0</v>
      </c>
      <c r="H76" s="569">
        <f t="shared" si="65"/>
        <v>0</v>
      </c>
      <c r="I76" s="569">
        <f t="shared" si="65"/>
        <v>0</v>
      </c>
      <c r="J76" s="569">
        <f t="shared" si="65"/>
        <v>0</v>
      </c>
      <c r="K76" s="57">
        <f t="shared" si="65"/>
        <v>140.3997541200132</v>
      </c>
      <c r="L76" s="57">
        <f t="shared" si="65"/>
        <v>2519.9610089593016</v>
      </c>
      <c r="M76" s="57">
        <f t="shared" si="65"/>
        <v>814.55759169987562</v>
      </c>
      <c r="N76" s="57">
        <f t="shared" si="65"/>
        <v>100</v>
      </c>
      <c r="O76" s="57">
        <f t="shared" si="65"/>
        <v>4002.4579047500542</v>
      </c>
      <c r="P76" s="57">
        <f t="shared" si="65"/>
        <v>0</v>
      </c>
      <c r="Q76" s="57">
        <f t="shared" si="65"/>
        <v>0</v>
      </c>
      <c r="R76" s="57">
        <f t="shared" si="65"/>
        <v>0</v>
      </c>
      <c r="S76" s="57">
        <f t="shared" si="65"/>
        <v>221.46043774537148</v>
      </c>
      <c r="T76" s="59">
        <f t="shared" si="65"/>
        <v>1702.3104183003659</v>
      </c>
      <c r="U76" s="69">
        <f t="shared" si="66"/>
        <v>113.80902344735171</v>
      </c>
      <c r="V76" s="61">
        <f t="shared" si="67"/>
        <v>693.64475027310345</v>
      </c>
      <c r="W76" s="607">
        <f t="shared" si="67"/>
        <v>5.6331623176948398</v>
      </c>
      <c r="X76" s="170">
        <f t="shared" si="67"/>
        <v>4.9776037781484783</v>
      </c>
      <c r="Y76" s="170">
        <f t="shared" si="67"/>
        <v>15.414907924147229</v>
      </c>
      <c r="Z76" s="170">
        <f t="shared" si="67"/>
        <v>1.0245277706538709</v>
      </c>
      <c r="AA76" s="170">
        <f t="shared" si="67"/>
        <v>0</v>
      </c>
      <c r="AB76" s="170">
        <f t="shared" si="67"/>
        <v>55.39411645136704</v>
      </c>
      <c r="AC76" s="170">
        <f t="shared" si="67"/>
        <v>7.1653128512717776</v>
      </c>
      <c r="AD76" s="170">
        <f t="shared" si="67"/>
        <v>0</v>
      </c>
      <c r="AE76" s="170">
        <f t="shared" si="67"/>
        <v>3.6276172989233602</v>
      </c>
      <c r="AF76" s="170">
        <f t="shared" si="67"/>
        <v>20.571775055145107</v>
      </c>
      <c r="AG76" s="245">
        <f t="shared" si="67"/>
        <v>0</v>
      </c>
      <c r="AH76" s="245">
        <f t="shared" si="67"/>
        <v>0</v>
      </c>
      <c r="AI76" s="395">
        <f t="shared" si="67"/>
        <v>0</v>
      </c>
      <c r="AJ76" s="64">
        <f t="shared" si="68"/>
        <v>15561.79712549193</v>
      </c>
      <c r="AK76" s="256">
        <f t="shared" si="69"/>
        <v>25570</v>
      </c>
      <c r="AL76" s="66">
        <f t="shared" si="69"/>
        <v>0</v>
      </c>
      <c r="AM76" s="611">
        <f t="shared" si="63"/>
        <v>37.833982984048411</v>
      </c>
      <c r="AN76" s="613">
        <f t="shared" si="64"/>
        <v>25570</v>
      </c>
      <c r="AO76" s="209"/>
    </row>
    <row r="77" spans="2:41" ht="26.25" customHeight="1" x14ac:dyDescent="0.2">
      <c r="B77" s="208"/>
      <c r="C77" s="346" t="s">
        <v>47</v>
      </c>
      <c r="D77" s="242">
        <f t="shared" si="65"/>
        <v>720</v>
      </c>
      <c r="E77" s="57">
        <f t="shared" si="65"/>
        <v>4466.2811510796319</v>
      </c>
      <c r="F77" s="57">
        <f t="shared" si="65"/>
        <v>3464.3688588373184</v>
      </c>
      <c r="G77" s="57">
        <f t="shared" si="65"/>
        <v>0</v>
      </c>
      <c r="H77" s="569">
        <f t="shared" si="65"/>
        <v>0</v>
      </c>
      <c r="I77" s="569">
        <f t="shared" si="65"/>
        <v>0</v>
      </c>
      <c r="J77" s="569">
        <f t="shared" si="65"/>
        <v>0</v>
      </c>
      <c r="K77" s="57">
        <f t="shared" si="65"/>
        <v>140.3997541200132</v>
      </c>
      <c r="L77" s="57">
        <f t="shared" si="65"/>
        <v>1649.9610089593018</v>
      </c>
      <c r="M77" s="57">
        <f t="shared" si="65"/>
        <v>814.55759169987562</v>
      </c>
      <c r="N77" s="57">
        <f t="shared" si="65"/>
        <v>191</v>
      </c>
      <c r="O77" s="57">
        <f t="shared" si="65"/>
        <v>7362.4579047500538</v>
      </c>
      <c r="P77" s="57">
        <f t="shared" si="65"/>
        <v>0</v>
      </c>
      <c r="Q77" s="57">
        <f t="shared" si="65"/>
        <v>0</v>
      </c>
      <c r="R77" s="57">
        <f t="shared" si="65"/>
        <v>0</v>
      </c>
      <c r="S77" s="57">
        <f t="shared" si="65"/>
        <v>221.46043774537148</v>
      </c>
      <c r="T77" s="59">
        <f t="shared" si="65"/>
        <v>1222.3104183003659</v>
      </c>
      <c r="U77" s="69">
        <f t="shared" si="66"/>
        <v>113.80902344735171</v>
      </c>
      <c r="V77" s="61">
        <f t="shared" si="67"/>
        <v>693.64475027310345</v>
      </c>
      <c r="W77" s="607">
        <f t="shared" si="67"/>
        <v>5.6331623176948398</v>
      </c>
      <c r="X77" s="170">
        <f t="shared" si="67"/>
        <v>4.9776037781484783</v>
      </c>
      <c r="Y77" s="170">
        <f t="shared" si="67"/>
        <v>15.414907924147229</v>
      </c>
      <c r="Z77" s="170">
        <f t="shared" si="67"/>
        <v>1.0245277706538709</v>
      </c>
      <c r="AA77" s="170">
        <f t="shared" si="67"/>
        <v>0</v>
      </c>
      <c r="AB77" s="170">
        <f t="shared" si="67"/>
        <v>55.39411645136704</v>
      </c>
      <c r="AC77" s="170">
        <f t="shared" si="67"/>
        <v>7.1653128512717776</v>
      </c>
      <c r="AD77" s="170">
        <f t="shared" si="67"/>
        <v>0</v>
      </c>
      <c r="AE77" s="170">
        <f t="shared" si="67"/>
        <v>3.6276172989233602</v>
      </c>
      <c r="AF77" s="170">
        <f t="shared" si="67"/>
        <v>20.571775055145107</v>
      </c>
      <c r="AG77" s="245">
        <f t="shared" si="67"/>
        <v>0</v>
      </c>
      <c r="AH77" s="245">
        <f t="shared" si="67"/>
        <v>0</v>
      </c>
      <c r="AI77" s="395">
        <f t="shared" si="67"/>
        <v>0</v>
      </c>
      <c r="AJ77" s="64">
        <f t="shared" si="68"/>
        <v>20252.797125491932</v>
      </c>
      <c r="AK77" s="256">
        <f t="shared" si="69"/>
        <v>28040</v>
      </c>
      <c r="AL77" s="66">
        <f t="shared" si="69"/>
        <v>0</v>
      </c>
      <c r="AM77" s="611">
        <f t="shared" si="63"/>
        <v>41.937511038890001</v>
      </c>
      <c r="AN77" s="613">
        <f t="shared" si="64"/>
        <v>28040</v>
      </c>
      <c r="AO77" s="209"/>
    </row>
    <row r="78" spans="2:41" ht="26.25" customHeight="1" x14ac:dyDescent="0.2">
      <c r="B78" s="208"/>
      <c r="C78" s="344" t="s">
        <v>48</v>
      </c>
      <c r="D78" s="242">
        <f t="shared" si="65"/>
        <v>1720</v>
      </c>
      <c r="E78" s="57">
        <f t="shared" si="65"/>
        <v>5636.2811510796319</v>
      </c>
      <c r="F78" s="57">
        <f t="shared" si="65"/>
        <v>5454.3688588373179</v>
      </c>
      <c r="G78" s="57">
        <f t="shared" si="65"/>
        <v>0</v>
      </c>
      <c r="H78" s="569">
        <f t="shared" si="65"/>
        <v>0</v>
      </c>
      <c r="I78" s="569">
        <f t="shared" si="65"/>
        <v>0</v>
      </c>
      <c r="J78" s="569">
        <f t="shared" si="65"/>
        <v>0</v>
      </c>
      <c r="K78" s="57">
        <f t="shared" si="65"/>
        <v>140.3997541200132</v>
      </c>
      <c r="L78" s="57">
        <f t="shared" si="65"/>
        <v>3109.9610089593016</v>
      </c>
      <c r="M78" s="57">
        <f t="shared" si="65"/>
        <v>814.55759169987562</v>
      </c>
      <c r="N78" s="57">
        <f t="shared" si="65"/>
        <v>2</v>
      </c>
      <c r="O78" s="57">
        <f t="shared" si="65"/>
        <v>9062.4579047500538</v>
      </c>
      <c r="P78" s="57">
        <f t="shared" si="65"/>
        <v>0</v>
      </c>
      <c r="Q78" s="57">
        <f t="shared" si="65"/>
        <v>0</v>
      </c>
      <c r="R78" s="57">
        <f t="shared" si="65"/>
        <v>0</v>
      </c>
      <c r="S78" s="57">
        <f t="shared" si="65"/>
        <v>221.46043774537148</v>
      </c>
      <c r="T78" s="59">
        <f t="shared" si="65"/>
        <v>1277.3104183003659</v>
      </c>
      <c r="U78" s="69">
        <f t="shared" si="66"/>
        <v>113.80902344735171</v>
      </c>
      <c r="V78" s="61">
        <f t="shared" si="67"/>
        <v>693.64475027310345</v>
      </c>
      <c r="W78" s="607">
        <f t="shared" si="67"/>
        <v>5.6331623176948398</v>
      </c>
      <c r="X78" s="170">
        <f t="shared" si="67"/>
        <v>4.9776037781484783</v>
      </c>
      <c r="Y78" s="170">
        <f t="shared" si="67"/>
        <v>15.414907924147229</v>
      </c>
      <c r="Z78" s="170">
        <f t="shared" si="67"/>
        <v>1.0245277706538709</v>
      </c>
      <c r="AA78" s="170">
        <f t="shared" si="67"/>
        <v>0</v>
      </c>
      <c r="AB78" s="170">
        <f t="shared" si="67"/>
        <v>55.39411645136704</v>
      </c>
      <c r="AC78" s="170">
        <f t="shared" si="67"/>
        <v>7.1653128512717776</v>
      </c>
      <c r="AD78" s="170">
        <f t="shared" si="67"/>
        <v>0</v>
      </c>
      <c r="AE78" s="170">
        <f t="shared" si="67"/>
        <v>3.6276172989233602</v>
      </c>
      <c r="AF78" s="170">
        <f t="shared" si="67"/>
        <v>20.571775055145107</v>
      </c>
      <c r="AG78" s="245">
        <f t="shared" si="67"/>
        <v>0</v>
      </c>
      <c r="AH78" s="245">
        <f t="shared" si="67"/>
        <v>0</v>
      </c>
      <c r="AI78" s="395">
        <f t="shared" si="67"/>
        <v>0</v>
      </c>
      <c r="AJ78" s="64">
        <f t="shared" si="68"/>
        <v>27438.797125491932</v>
      </c>
      <c r="AK78" s="256">
        <f t="shared" si="69"/>
        <v>28900</v>
      </c>
      <c r="AL78" s="66">
        <f t="shared" si="69"/>
        <v>0</v>
      </c>
      <c r="AM78" s="611">
        <f t="shared" si="63"/>
        <v>48.70320014886606</v>
      </c>
      <c r="AN78" s="613">
        <f t="shared" si="64"/>
        <v>28900</v>
      </c>
      <c r="AO78" s="209"/>
    </row>
    <row r="79" spans="2:41" ht="26.25" customHeight="1" x14ac:dyDescent="0.2">
      <c r="B79" s="208"/>
      <c r="C79" s="345" t="s">
        <v>49</v>
      </c>
      <c r="D79" s="242">
        <f t="shared" si="65"/>
        <v>1340</v>
      </c>
      <c r="E79" s="57">
        <f t="shared" si="65"/>
        <v>4316.2811510796319</v>
      </c>
      <c r="F79" s="57">
        <f t="shared" si="65"/>
        <v>4704.3688588373179</v>
      </c>
      <c r="G79" s="57">
        <f t="shared" si="65"/>
        <v>0</v>
      </c>
      <c r="H79" s="569">
        <f t="shared" si="65"/>
        <v>0</v>
      </c>
      <c r="I79" s="569">
        <f t="shared" si="65"/>
        <v>0</v>
      </c>
      <c r="J79" s="569">
        <f t="shared" si="65"/>
        <v>0</v>
      </c>
      <c r="K79" s="57">
        <f t="shared" si="65"/>
        <v>140.3997541200132</v>
      </c>
      <c r="L79" s="57">
        <f t="shared" si="65"/>
        <v>2829.9610089593016</v>
      </c>
      <c r="M79" s="57">
        <f t="shared" si="65"/>
        <v>814.55759169987562</v>
      </c>
      <c r="N79" s="57">
        <f t="shared" si="65"/>
        <v>163</v>
      </c>
      <c r="O79" s="57">
        <f t="shared" si="65"/>
        <v>3862.4579047500542</v>
      </c>
      <c r="P79" s="57">
        <f t="shared" si="65"/>
        <v>0</v>
      </c>
      <c r="Q79" s="57">
        <f t="shared" si="65"/>
        <v>0</v>
      </c>
      <c r="R79" s="57">
        <f t="shared" si="65"/>
        <v>0</v>
      </c>
      <c r="S79" s="57">
        <f t="shared" si="65"/>
        <v>221.46043774537148</v>
      </c>
      <c r="T79" s="59">
        <f t="shared" si="65"/>
        <v>1122.3104183003659</v>
      </c>
      <c r="U79" s="69">
        <f t="shared" si="66"/>
        <v>113.80902344735171</v>
      </c>
      <c r="V79" s="61">
        <f t="shared" si="67"/>
        <v>693.64475027310345</v>
      </c>
      <c r="W79" s="607">
        <f t="shared" si="67"/>
        <v>5.6331623176948398</v>
      </c>
      <c r="X79" s="170">
        <f t="shared" si="67"/>
        <v>4.9776037781484783</v>
      </c>
      <c r="Y79" s="170">
        <f t="shared" si="67"/>
        <v>15.414907924147229</v>
      </c>
      <c r="Z79" s="170">
        <f t="shared" si="67"/>
        <v>1.0245277706538709</v>
      </c>
      <c r="AA79" s="170">
        <f t="shared" si="67"/>
        <v>0</v>
      </c>
      <c r="AB79" s="170">
        <f t="shared" si="67"/>
        <v>55.39411645136704</v>
      </c>
      <c r="AC79" s="170">
        <f t="shared" si="67"/>
        <v>7.1653128512717776</v>
      </c>
      <c r="AD79" s="170">
        <f t="shared" si="67"/>
        <v>0</v>
      </c>
      <c r="AE79" s="170">
        <f t="shared" si="67"/>
        <v>3.6276172989233602</v>
      </c>
      <c r="AF79" s="170">
        <f t="shared" si="67"/>
        <v>20.571775055145107</v>
      </c>
      <c r="AG79" s="245">
        <f t="shared" si="67"/>
        <v>0</v>
      </c>
      <c r="AH79" s="245">
        <f t="shared" si="67"/>
        <v>0</v>
      </c>
      <c r="AI79" s="395">
        <f t="shared" si="67"/>
        <v>0</v>
      </c>
      <c r="AJ79" s="64">
        <f t="shared" si="68"/>
        <v>19514.797125491936</v>
      </c>
      <c r="AK79" s="256">
        <f t="shared" si="69"/>
        <v>28200</v>
      </c>
      <c r="AL79" s="66">
        <f t="shared" si="69"/>
        <v>0</v>
      </c>
      <c r="AM79" s="611">
        <f t="shared" si="63"/>
        <v>40.898837050836015</v>
      </c>
      <c r="AN79" s="613">
        <f t="shared" si="64"/>
        <v>28200</v>
      </c>
      <c r="AO79" s="209"/>
    </row>
    <row r="80" spans="2:41" ht="26.25" customHeight="1" x14ac:dyDescent="0.2">
      <c r="B80" s="208"/>
      <c r="C80" s="344" t="s">
        <v>50</v>
      </c>
      <c r="D80" s="242">
        <f t="shared" si="65"/>
        <v>1220</v>
      </c>
      <c r="E80" s="57">
        <f t="shared" si="65"/>
        <v>3766.2811510796319</v>
      </c>
      <c r="F80" s="57">
        <f t="shared" si="65"/>
        <v>4204.3688588373179</v>
      </c>
      <c r="G80" s="57">
        <f t="shared" si="65"/>
        <v>0</v>
      </c>
      <c r="H80" s="569">
        <f t="shared" si="65"/>
        <v>0</v>
      </c>
      <c r="I80" s="569">
        <f t="shared" si="65"/>
        <v>0</v>
      </c>
      <c r="J80" s="569">
        <f t="shared" si="65"/>
        <v>0</v>
      </c>
      <c r="K80" s="57">
        <f t="shared" si="65"/>
        <v>140.3997541200132</v>
      </c>
      <c r="L80" s="57">
        <f t="shared" si="65"/>
        <v>3499.9610089593016</v>
      </c>
      <c r="M80" s="57">
        <f t="shared" si="65"/>
        <v>814.55759169987562</v>
      </c>
      <c r="N80" s="57">
        <f t="shared" si="65"/>
        <v>204</v>
      </c>
      <c r="O80" s="57">
        <f t="shared" si="65"/>
        <v>7432.4579047500538</v>
      </c>
      <c r="P80" s="57">
        <f t="shared" si="65"/>
        <v>0</v>
      </c>
      <c r="Q80" s="57">
        <f t="shared" si="65"/>
        <v>0</v>
      </c>
      <c r="R80" s="57">
        <f t="shared" si="65"/>
        <v>0</v>
      </c>
      <c r="S80" s="57">
        <f t="shared" si="65"/>
        <v>221.46043774537148</v>
      </c>
      <c r="T80" s="59">
        <f t="shared" si="65"/>
        <v>2182.3104183003661</v>
      </c>
      <c r="U80" s="69">
        <f t="shared" si="66"/>
        <v>113.80902344735171</v>
      </c>
      <c r="V80" s="61">
        <f t="shared" si="67"/>
        <v>693.64475027310345</v>
      </c>
      <c r="W80" s="607">
        <f t="shared" si="67"/>
        <v>5.6331623176948398</v>
      </c>
      <c r="X80" s="170">
        <f t="shared" si="67"/>
        <v>4.9776037781484783</v>
      </c>
      <c r="Y80" s="170">
        <f t="shared" si="67"/>
        <v>15.414907924147229</v>
      </c>
      <c r="Z80" s="170">
        <f t="shared" si="67"/>
        <v>1.0245277706538709</v>
      </c>
      <c r="AA80" s="170">
        <f t="shared" si="67"/>
        <v>0</v>
      </c>
      <c r="AB80" s="170">
        <f t="shared" si="67"/>
        <v>55.39411645136704</v>
      </c>
      <c r="AC80" s="170">
        <f t="shared" si="67"/>
        <v>7.1653128512717776</v>
      </c>
      <c r="AD80" s="170">
        <f t="shared" si="67"/>
        <v>0</v>
      </c>
      <c r="AE80" s="170">
        <f t="shared" si="67"/>
        <v>3.6276172989233602</v>
      </c>
      <c r="AF80" s="170">
        <f t="shared" si="67"/>
        <v>20.571775055145107</v>
      </c>
      <c r="AG80" s="245">
        <f t="shared" si="67"/>
        <v>0</v>
      </c>
      <c r="AH80" s="245">
        <f t="shared" si="67"/>
        <v>0</v>
      </c>
      <c r="AI80" s="395">
        <f t="shared" si="67"/>
        <v>0</v>
      </c>
      <c r="AJ80" s="64">
        <f t="shared" si="68"/>
        <v>23685.797125491932</v>
      </c>
      <c r="AK80" s="256">
        <f t="shared" si="69"/>
        <v>33650</v>
      </c>
      <c r="AL80" s="66">
        <f t="shared" si="69"/>
        <v>0</v>
      </c>
      <c r="AM80" s="611">
        <f t="shared" si="63"/>
        <v>41.310661598809531</v>
      </c>
      <c r="AN80" s="613">
        <f t="shared" si="64"/>
        <v>33650</v>
      </c>
      <c r="AO80" s="209"/>
    </row>
    <row r="81" spans="2:41" ht="26.25" customHeight="1" x14ac:dyDescent="0.2">
      <c r="B81" s="208"/>
      <c r="C81" s="345" t="s">
        <v>51</v>
      </c>
      <c r="D81" s="242">
        <f t="shared" si="65"/>
        <v>1500</v>
      </c>
      <c r="E81" s="57">
        <f t="shared" si="65"/>
        <v>3476.2811510796319</v>
      </c>
      <c r="F81" s="57">
        <f t="shared" si="65"/>
        <v>5164.3688588373179</v>
      </c>
      <c r="G81" s="57">
        <f t="shared" si="65"/>
        <v>0</v>
      </c>
      <c r="H81" s="569">
        <f t="shared" si="65"/>
        <v>0</v>
      </c>
      <c r="I81" s="569">
        <f t="shared" si="65"/>
        <v>0</v>
      </c>
      <c r="J81" s="569">
        <f t="shared" si="65"/>
        <v>0</v>
      </c>
      <c r="K81" s="57">
        <f t="shared" si="65"/>
        <v>140.3997541200132</v>
      </c>
      <c r="L81" s="57">
        <f t="shared" si="65"/>
        <v>2929.9610089593016</v>
      </c>
      <c r="M81" s="57">
        <f t="shared" si="65"/>
        <v>814.55759169987562</v>
      </c>
      <c r="N81" s="57">
        <f t="shared" si="65"/>
        <v>385</v>
      </c>
      <c r="O81" s="57">
        <f t="shared" si="65"/>
        <v>5752.4579047500538</v>
      </c>
      <c r="P81" s="57">
        <f t="shared" si="65"/>
        <v>0</v>
      </c>
      <c r="Q81" s="57">
        <f t="shared" si="65"/>
        <v>0</v>
      </c>
      <c r="R81" s="57">
        <f t="shared" si="65"/>
        <v>0</v>
      </c>
      <c r="S81" s="57">
        <f t="shared" si="65"/>
        <v>221.46043774537148</v>
      </c>
      <c r="T81" s="59">
        <f t="shared" si="65"/>
        <v>1762.3104183003659</v>
      </c>
      <c r="U81" s="69">
        <f t="shared" si="66"/>
        <v>113.80902344735171</v>
      </c>
      <c r="V81" s="61">
        <f t="shared" si="67"/>
        <v>693.64475027310345</v>
      </c>
      <c r="W81" s="607">
        <f t="shared" si="67"/>
        <v>5.6331623176948398</v>
      </c>
      <c r="X81" s="170">
        <f t="shared" si="67"/>
        <v>4.9776037781484783</v>
      </c>
      <c r="Y81" s="170">
        <f t="shared" si="67"/>
        <v>15.414907924147229</v>
      </c>
      <c r="Z81" s="170">
        <f t="shared" si="67"/>
        <v>1.0245277706538709</v>
      </c>
      <c r="AA81" s="170">
        <f t="shared" si="67"/>
        <v>0</v>
      </c>
      <c r="AB81" s="170">
        <f t="shared" si="67"/>
        <v>55.39411645136704</v>
      </c>
      <c r="AC81" s="170">
        <f t="shared" si="67"/>
        <v>7.1653128512717776</v>
      </c>
      <c r="AD81" s="170">
        <f t="shared" si="67"/>
        <v>0</v>
      </c>
      <c r="AE81" s="170">
        <f t="shared" si="67"/>
        <v>3.6276172989233602</v>
      </c>
      <c r="AF81" s="170">
        <f t="shared" si="67"/>
        <v>20.571775055145107</v>
      </c>
      <c r="AG81" s="245">
        <f t="shared" si="67"/>
        <v>0</v>
      </c>
      <c r="AH81" s="245">
        <f t="shared" si="67"/>
        <v>0</v>
      </c>
      <c r="AI81" s="395">
        <f t="shared" si="67"/>
        <v>0</v>
      </c>
      <c r="AJ81" s="64">
        <f t="shared" si="68"/>
        <v>22146.797125491932</v>
      </c>
      <c r="AK81" s="256">
        <f t="shared" si="69"/>
        <v>25410</v>
      </c>
      <c r="AL81" s="66">
        <f t="shared" si="69"/>
        <v>0</v>
      </c>
      <c r="AM81" s="611">
        <f t="shared" si="63"/>
        <v>46.569151970119862</v>
      </c>
      <c r="AN81" s="613">
        <f>AK81+AL81</f>
        <v>25410</v>
      </c>
      <c r="AO81" s="209"/>
    </row>
    <row r="82" spans="2:41" ht="26.25" customHeight="1" x14ac:dyDescent="0.2">
      <c r="B82" s="208"/>
      <c r="C82" s="345" t="s">
        <v>52</v>
      </c>
      <c r="D82" s="242">
        <f t="shared" si="65"/>
        <v>760</v>
      </c>
      <c r="E82" s="57">
        <f t="shared" si="65"/>
        <v>3896.2811510796319</v>
      </c>
      <c r="F82" s="57">
        <f t="shared" si="65"/>
        <v>3394.3688588373184</v>
      </c>
      <c r="G82" s="57">
        <f t="shared" si="65"/>
        <v>0</v>
      </c>
      <c r="H82" s="569">
        <f t="shared" si="65"/>
        <v>0</v>
      </c>
      <c r="I82" s="569">
        <f t="shared" si="65"/>
        <v>0</v>
      </c>
      <c r="J82" s="569">
        <f t="shared" si="65"/>
        <v>0</v>
      </c>
      <c r="K82" s="57">
        <f t="shared" si="65"/>
        <v>140.3997541200132</v>
      </c>
      <c r="L82" s="57">
        <f t="shared" si="65"/>
        <v>2249.9610089593016</v>
      </c>
      <c r="M82" s="57">
        <f t="shared" si="65"/>
        <v>814.55759169987562</v>
      </c>
      <c r="N82" s="57">
        <f t="shared" si="65"/>
        <v>366</v>
      </c>
      <c r="O82" s="57">
        <f t="shared" si="65"/>
        <v>2622.4579047500542</v>
      </c>
      <c r="P82" s="57">
        <f t="shared" si="65"/>
        <v>0</v>
      </c>
      <c r="Q82" s="57">
        <f t="shared" si="65"/>
        <v>0</v>
      </c>
      <c r="R82" s="57">
        <f t="shared" si="65"/>
        <v>0</v>
      </c>
      <c r="S82" s="57">
        <f t="shared" si="65"/>
        <v>221.46043774537148</v>
      </c>
      <c r="T82" s="59">
        <f t="shared" si="65"/>
        <v>1542.3104183003659</v>
      </c>
      <c r="U82" s="69">
        <f t="shared" si="66"/>
        <v>113.80902344735171</v>
      </c>
      <c r="V82" s="61">
        <f t="shared" si="67"/>
        <v>693.64475027310345</v>
      </c>
      <c r="W82" s="607">
        <f t="shared" si="67"/>
        <v>5.6331623176948398</v>
      </c>
      <c r="X82" s="170">
        <f t="shared" si="67"/>
        <v>4.9776037781484783</v>
      </c>
      <c r="Y82" s="170">
        <f t="shared" si="67"/>
        <v>15.414907924147229</v>
      </c>
      <c r="Z82" s="170">
        <f t="shared" si="67"/>
        <v>1.0245277706538709</v>
      </c>
      <c r="AA82" s="170">
        <f t="shared" si="67"/>
        <v>0</v>
      </c>
      <c r="AB82" s="170">
        <f t="shared" si="67"/>
        <v>55.39411645136704</v>
      </c>
      <c r="AC82" s="170">
        <f t="shared" si="67"/>
        <v>7.1653128512717776</v>
      </c>
      <c r="AD82" s="170">
        <f t="shared" si="67"/>
        <v>0</v>
      </c>
      <c r="AE82" s="170">
        <f t="shared" si="67"/>
        <v>3.6276172989233602</v>
      </c>
      <c r="AF82" s="170">
        <f t="shared" si="67"/>
        <v>20.571775055145107</v>
      </c>
      <c r="AG82" s="245">
        <f t="shared" si="67"/>
        <v>0</v>
      </c>
      <c r="AH82" s="245">
        <f t="shared" si="67"/>
        <v>0</v>
      </c>
      <c r="AI82" s="395">
        <f t="shared" si="67"/>
        <v>0</v>
      </c>
      <c r="AJ82" s="64">
        <f t="shared" si="68"/>
        <v>16007.79712549193</v>
      </c>
      <c r="AK82" s="256">
        <f t="shared" si="69"/>
        <v>27540</v>
      </c>
      <c r="AL82" s="66">
        <f t="shared" si="69"/>
        <v>0</v>
      </c>
      <c r="AM82" s="611">
        <f t="shared" si="63"/>
        <v>36.759143245207497</v>
      </c>
      <c r="AN82" s="613">
        <f t="shared" si="64"/>
        <v>27540</v>
      </c>
      <c r="AO82" s="209"/>
    </row>
    <row r="83" spans="2:41" ht="26.25" customHeight="1" x14ac:dyDescent="0.2">
      <c r="B83" s="208"/>
      <c r="C83" s="344" t="s">
        <v>53</v>
      </c>
      <c r="D83" s="242">
        <f t="shared" si="65"/>
        <v>1680</v>
      </c>
      <c r="E83" s="57">
        <f t="shared" si="65"/>
        <v>676.28115107963208</v>
      </c>
      <c r="F83" s="57">
        <f t="shared" si="65"/>
        <v>3194.3688588373184</v>
      </c>
      <c r="G83" s="57">
        <f t="shared" si="65"/>
        <v>0</v>
      </c>
      <c r="H83" s="569">
        <f t="shared" si="65"/>
        <v>0</v>
      </c>
      <c r="I83" s="569">
        <f t="shared" si="65"/>
        <v>0</v>
      </c>
      <c r="J83" s="569">
        <f t="shared" si="65"/>
        <v>0</v>
      </c>
      <c r="K83" s="57">
        <f t="shared" si="65"/>
        <v>140.3997541200132</v>
      </c>
      <c r="L83" s="57">
        <f t="shared" si="65"/>
        <v>2429.9610089593016</v>
      </c>
      <c r="M83" s="57">
        <f t="shared" si="65"/>
        <v>814.55759169987562</v>
      </c>
      <c r="N83" s="57">
        <f t="shared" si="65"/>
        <v>157</v>
      </c>
      <c r="O83" s="57">
        <f t="shared" si="65"/>
        <v>4242.4579047500538</v>
      </c>
      <c r="P83" s="57">
        <f t="shared" si="65"/>
        <v>0</v>
      </c>
      <c r="Q83" s="57">
        <f t="shared" si="65"/>
        <v>0</v>
      </c>
      <c r="R83" s="57">
        <f t="shared" si="65"/>
        <v>0</v>
      </c>
      <c r="S83" s="57">
        <f t="shared" si="65"/>
        <v>221.46043774537148</v>
      </c>
      <c r="T83" s="59">
        <f t="shared" si="65"/>
        <v>1402.3104183003659</v>
      </c>
      <c r="U83" s="69">
        <f t="shared" si="66"/>
        <v>113.80902344735171</v>
      </c>
      <c r="V83" s="61">
        <f t="shared" si="67"/>
        <v>693.64475027310345</v>
      </c>
      <c r="W83" s="607">
        <f t="shared" si="67"/>
        <v>5.6331623176948398</v>
      </c>
      <c r="X83" s="170">
        <f t="shared" si="67"/>
        <v>4.9776037781484783</v>
      </c>
      <c r="Y83" s="170">
        <f t="shared" si="67"/>
        <v>15.414907924147229</v>
      </c>
      <c r="Z83" s="170">
        <f t="shared" si="67"/>
        <v>1.0245277706538709</v>
      </c>
      <c r="AA83" s="170">
        <f t="shared" si="67"/>
        <v>0</v>
      </c>
      <c r="AB83" s="170">
        <f t="shared" si="67"/>
        <v>55.39411645136704</v>
      </c>
      <c r="AC83" s="170">
        <f t="shared" si="67"/>
        <v>7.1653128512717776</v>
      </c>
      <c r="AD83" s="170">
        <f t="shared" si="67"/>
        <v>0</v>
      </c>
      <c r="AE83" s="170">
        <f t="shared" si="67"/>
        <v>3.6276172989233602</v>
      </c>
      <c r="AF83" s="170">
        <f t="shared" si="67"/>
        <v>20.571775055145107</v>
      </c>
      <c r="AG83" s="245">
        <f t="shared" si="67"/>
        <v>0</v>
      </c>
      <c r="AH83" s="245">
        <f t="shared" si="67"/>
        <v>0</v>
      </c>
      <c r="AI83" s="395">
        <f t="shared" si="67"/>
        <v>0</v>
      </c>
      <c r="AJ83" s="64">
        <f t="shared" si="68"/>
        <v>14958.79712549193</v>
      </c>
      <c r="AK83" s="256">
        <f t="shared" si="69"/>
        <v>22420</v>
      </c>
      <c r="AL83" s="66">
        <f t="shared" si="69"/>
        <v>0</v>
      </c>
      <c r="AM83" s="611">
        <f t="shared" si="63"/>
        <v>40.019471668044112</v>
      </c>
      <c r="AN83" s="613">
        <f t="shared" si="64"/>
        <v>22420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5"/>
        <v>1620</v>
      </c>
      <c r="E84" s="176">
        <f t="shared" si="65"/>
        <v>676.28115107963208</v>
      </c>
      <c r="F84" s="176">
        <f t="shared" si="65"/>
        <v>3344.3688588373184</v>
      </c>
      <c r="G84" s="176">
        <f t="shared" si="65"/>
        <v>0</v>
      </c>
      <c r="H84" s="660">
        <f t="shared" si="65"/>
        <v>0</v>
      </c>
      <c r="I84" s="660">
        <f t="shared" si="65"/>
        <v>0</v>
      </c>
      <c r="J84" s="660">
        <f t="shared" si="65"/>
        <v>0</v>
      </c>
      <c r="K84" s="176">
        <f t="shared" si="65"/>
        <v>140.3997541200132</v>
      </c>
      <c r="L84" s="176">
        <f t="shared" si="65"/>
        <v>2599.9610089593016</v>
      </c>
      <c r="M84" s="176">
        <f t="shared" si="65"/>
        <v>814.55759169987562</v>
      </c>
      <c r="N84" s="176">
        <f t="shared" si="65"/>
        <v>168</v>
      </c>
      <c r="O84" s="176">
        <f t="shared" si="65"/>
        <v>9242.4579047500538</v>
      </c>
      <c r="P84" s="176">
        <f t="shared" si="65"/>
        <v>0</v>
      </c>
      <c r="Q84" s="176">
        <f t="shared" si="65"/>
        <v>0</v>
      </c>
      <c r="R84" s="176">
        <f t="shared" si="65"/>
        <v>0</v>
      </c>
      <c r="S84" s="176">
        <f t="shared" si="65"/>
        <v>221.46043774537148</v>
      </c>
      <c r="T84" s="178">
        <f t="shared" si="65"/>
        <v>1402.3104183003659</v>
      </c>
      <c r="U84" s="60">
        <f t="shared" si="66"/>
        <v>113.80902344735171</v>
      </c>
      <c r="V84" s="646">
        <f t="shared" si="67"/>
        <v>693.64475027310345</v>
      </c>
      <c r="W84" s="647">
        <f t="shared" si="67"/>
        <v>5.6331623176948398</v>
      </c>
      <c r="X84" s="179">
        <f t="shared" si="67"/>
        <v>4.9776037781484783</v>
      </c>
      <c r="Y84" s="179">
        <f t="shared" si="67"/>
        <v>15.414907924147229</v>
      </c>
      <c r="Z84" s="179">
        <f t="shared" si="67"/>
        <v>1.0245277706538709</v>
      </c>
      <c r="AA84" s="179">
        <f t="shared" si="67"/>
        <v>0</v>
      </c>
      <c r="AB84" s="179">
        <f t="shared" si="67"/>
        <v>55.39411645136704</v>
      </c>
      <c r="AC84" s="179">
        <f t="shared" si="67"/>
        <v>7.1653128512717776</v>
      </c>
      <c r="AD84" s="179">
        <f t="shared" si="67"/>
        <v>0</v>
      </c>
      <c r="AE84" s="179">
        <f t="shared" si="67"/>
        <v>3.6276172989233602</v>
      </c>
      <c r="AF84" s="179">
        <f t="shared" si="67"/>
        <v>20.571775055145107</v>
      </c>
      <c r="AG84" s="180">
        <f t="shared" si="67"/>
        <v>0</v>
      </c>
      <c r="AH84" s="180">
        <f t="shared" si="67"/>
        <v>0</v>
      </c>
      <c r="AI84" s="648">
        <f t="shared" si="67"/>
        <v>0</v>
      </c>
      <c r="AJ84" s="649">
        <f t="shared" si="68"/>
        <v>20229.797125491932</v>
      </c>
      <c r="AK84" s="650">
        <f t="shared" si="69"/>
        <v>20020</v>
      </c>
      <c r="AL84" s="406">
        <f t="shared" si="69"/>
        <v>0</v>
      </c>
      <c r="AM84" s="651">
        <f t="shared" si="63"/>
        <v>50.260618860807945</v>
      </c>
      <c r="AN84" s="652">
        <f t="shared" si="64"/>
        <v>20020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70">SUM(D73:D84)</f>
        <v>15780</v>
      </c>
      <c r="E85" s="182">
        <f t="shared" si="70"/>
        <v>29615.373812955579</v>
      </c>
      <c r="F85" s="182">
        <f t="shared" si="70"/>
        <v>50042.426306047819</v>
      </c>
      <c r="G85" s="182">
        <f t="shared" si="70"/>
        <v>0</v>
      </c>
      <c r="H85" s="661">
        <f t="shared" si="70"/>
        <v>0</v>
      </c>
      <c r="I85" s="661">
        <f t="shared" si="70"/>
        <v>0</v>
      </c>
      <c r="J85" s="661">
        <f t="shared" si="70"/>
        <v>0</v>
      </c>
      <c r="K85" s="183">
        <f t="shared" si="70"/>
        <v>1684.7970494401588</v>
      </c>
      <c r="L85" s="183">
        <f t="shared" si="70"/>
        <v>30959.532107511615</v>
      </c>
      <c r="M85" s="183">
        <f t="shared" si="70"/>
        <v>9774.6911003985078</v>
      </c>
      <c r="N85" s="183">
        <f t="shared" si="70"/>
        <v>2386</v>
      </c>
      <c r="O85" s="183">
        <f t="shared" si="70"/>
        <v>66429.494857000638</v>
      </c>
      <c r="P85" s="183">
        <f t="shared" si="70"/>
        <v>0</v>
      </c>
      <c r="Q85" s="183">
        <f t="shared" si="70"/>
        <v>0</v>
      </c>
      <c r="R85" s="182">
        <f t="shared" si="70"/>
        <v>0</v>
      </c>
      <c r="S85" s="182">
        <f t="shared" si="70"/>
        <v>2657.5252529444583</v>
      </c>
      <c r="T85" s="184">
        <f t="shared" si="70"/>
        <v>17962.72501960439</v>
      </c>
      <c r="U85" s="185">
        <f t="shared" si="70"/>
        <v>1365.70828136822</v>
      </c>
      <c r="V85" s="220">
        <f t="shared" si="70"/>
        <v>8323.7370032772415</v>
      </c>
      <c r="W85" s="653">
        <f t="shared" si="70"/>
        <v>67.597947812338077</v>
      </c>
      <c r="X85" s="187">
        <f t="shared" si="70"/>
        <v>59.731245337781736</v>
      </c>
      <c r="Y85" s="187">
        <f t="shared" si="70"/>
        <v>184.97889508976675</v>
      </c>
      <c r="Z85" s="187">
        <f t="shared" si="70"/>
        <v>12.294333247846447</v>
      </c>
      <c r="AA85" s="187">
        <f t="shared" si="70"/>
        <v>0</v>
      </c>
      <c r="AB85" s="187">
        <f t="shared" si="70"/>
        <v>664.72939741640448</v>
      </c>
      <c r="AC85" s="187">
        <f t="shared" si="70"/>
        <v>85.983754215261328</v>
      </c>
      <c r="AD85" s="187">
        <f t="shared" si="70"/>
        <v>0</v>
      </c>
      <c r="AE85" s="187">
        <f t="shared" si="70"/>
        <v>43.531407587080331</v>
      </c>
      <c r="AF85" s="188">
        <f t="shared" si="70"/>
        <v>246.8613006617413</v>
      </c>
      <c r="AG85" s="189">
        <f t="shared" si="70"/>
        <v>0</v>
      </c>
      <c r="AH85" s="190">
        <f t="shared" si="70"/>
        <v>0</v>
      </c>
      <c r="AI85" s="409">
        <f t="shared" si="70"/>
        <v>0</v>
      </c>
      <c r="AJ85" s="106">
        <f>SUM(D85:T85)</f>
        <v>227292.56550590321</v>
      </c>
      <c r="AK85" s="654">
        <f>SUM(AK73:AK84)</f>
        <v>313000</v>
      </c>
      <c r="AL85" s="547">
        <f>SUM(AL73:AL84)</f>
        <v>0</v>
      </c>
      <c r="AM85" s="109">
        <f t="shared" si="63"/>
        <v>42.068423668402268</v>
      </c>
      <c r="AN85" s="413">
        <f t="shared" si="64"/>
        <v>313000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2017 -COASSOLO T.SE.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186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1340</v>
      </c>
      <c r="E96" s="46">
        <f t="shared" ref="E96:N107" si="71">E73</f>
        <v>676.28115107963208</v>
      </c>
      <c r="F96" s="46">
        <f t="shared" si="71"/>
        <v>3064.3688588373184</v>
      </c>
      <c r="G96" s="46">
        <f t="shared" si="71"/>
        <v>0</v>
      </c>
      <c r="H96" s="46">
        <f t="shared" si="71"/>
        <v>0</v>
      </c>
      <c r="I96" s="46">
        <f t="shared" si="71"/>
        <v>0</v>
      </c>
      <c r="J96" s="46">
        <f t="shared" si="71"/>
        <v>0</v>
      </c>
      <c r="K96" s="46">
        <f t="shared" si="71"/>
        <v>140.3997541200132</v>
      </c>
      <c r="L96" s="46">
        <f t="shared" si="71"/>
        <v>2519.9610089593016</v>
      </c>
      <c r="M96" s="46">
        <f t="shared" si="71"/>
        <v>814.55759169987562</v>
      </c>
      <c r="N96" s="46">
        <f t="shared" si="71"/>
        <v>350</v>
      </c>
      <c r="O96" s="46">
        <f>O73*0.97</f>
        <v>3882.3841676075526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132.87626264722289</v>
      </c>
      <c r="T96" s="48">
        <f>T73*0.6</f>
        <v>1021.3862509802195</v>
      </c>
      <c r="U96" s="213">
        <f>W96+X96+AF96</f>
        <v>31.182541150988424</v>
      </c>
      <c r="V96" s="48">
        <f t="shared" ref="V96:AI107" si="72">V73</f>
        <v>693.64475027310345</v>
      </c>
      <c r="W96" s="164">
        <f t="shared" si="72"/>
        <v>5.6331623176948398</v>
      </c>
      <c r="X96" s="165">
        <f t="shared" si="72"/>
        <v>4.9776037781484783</v>
      </c>
      <c r="Y96" s="165">
        <f t="shared" si="72"/>
        <v>15.414907924147229</v>
      </c>
      <c r="Z96" s="165">
        <f t="shared" si="72"/>
        <v>1.0245277706538709</v>
      </c>
      <c r="AA96" s="165">
        <f t="shared" si="72"/>
        <v>0</v>
      </c>
      <c r="AB96" s="165">
        <f t="shared" si="72"/>
        <v>55.39411645136704</v>
      </c>
      <c r="AC96" s="165">
        <f t="shared" si="72"/>
        <v>7.1653128512717776</v>
      </c>
      <c r="AD96" s="165">
        <f t="shared" si="72"/>
        <v>0</v>
      </c>
      <c r="AE96" s="165">
        <f t="shared" si="72"/>
        <v>3.6276172989233602</v>
      </c>
      <c r="AF96" s="166">
        <f t="shared" si="72"/>
        <v>20.571775055145107</v>
      </c>
      <c r="AG96" s="167">
        <f t="shared" si="72"/>
        <v>0</v>
      </c>
      <c r="AH96" s="168">
        <f t="shared" si="72"/>
        <v>0</v>
      </c>
      <c r="AI96" s="389">
        <f t="shared" si="72"/>
        <v>0</v>
      </c>
      <c r="AJ96" s="50">
        <f>SUM(D96:T96)</f>
        <v>13942.215045931138</v>
      </c>
      <c r="AK96" s="51">
        <f>AK73</f>
        <v>25680</v>
      </c>
      <c r="AL96" s="52">
        <f>AL73</f>
        <v>0</v>
      </c>
      <c r="AM96" s="447">
        <f>(AJ96*100)/(AJ73+AN73)</f>
        <v>34.415197634266491</v>
      </c>
      <c r="AN96" s="54">
        <f t="shared" ref="AN96:AN108" si="73">AK96+AL96</f>
        <v>25680</v>
      </c>
    </row>
    <row r="97" spans="3:40" x14ac:dyDescent="0.2">
      <c r="C97" s="55" t="s">
        <v>44</v>
      </c>
      <c r="D97" s="56">
        <f t="shared" ref="D97:D107" si="74">D74</f>
        <v>1200</v>
      </c>
      <c r="E97" s="57">
        <f t="shared" si="71"/>
        <v>676.28115107963208</v>
      </c>
      <c r="F97" s="57">
        <f t="shared" si="71"/>
        <v>4724.3688588373179</v>
      </c>
      <c r="G97" s="57">
        <f t="shared" si="71"/>
        <v>0</v>
      </c>
      <c r="H97" s="57">
        <f t="shared" si="71"/>
        <v>0</v>
      </c>
      <c r="I97" s="57">
        <f t="shared" si="71"/>
        <v>0</v>
      </c>
      <c r="J97" s="57">
        <f t="shared" si="71"/>
        <v>0</v>
      </c>
      <c r="K97" s="57">
        <f t="shared" si="71"/>
        <v>140.3997541200132</v>
      </c>
      <c r="L97" s="57">
        <f t="shared" si="71"/>
        <v>1829.9610089593018</v>
      </c>
      <c r="M97" s="57">
        <f t="shared" si="71"/>
        <v>814.55759169987562</v>
      </c>
      <c r="N97" s="57">
        <f t="shared" si="71"/>
        <v>160</v>
      </c>
      <c r="O97" s="57">
        <f t="shared" ref="O97:P107" si="75">O74*0.97</f>
        <v>5085.1841676075519</v>
      </c>
      <c r="P97" s="57">
        <f t="shared" si="75"/>
        <v>0</v>
      </c>
      <c r="Q97" s="57">
        <f t="shared" ref="Q97:Q107" si="76">Q74*0.93</f>
        <v>0</v>
      </c>
      <c r="R97" s="57">
        <f t="shared" ref="R97:R107" si="77">(AG97+AH97)*0.8</f>
        <v>0</v>
      </c>
      <c r="S97" s="57">
        <f t="shared" ref="S97:T107" si="78">S74*0.6</f>
        <v>132.87626264722289</v>
      </c>
      <c r="T97" s="59">
        <f t="shared" si="78"/>
        <v>769.38625098021953</v>
      </c>
      <c r="U97" s="69">
        <f t="shared" ref="U97:U107" si="79">W97+X97+AF97</f>
        <v>31.182541150988424</v>
      </c>
      <c r="V97" s="59">
        <f t="shared" si="72"/>
        <v>693.64475027310345</v>
      </c>
      <c r="W97" s="169">
        <f t="shared" si="72"/>
        <v>5.6331623176948398</v>
      </c>
      <c r="X97" s="170">
        <f t="shared" si="72"/>
        <v>4.9776037781484783</v>
      </c>
      <c r="Y97" s="170">
        <f t="shared" si="72"/>
        <v>15.414907924147229</v>
      </c>
      <c r="Z97" s="170">
        <f t="shared" si="72"/>
        <v>1.0245277706538709</v>
      </c>
      <c r="AA97" s="170">
        <f t="shared" si="72"/>
        <v>0</v>
      </c>
      <c r="AB97" s="170">
        <f t="shared" si="72"/>
        <v>55.39411645136704</v>
      </c>
      <c r="AC97" s="170">
        <f t="shared" si="72"/>
        <v>7.1653128512717776</v>
      </c>
      <c r="AD97" s="170">
        <f t="shared" si="72"/>
        <v>0</v>
      </c>
      <c r="AE97" s="170">
        <f t="shared" si="72"/>
        <v>3.6276172989233602</v>
      </c>
      <c r="AF97" s="171">
        <f t="shared" si="72"/>
        <v>20.571775055145107</v>
      </c>
      <c r="AG97" s="279">
        <f t="shared" si="72"/>
        <v>0</v>
      </c>
      <c r="AH97" s="245">
        <f t="shared" si="72"/>
        <v>0</v>
      </c>
      <c r="AI97" s="390">
        <f t="shared" si="72"/>
        <v>0</v>
      </c>
      <c r="AJ97" s="174">
        <f>SUM(D97:T97)</f>
        <v>15533.015045931137</v>
      </c>
      <c r="AK97" s="65">
        <f t="shared" ref="AK97:AL107" si="80">AK74</f>
        <v>20470</v>
      </c>
      <c r="AL97" s="66">
        <f t="shared" si="80"/>
        <v>0</v>
      </c>
      <c r="AM97" s="447">
        <f t="shared" ref="AM97:AM107" si="81">(AJ97*100)/(AJ74+AN74)</f>
        <v>42.253143917058381</v>
      </c>
      <c r="AN97" s="68">
        <f t="shared" si="73"/>
        <v>20470</v>
      </c>
    </row>
    <row r="98" spans="3:40" x14ac:dyDescent="0.2">
      <c r="C98" s="44" t="s">
        <v>45</v>
      </c>
      <c r="D98" s="56">
        <f t="shared" si="74"/>
        <v>1740</v>
      </c>
      <c r="E98" s="57">
        <f t="shared" si="71"/>
        <v>676.28115107963208</v>
      </c>
      <c r="F98" s="57">
        <f t="shared" si="71"/>
        <v>4884.3688588373179</v>
      </c>
      <c r="G98" s="57">
        <f t="shared" si="71"/>
        <v>0</v>
      </c>
      <c r="H98" s="57">
        <f t="shared" si="71"/>
        <v>0</v>
      </c>
      <c r="I98" s="57">
        <f t="shared" si="71"/>
        <v>0</v>
      </c>
      <c r="J98" s="57">
        <f t="shared" si="71"/>
        <v>0</v>
      </c>
      <c r="K98" s="57">
        <f t="shared" si="71"/>
        <v>140.3997541200132</v>
      </c>
      <c r="L98" s="57">
        <f t="shared" si="71"/>
        <v>2789.9610089593016</v>
      </c>
      <c r="M98" s="57">
        <f t="shared" si="71"/>
        <v>814.55759169987562</v>
      </c>
      <c r="N98" s="57">
        <f t="shared" si="71"/>
        <v>140</v>
      </c>
      <c r="O98" s="57">
        <f t="shared" si="75"/>
        <v>3494.3841676075526</v>
      </c>
      <c r="P98" s="57">
        <f t="shared" si="75"/>
        <v>0</v>
      </c>
      <c r="Q98" s="57">
        <f t="shared" si="76"/>
        <v>0</v>
      </c>
      <c r="R98" s="57">
        <f t="shared" si="77"/>
        <v>0</v>
      </c>
      <c r="S98" s="57">
        <f t="shared" si="78"/>
        <v>132.87626264722289</v>
      </c>
      <c r="T98" s="59">
        <f t="shared" si="78"/>
        <v>817.38625098021953</v>
      </c>
      <c r="U98" s="69">
        <f t="shared" si="79"/>
        <v>31.182541150988424</v>
      </c>
      <c r="V98" s="59">
        <f t="shared" si="72"/>
        <v>693.64475027310345</v>
      </c>
      <c r="W98" s="169">
        <f t="shared" si="72"/>
        <v>5.6331623176948398</v>
      </c>
      <c r="X98" s="170">
        <f t="shared" si="72"/>
        <v>4.9776037781484783</v>
      </c>
      <c r="Y98" s="170">
        <f t="shared" si="72"/>
        <v>15.414907924147229</v>
      </c>
      <c r="Z98" s="170">
        <f t="shared" si="72"/>
        <v>1.0245277706538709</v>
      </c>
      <c r="AA98" s="170">
        <f t="shared" si="72"/>
        <v>0</v>
      </c>
      <c r="AB98" s="170">
        <f t="shared" si="72"/>
        <v>55.39411645136704</v>
      </c>
      <c r="AC98" s="170">
        <f t="shared" si="72"/>
        <v>7.1653128512717776</v>
      </c>
      <c r="AD98" s="170">
        <f t="shared" si="72"/>
        <v>0</v>
      </c>
      <c r="AE98" s="170">
        <f t="shared" si="72"/>
        <v>3.6276172989233602</v>
      </c>
      <c r="AF98" s="171">
        <f t="shared" si="72"/>
        <v>20.571775055145107</v>
      </c>
      <c r="AG98" s="279">
        <f t="shared" si="72"/>
        <v>0</v>
      </c>
      <c r="AH98" s="245">
        <f t="shared" si="72"/>
        <v>0</v>
      </c>
      <c r="AI98" s="390">
        <f t="shared" si="72"/>
        <v>0</v>
      </c>
      <c r="AJ98" s="71">
        <f t="shared" ref="AJ98:AJ107" si="82">SUM(D98:T98)</f>
        <v>15630.215045931138</v>
      </c>
      <c r="AK98" s="65">
        <f t="shared" si="80"/>
        <v>27100</v>
      </c>
      <c r="AL98" s="66">
        <f t="shared" si="80"/>
        <v>0</v>
      </c>
      <c r="AM98" s="447">
        <f t="shared" si="81"/>
        <v>35.954839871953567</v>
      </c>
      <c r="AN98" s="68">
        <f t="shared" si="73"/>
        <v>27100</v>
      </c>
    </row>
    <row r="99" spans="3:40" x14ac:dyDescent="0.2">
      <c r="C99" s="44" t="s">
        <v>46</v>
      </c>
      <c r="D99" s="56">
        <f t="shared" si="74"/>
        <v>940</v>
      </c>
      <c r="E99" s="57">
        <f t="shared" si="71"/>
        <v>676.28115107963208</v>
      </c>
      <c r="F99" s="57">
        <f t="shared" si="71"/>
        <v>4444.3688588373179</v>
      </c>
      <c r="G99" s="57">
        <f t="shared" si="71"/>
        <v>0</v>
      </c>
      <c r="H99" s="57">
        <f t="shared" si="71"/>
        <v>0</v>
      </c>
      <c r="I99" s="57">
        <f t="shared" si="71"/>
        <v>0</v>
      </c>
      <c r="J99" s="57">
        <f t="shared" si="71"/>
        <v>0</v>
      </c>
      <c r="K99" s="57">
        <f t="shared" si="71"/>
        <v>140.3997541200132</v>
      </c>
      <c r="L99" s="57">
        <f t="shared" si="71"/>
        <v>2519.9610089593016</v>
      </c>
      <c r="M99" s="57">
        <f t="shared" si="71"/>
        <v>814.55759169987562</v>
      </c>
      <c r="N99" s="57">
        <f t="shared" si="71"/>
        <v>100</v>
      </c>
      <c r="O99" s="57">
        <f t="shared" si="75"/>
        <v>3882.3841676075526</v>
      </c>
      <c r="P99" s="57">
        <f t="shared" si="75"/>
        <v>0</v>
      </c>
      <c r="Q99" s="57">
        <f t="shared" si="76"/>
        <v>0</v>
      </c>
      <c r="R99" s="57">
        <f t="shared" si="77"/>
        <v>0</v>
      </c>
      <c r="S99" s="57">
        <f t="shared" si="78"/>
        <v>132.87626264722289</v>
      </c>
      <c r="T99" s="59">
        <f t="shared" si="78"/>
        <v>1021.3862509802195</v>
      </c>
      <c r="U99" s="69">
        <f>W99+X99+AF99</f>
        <v>31.182541150988424</v>
      </c>
      <c r="V99" s="59">
        <f t="shared" si="72"/>
        <v>693.64475027310345</v>
      </c>
      <c r="W99" s="169">
        <f t="shared" si="72"/>
        <v>5.6331623176948398</v>
      </c>
      <c r="X99" s="170">
        <f t="shared" si="72"/>
        <v>4.9776037781484783</v>
      </c>
      <c r="Y99" s="170">
        <f t="shared" si="72"/>
        <v>15.414907924147229</v>
      </c>
      <c r="Z99" s="170">
        <f t="shared" si="72"/>
        <v>1.0245277706538709</v>
      </c>
      <c r="AA99" s="170">
        <f t="shared" si="72"/>
        <v>0</v>
      </c>
      <c r="AB99" s="170">
        <f t="shared" si="72"/>
        <v>55.39411645136704</v>
      </c>
      <c r="AC99" s="170">
        <f t="shared" si="72"/>
        <v>7.1653128512717776</v>
      </c>
      <c r="AD99" s="170">
        <f t="shared" si="72"/>
        <v>0</v>
      </c>
      <c r="AE99" s="170">
        <f t="shared" si="72"/>
        <v>3.6276172989233602</v>
      </c>
      <c r="AF99" s="171">
        <f t="shared" si="72"/>
        <v>20.571775055145107</v>
      </c>
      <c r="AG99" s="279">
        <f t="shared" si="72"/>
        <v>0</v>
      </c>
      <c r="AH99" s="245">
        <f t="shared" si="72"/>
        <v>0</v>
      </c>
      <c r="AI99" s="390">
        <f t="shared" si="72"/>
        <v>0</v>
      </c>
      <c r="AJ99" s="174">
        <f t="shared" si="82"/>
        <v>14672.215045931138</v>
      </c>
      <c r="AK99" s="65">
        <f t="shared" si="80"/>
        <v>25570</v>
      </c>
      <c r="AL99" s="66">
        <f t="shared" si="80"/>
        <v>0</v>
      </c>
      <c r="AM99" s="447">
        <f t="shared" si="81"/>
        <v>35.671222925579038</v>
      </c>
      <c r="AN99" s="68">
        <f t="shared" si="73"/>
        <v>25570</v>
      </c>
    </row>
    <row r="100" spans="3:40" x14ac:dyDescent="0.2">
      <c r="C100" s="72" t="s">
        <v>47</v>
      </c>
      <c r="D100" s="56">
        <f t="shared" si="74"/>
        <v>720</v>
      </c>
      <c r="E100" s="57">
        <f t="shared" si="71"/>
        <v>4466.2811510796319</v>
      </c>
      <c r="F100" s="57">
        <f t="shared" si="71"/>
        <v>3464.3688588373184</v>
      </c>
      <c r="G100" s="57">
        <f t="shared" si="71"/>
        <v>0</v>
      </c>
      <c r="H100" s="57">
        <f t="shared" si="71"/>
        <v>0</v>
      </c>
      <c r="I100" s="57">
        <f t="shared" si="71"/>
        <v>0</v>
      </c>
      <c r="J100" s="57">
        <f t="shared" si="71"/>
        <v>0</v>
      </c>
      <c r="K100" s="57">
        <f t="shared" si="71"/>
        <v>140.3997541200132</v>
      </c>
      <c r="L100" s="57">
        <f t="shared" si="71"/>
        <v>1649.9610089593018</v>
      </c>
      <c r="M100" s="57">
        <f t="shared" si="71"/>
        <v>814.55759169987562</v>
      </c>
      <c r="N100" s="57">
        <f t="shared" si="71"/>
        <v>191</v>
      </c>
      <c r="O100" s="57">
        <f t="shared" si="75"/>
        <v>7141.5841676075515</v>
      </c>
      <c r="P100" s="57">
        <f t="shared" si="75"/>
        <v>0</v>
      </c>
      <c r="Q100" s="57">
        <f t="shared" si="76"/>
        <v>0</v>
      </c>
      <c r="R100" s="57">
        <f t="shared" si="77"/>
        <v>0</v>
      </c>
      <c r="S100" s="57">
        <f t="shared" si="78"/>
        <v>132.87626264722289</v>
      </c>
      <c r="T100" s="59">
        <f t="shared" si="78"/>
        <v>733.38625098021953</v>
      </c>
      <c r="U100" s="69">
        <f t="shared" si="79"/>
        <v>31.182541150988424</v>
      </c>
      <c r="V100" s="59">
        <f t="shared" si="72"/>
        <v>693.64475027310345</v>
      </c>
      <c r="W100" s="169">
        <f t="shared" si="72"/>
        <v>5.6331623176948398</v>
      </c>
      <c r="X100" s="170">
        <f t="shared" si="72"/>
        <v>4.9776037781484783</v>
      </c>
      <c r="Y100" s="170">
        <f t="shared" si="72"/>
        <v>15.414907924147229</v>
      </c>
      <c r="Z100" s="170">
        <f t="shared" si="72"/>
        <v>1.0245277706538709</v>
      </c>
      <c r="AA100" s="170">
        <f t="shared" si="72"/>
        <v>0</v>
      </c>
      <c r="AB100" s="170">
        <f t="shared" si="72"/>
        <v>55.39411645136704</v>
      </c>
      <c r="AC100" s="170">
        <f t="shared" si="72"/>
        <v>7.1653128512717776</v>
      </c>
      <c r="AD100" s="170">
        <f t="shared" si="72"/>
        <v>0</v>
      </c>
      <c r="AE100" s="170">
        <f t="shared" si="72"/>
        <v>3.6276172989233602</v>
      </c>
      <c r="AF100" s="171">
        <f t="shared" si="72"/>
        <v>20.571775055145107</v>
      </c>
      <c r="AG100" s="279">
        <f t="shared" si="72"/>
        <v>0</v>
      </c>
      <c r="AH100" s="245">
        <f t="shared" si="72"/>
        <v>0</v>
      </c>
      <c r="AI100" s="390">
        <f t="shared" si="72"/>
        <v>0</v>
      </c>
      <c r="AJ100" s="71">
        <f t="shared" si="82"/>
        <v>19454.415045931135</v>
      </c>
      <c r="AK100" s="65">
        <f t="shared" si="80"/>
        <v>28040</v>
      </c>
      <c r="AL100" s="66">
        <f t="shared" si="80"/>
        <v>0</v>
      </c>
      <c r="AM100" s="447">
        <f t="shared" si="81"/>
        <v>40.284299530999597</v>
      </c>
      <c r="AN100" s="68">
        <f t="shared" si="73"/>
        <v>28040</v>
      </c>
    </row>
    <row r="101" spans="3:40" x14ac:dyDescent="0.2">
      <c r="C101" s="55" t="s">
        <v>48</v>
      </c>
      <c r="D101" s="56">
        <f t="shared" si="74"/>
        <v>1720</v>
      </c>
      <c r="E101" s="57">
        <f t="shared" si="71"/>
        <v>5636.2811510796319</v>
      </c>
      <c r="F101" s="57">
        <f t="shared" si="71"/>
        <v>5454.3688588373179</v>
      </c>
      <c r="G101" s="57">
        <f t="shared" si="71"/>
        <v>0</v>
      </c>
      <c r="H101" s="57">
        <f t="shared" si="71"/>
        <v>0</v>
      </c>
      <c r="I101" s="57">
        <f t="shared" si="71"/>
        <v>0</v>
      </c>
      <c r="J101" s="57">
        <f t="shared" si="71"/>
        <v>0</v>
      </c>
      <c r="K101" s="57">
        <f t="shared" si="71"/>
        <v>140.3997541200132</v>
      </c>
      <c r="L101" s="57">
        <f t="shared" si="71"/>
        <v>3109.9610089593016</v>
      </c>
      <c r="M101" s="57">
        <f t="shared" si="71"/>
        <v>814.55759169987562</v>
      </c>
      <c r="N101" s="57">
        <f t="shared" si="71"/>
        <v>2</v>
      </c>
      <c r="O101" s="57">
        <f t="shared" si="75"/>
        <v>8790.5841676075524</v>
      </c>
      <c r="P101" s="57">
        <f t="shared" si="75"/>
        <v>0</v>
      </c>
      <c r="Q101" s="57">
        <f t="shared" si="76"/>
        <v>0</v>
      </c>
      <c r="R101" s="57">
        <f t="shared" si="77"/>
        <v>0</v>
      </c>
      <c r="S101" s="57">
        <f t="shared" si="78"/>
        <v>132.87626264722289</v>
      </c>
      <c r="T101" s="59">
        <f t="shared" si="78"/>
        <v>766.38625098021953</v>
      </c>
      <c r="U101" s="69">
        <f t="shared" si="79"/>
        <v>31.182541150988424</v>
      </c>
      <c r="V101" s="59">
        <f t="shared" si="72"/>
        <v>693.64475027310345</v>
      </c>
      <c r="W101" s="169">
        <f t="shared" si="72"/>
        <v>5.6331623176948398</v>
      </c>
      <c r="X101" s="170">
        <f t="shared" si="72"/>
        <v>4.9776037781484783</v>
      </c>
      <c r="Y101" s="170">
        <f t="shared" si="72"/>
        <v>15.414907924147229</v>
      </c>
      <c r="Z101" s="170">
        <f t="shared" si="72"/>
        <v>1.0245277706538709</v>
      </c>
      <c r="AA101" s="170">
        <f t="shared" si="72"/>
        <v>0</v>
      </c>
      <c r="AB101" s="170">
        <f t="shared" si="72"/>
        <v>55.39411645136704</v>
      </c>
      <c r="AC101" s="170">
        <f t="shared" si="72"/>
        <v>7.1653128512717776</v>
      </c>
      <c r="AD101" s="170">
        <f t="shared" si="72"/>
        <v>0</v>
      </c>
      <c r="AE101" s="170">
        <f t="shared" si="72"/>
        <v>3.6276172989233602</v>
      </c>
      <c r="AF101" s="171">
        <f t="shared" si="72"/>
        <v>20.571775055145107</v>
      </c>
      <c r="AG101" s="279">
        <f t="shared" si="72"/>
        <v>0</v>
      </c>
      <c r="AH101" s="245">
        <f t="shared" si="72"/>
        <v>0</v>
      </c>
      <c r="AI101" s="390">
        <f t="shared" si="72"/>
        <v>0</v>
      </c>
      <c r="AJ101" s="174">
        <f t="shared" si="82"/>
        <v>26567.415045931135</v>
      </c>
      <c r="AK101" s="65">
        <f t="shared" si="80"/>
        <v>28900</v>
      </c>
      <c r="AL101" s="66">
        <f t="shared" si="80"/>
        <v>0</v>
      </c>
      <c r="AM101" s="447">
        <f t="shared" si="81"/>
        <v>47.156518068274529</v>
      </c>
      <c r="AN101" s="81">
        <f t="shared" si="73"/>
        <v>28900</v>
      </c>
    </row>
    <row r="102" spans="3:40" x14ac:dyDescent="0.2">
      <c r="C102" s="44" t="s">
        <v>49</v>
      </c>
      <c r="D102" s="56">
        <f t="shared" si="74"/>
        <v>1340</v>
      </c>
      <c r="E102" s="57">
        <f t="shared" si="71"/>
        <v>4316.2811510796319</v>
      </c>
      <c r="F102" s="57">
        <f t="shared" si="71"/>
        <v>4704.3688588373179</v>
      </c>
      <c r="G102" s="57">
        <f t="shared" si="71"/>
        <v>0</v>
      </c>
      <c r="H102" s="57">
        <f t="shared" si="71"/>
        <v>0</v>
      </c>
      <c r="I102" s="57">
        <f t="shared" si="71"/>
        <v>0</v>
      </c>
      <c r="J102" s="57">
        <f t="shared" si="71"/>
        <v>0</v>
      </c>
      <c r="K102" s="57">
        <f t="shared" si="71"/>
        <v>140.3997541200132</v>
      </c>
      <c r="L102" s="57">
        <f t="shared" si="71"/>
        <v>2829.9610089593016</v>
      </c>
      <c r="M102" s="57">
        <f t="shared" si="71"/>
        <v>814.55759169987562</v>
      </c>
      <c r="N102" s="57">
        <f t="shared" si="71"/>
        <v>163</v>
      </c>
      <c r="O102" s="57">
        <f t="shared" si="75"/>
        <v>3746.5841676075524</v>
      </c>
      <c r="P102" s="57">
        <f t="shared" si="75"/>
        <v>0</v>
      </c>
      <c r="Q102" s="57">
        <f t="shared" si="76"/>
        <v>0</v>
      </c>
      <c r="R102" s="57">
        <f t="shared" si="77"/>
        <v>0</v>
      </c>
      <c r="S102" s="57">
        <f t="shared" si="78"/>
        <v>132.87626264722289</v>
      </c>
      <c r="T102" s="59">
        <f t="shared" si="78"/>
        <v>673.38625098021953</v>
      </c>
      <c r="U102" s="69">
        <f t="shared" si="79"/>
        <v>31.182541150988424</v>
      </c>
      <c r="V102" s="59">
        <f t="shared" si="72"/>
        <v>693.64475027310345</v>
      </c>
      <c r="W102" s="169">
        <f t="shared" si="72"/>
        <v>5.6331623176948398</v>
      </c>
      <c r="X102" s="170">
        <f t="shared" si="72"/>
        <v>4.9776037781484783</v>
      </c>
      <c r="Y102" s="170">
        <f t="shared" si="72"/>
        <v>15.414907924147229</v>
      </c>
      <c r="Z102" s="170">
        <f t="shared" si="72"/>
        <v>1.0245277706538709</v>
      </c>
      <c r="AA102" s="170">
        <f t="shared" si="72"/>
        <v>0</v>
      </c>
      <c r="AB102" s="170">
        <f t="shared" si="72"/>
        <v>55.39411645136704</v>
      </c>
      <c r="AC102" s="170">
        <f t="shared" si="72"/>
        <v>7.1653128512717776</v>
      </c>
      <c r="AD102" s="170">
        <f t="shared" si="72"/>
        <v>0</v>
      </c>
      <c r="AE102" s="170">
        <f t="shared" si="72"/>
        <v>3.6276172989233602</v>
      </c>
      <c r="AF102" s="171">
        <f t="shared" si="72"/>
        <v>20.571775055145107</v>
      </c>
      <c r="AG102" s="279">
        <f t="shared" si="72"/>
        <v>0</v>
      </c>
      <c r="AH102" s="245">
        <f t="shared" si="72"/>
        <v>0</v>
      </c>
      <c r="AI102" s="390">
        <f t="shared" si="72"/>
        <v>0</v>
      </c>
      <c r="AJ102" s="71">
        <f t="shared" si="82"/>
        <v>18861.415045931135</v>
      </c>
      <c r="AK102" s="65">
        <f t="shared" si="80"/>
        <v>28200</v>
      </c>
      <c r="AL102" s="66">
        <f t="shared" si="80"/>
        <v>0</v>
      </c>
      <c r="AM102" s="447">
        <f t="shared" si="81"/>
        <v>39.529488087992519</v>
      </c>
      <c r="AN102" s="68">
        <f t="shared" si="73"/>
        <v>28200</v>
      </c>
    </row>
    <row r="103" spans="3:40" x14ac:dyDescent="0.2">
      <c r="C103" s="55" t="s">
        <v>50</v>
      </c>
      <c r="D103" s="56">
        <f t="shared" si="74"/>
        <v>1220</v>
      </c>
      <c r="E103" s="57">
        <f t="shared" si="71"/>
        <v>3766.2811510796319</v>
      </c>
      <c r="F103" s="57">
        <f t="shared" si="71"/>
        <v>4204.3688588373179</v>
      </c>
      <c r="G103" s="57">
        <f t="shared" si="71"/>
        <v>0</v>
      </c>
      <c r="H103" s="57">
        <f t="shared" si="71"/>
        <v>0</v>
      </c>
      <c r="I103" s="57">
        <f t="shared" si="71"/>
        <v>0</v>
      </c>
      <c r="J103" s="57">
        <f t="shared" si="71"/>
        <v>0</v>
      </c>
      <c r="K103" s="57">
        <f t="shared" si="71"/>
        <v>140.3997541200132</v>
      </c>
      <c r="L103" s="57">
        <f t="shared" si="71"/>
        <v>3499.9610089593016</v>
      </c>
      <c r="M103" s="57">
        <f t="shared" si="71"/>
        <v>814.55759169987562</v>
      </c>
      <c r="N103" s="57">
        <f t="shared" si="71"/>
        <v>204</v>
      </c>
      <c r="O103" s="57">
        <f t="shared" si="75"/>
        <v>7209.4841676075521</v>
      </c>
      <c r="P103" s="57">
        <f t="shared" si="75"/>
        <v>0</v>
      </c>
      <c r="Q103" s="57">
        <f t="shared" si="76"/>
        <v>0</v>
      </c>
      <c r="R103" s="57">
        <f t="shared" si="77"/>
        <v>0</v>
      </c>
      <c r="S103" s="57">
        <f t="shared" si="78"/>
        <v>132.87626264722289</v>
      </c>
      <c r="T103" s="59">
        <f t="shared" si="78"/>
        <v>1309.3862509802195</v>
      </c>
      <c r="U103" s="69">
        <f t="shared" si="79"/>
        <v>31.182541150988424</v>
      </c>
      <c r="V103" s="59">
        <f t="shared" si="72"/>
        <v>693.64475027310345</v>
      </c>
      <c r="W103" s="169">
        <f t="shared" si="72"/>
        <v>5.6331623176948398</v>
      </c>
      <c r="X103" s="170">
        <f t="shared" si="72"/>
        <v>4.9776037781484783</v>
      </c>
      <c r="Y103" s="170">
        <f t="shared" si="72"/>
        <v>15.414907924147229</v>
      </c>
      <c r="Z103" s="170">
        <f t="shared" si="72"/>
        <v>1.0245277706538709</v>
      </c>
      <c r="AA103" s="170">
        <f t="shared" si="72"/>
        <v>0</v>
      </c>
      <c r="AB103" s="170">
        <f t="shared" si="72"/>
        <v>55.39411645136704</v>
      </c>
      <c r="AC103" s="170">
        <f t="shared" si="72"/>
        <v>7.1653128512717776</v>
      </c>
      <c r="AD103" s="170">
        <f t="shared" si="72"/>
        <v>0</v>
      </c>
      <c r="AE103" s="170">
        <f t="shared" si="72"/>
        <v>3.6276172989233602</v>
      </c>
      <c r="AF103" s="171">
        <f t="shared" si="72"/>
        <v>20.571775055145107</v>
      </c>
      <c r="AG103" s="279">
        <f t="shared" si="72"/>
        <v>0</v>
      </c>
      <c r="AH103" s="245">
        <f t="shared" si="72"/>
        <v>0</v>
      </c>
      <c r="AI103" s="390">
        <f t="shared" si="72"/>
        <v>0</v>
      </c>
      <c r="AJ103" s="174">
        <f t="shared" si="82"/>
        <v>22501.315045931136</v>
      </c>
      <c r="AK103" s="65">
        <f t="shared" si="80"/>
        <v>33650</v>
      </c>
      <c r="AL103" s="66">
        <f t="shared" si="80"/>
        <v>0</v>
      </c>
      <c r="AM103" s="447">
        <f t="shared" si="81"/>
        <v>39.244793260102561</v>
      </c>
      <c r="AN103" s="68">
        <f t="shared" si="73"/>
        <v>33650</v>
      </c>
    </row>
    <row r="104" spans="3:40" x14ac:dyDescent="0.2">
      <c r="C104" s="44" t="s">
        <v>51</v>
      </c>
      <c r="D104" s="56">
        <f t="shared" si="74"/>
        <v>1500</v>
      </c>
      <c r="E104" s="57">
        <f t="shared" si="71"/>
        <v>3476.2811510796319</v>
      </c>
      <c r="F104" s="57">
        <f t="shared" si="71"/>
        <v>5164.3688588373179</v>
      </c>
      <c r="G104" s="57">
        <f t="shared" si="71"/>
        <v>0</v>
      </c>
      <c r="H104" s="57">
        <f t="shared" si="71"/>
        <v>0</v>
      </c>
      <c r="I104" s="57">
        <f t="shared" si="71"/>
        <v>0</v>
      </c>
      <c r="J104" s="57">
        <f t="shared" si="71"/>
        <v>0</v>
      </c>
      <c r="K104" s="57">
        <f t="shared" si="71"/>
        <v>140.3997541200132</v>
      </c>
      <c r="L104" s="57">
        <f t="shared" si="71"/>
        <v>2929.9610089593016</v>
      </c>
      <c r="M104" s="57">
        <f t="shared" si="71"/>
        <v>814.55759169987562</v>
      </c>
      <c r="N104" s="57">
        <f t="shared" si="71"/>
        <v>385</v>
      </c>
      <c r="O104" s="57">
        <f t="shared" si="75"/>
        <v>5579.8841676075517</v>
      </c>
      <c r="P104" s="57">
        <f t="shared" si="75"/>
        <v>0</v>
      </c>
      <c r="Q104" s="57">
        <f t="shared" si="76"/>
        <v>0</v>
      </c>
      <c r="R104" s="57">
        <f t="shared" si="77"/>
        <v>0</v>
      </c>
      <c r="S104" s="57">
        <f t="shared" si="78"/>
        <v>132.87626264722289</v>
      </c>
      <c r="T104" s="59">
        <f t="shared" si="78"/>
        <v>1057.3862509802195</v>
      </c>
      <c r="U104" s="69">
        <f t="shared" si="79"/>
        <v>31.182541150988424</v>
      </c>
      <c r="V104" s="59">
        <f t="shared" si="72"/>
        <v>693.64475027310345</v>
      </c>
      <c r="W104" s="169">
        <f t="shared" si="72"/>
        <v>5.6331623176948398</v>
      </c>
      <c r="X104" s="170">
        <f t="shared" si="72"/>
        <v>4.9776037781484783</v>
      </c>
      <c r="Y104" s="170">
        <f t="shared" si="72"/>
        <v>15.414907924147229</v>
      </c>
      <c r="Z104" s="170">
        <f t="shared" si="72"/>
        <v>1.0245277706538709</v>
      </c>
      <c r="AA104" s="170">
        <f t="shared" si="72"/>
        <v>0</v>
      </c>
      <c r="AB104" s="170">
        <f t="shared" si="72"/>
        <v>55.39411645136704</v>
      </c>
      <c r="AC104" s="170">
        <f t="shared" si="72"/>
        <v>7.1653128512717776</v>
      </c>
      <c r="AD104" s="170">
        <f t="shared" si="72"/>
        <v>0</v>
      </c>
      <c r="AE104" s="170">
        <f t="shared" si="72"/>
        <v>3.6276172989233602</v>
      </c>
      <c r="AF104" s="171">
        <f t="shared" si="72"/>
        <v>20.571775055145107</v>
      </c>
      <c r="AG104" s="279">
        <f t="shared" si="72"/>
        <v>0</v>
      </c>
      <c r="AH104" s="245">
        <f t="shared" si="72"/>
        <v>0</v>
      </c>
      <c r="AI104" s="390">
        <f t="shared" si="72"/>
        <v>0</v>
      </c>
      <c r="AJ104" s="71">
        <f t="shared" si="82"/>
        <v>21180.715045931138</v>
      </c>
      <c r="AK104" s="65">
        <f t="shared" si="80"/>
        <v>25410</v>
      </c>
      <c r="AL104" s="66">
        <f t="shared" si="80"/>
        <v>0</v>
      </c>
      <c r="AM104" s="447">
        <f t="shared" si="81"/>
        <v>44.537723997770264</v>
      </c>
      <c r="AN104" s="68">
        <f t="shared" si="73"/>
        <v>25410</v>
      </c>
    </row>
    <row r="105" spans="3:40" x14ac:dyDescent="0.2">
      <c r="C105" s="44" t="s">
        <v>52</v>
      </c>
      <c r="D105" s="56">
        <f t="shared" si="74"/>
        <v>760</v>
      </c>
      <c r="E105" s="57">
        <f t="shared" si="71"/>
        <v>3896.2811510796319</v>
      </c>
      <c r="F105" s="57">
        <f t="shared" si="71"/>
        <v>3394.3688588373184</v>
      </c>
      <c r="G105" s="57">
        <f t="shared" si="71"/>
        <v>0</v>
      </c>
      <c r="H105" s="57">
        <f t="shared" si="71"/>
        <v>0</v>
      </c>
      <c r="I105" s="57">
        <f t="shared" si="71"/>
        <v>0</v>
      </c>
      <c r="J105" s="57">
        <f t="shared" si="71"/>
        <v>0</v>
      </c>
      <c r="K105" s="57">
        <f t="shared" si="71"/>
        <v>140.3997541200132</v>
      </c>
      <c r="L105" s="57">
        <f t="shared" si="71"/>
        <v>2249.9610089593016</v>
      </c>
      <c r="M105" s="57">
        <f t="shared" si="71"/>
        <v>814.55759169987562</v>
      </c>
      <c r="N105" s="57">
        <f t="shared" si="71"/>
        <v>366</v>
      </c>
      <c r="O105" s="57">
        <f t="shared" si="75"/>
        <v>2543.7841676075527</v>
      </c>
      <c r="P105" s="57">
        <f t="shared" si="75"/>
        <v>0</v>
      </c>
      <c r="Q105" s="57">
        <f t="shared" si="76"/>
        <v>0</v>
      </c>
      <c r="R105" s="57">
        <f t="shared" si="77"/>
        <v>0</v>
      </c>
      <c r="S105" s="57">
        <f t="shared" si="78"/>
        <v>132.87626264722289</v>
      </c>
      <c r="T105" s="59">
        <f t="shared" si="78"/>
        <v>925.38625098021953</v>
      </c>
      <c r="U105" s="69">
        <f t="shared" si="79"/>
        <v>31.182541150988424</v>
      </c>
      <c r="V105" s="59">
        <f t="shared" si="72"/>
        <v>693.64475027310345</v>
      </c>
      <c r="W105" s="169">
        <f t="shared" si="72"/>
        <v>5.6331623176948398</v>
      </c>
      <c r="X105" s="170">
        <f t="shared" si="72"/>
        <v>4.9776037781484783</v>
      </c>
      <c r="Y105" s="170">
        <f t="shared" si="72"/>
        <v>15.414907924147229</v>
      </c>
      <c r="Z105" s="170">
        <f t="shared" si="72"/>
        <v>1.0245277706538709</v>
      </c>
      <c r="AA105" s="170">
        <f t="shared" si="72"/>
        <v>0</v>
      </c>
      <c r="AB105" s="170">
        <f t="shared" si="72"/>
        <v>55.39411645136704</v>
      </c>
      <c r="AC105" s="170">
        <f t="shared" si="72"/>
        <v>7.1653128512717776</v>
      </c>
      <c r="AD105" s="170">
        <f t="shared" si="72"/>
        <v>0</v>
      </c>
      <c r="AE105" s="170">
        <f t="shared" si="72"/>
        <v>3.6276172989233602</v>
      </c>
      <c r="AF105" s="171">
        <f t="shared" si="72"/>
        <v>20.571775055145107</v>
      </c>
      <c r="AG105" s="279">
        <f t="shared" si="72"/>
        <v>0</v>
      </c>
      <c r="AH105" s="245">
        <f t="shared" si="72"/>
        <v>0</v>
      </c>
      <c r="AI105" s="390">
        <f t="shared" si="72"/>
        <v>0</v>
      </c>
      <c r="AJ105" s="174">
        <f t="shared" si="82"/>
        <v>15223.615045931138</v>
      </c>
      <c r="AK105" s="65">
        <f t="shared" si="80"/>
        <v>27540</v>
      </c>
      <c r="AL105" s="66">
        <f t="shared" si="80"/>
        <v>0</v>
      </c>
      <c r="AM105" s="447">
        <f t="shared" si="81"/>
        <v>34.958404444801559</v>
      </c>
      <c r="AN105" s="68">
        <f t="shared" si="73"/>
        <v>27540</v>
      </c>
    </row>
    <row r="106" spans="3:40" x14ac:dyDescent="0.2">
      <c r="C106" s="55" t="s">
        <v>53</v>
      </c>
      <c r="D106" s="56">
        <f t="shared" si="74"/>
        <v>1680</v>
      </c>
      <c r="E106" s="57">
        <f t="shared" si="71"/>
        <v>676.28115107963208</v>
      </c>
      <c r="F106" s="57">
        <f t="shared" si="71"/>
        <v>3194.3688588373184</v>
      </c>
      <c r="G106" s="57">
        <f t="shared" si="71"/>
        <v>0</v>
      </c>
      <c r="H106" s="57">
        <f t="shared" si="71"/>
        <v>0</v>
      </c>
      <c r="I106" s="57">
        <f t="shared" si="71"/>
        <v>0</v>
      </c>
      <c r="J106" s="57">
        <f t="shared" si="71"/>
        <v>0</v>
      </c>
      <c r="K106" s="57">
        <f t="shared" si="71"/>
        <v>140.3997541200132</v>
      </c>
      <c r="L106" s="57">
        <f t="shared" si="71"/>
        <v>2429.9610089593016</v>
      </c>
      <c r="M106" s="57">
        <f t="shared" si="71"/>
        <v>814.55759169987562</v>
      </c>
      <c r="N106" s="57">
        <f t="shared" si="71"/>
        <v>157</v>
      </c>
      <c r="O106" s="57">
        <f t="shared" si="75"/>
        <v>4115.1841676075519</v>
      </c>
      <c r="P106" s="57">
        <f t="shared" si="75"/>
        <v>0</v>
      </c>
      <c r="Q106" s="57">
        <f t="shared" si="76"/>
        <v>0</v>
      </c>
      <c r="R106" s="57">
        <f t="shared" si="77"/>
        <v>0</v>
      </c>
      <c r="S106" s="57">
        <f t="shared" si="78"/>
        <v>132.87626264722289</v>
      </c>
      <c r="T106" s="59">
        <f t="shared" si="78"/>
        <v>841.38625098021953</v>
      </c>
      <c r="U106" s="69">
        <f t="shared" si="79"/>
        <v>31.182541150988424</v>
      </c>
      <c r="V106" s="59">
        <f t="shared" si="72"/>
        <v>693.64475027310345</v>
      </c>
      <c r="W106" s="169">
        <f t="shared" si="72"/>
        <v>5.6331623176948398</v>
      </c>
      <c r="X106" s="170">
        <f t="shared" si="72"/>
        <v>4.9776037781484783</v>
      </c>
      <c r="Y106" s="170">
        <f t="shared" si="72"/>
        <v>15.414907924147229</v>
      </c>
      <c r="Z106" s="170">
        <f t="shared" si="72"/>
        <v>1.0245277706538709</v>
      </c>
      <c r="AA106" s="170">
        <f t="shared" si="72"/>
        <v>0</v>
      </c>
      <c r="AB106" s="170">
        <f t="shared" si="72"/>
        <v>55.39411645136704</v>
      </c>
      <c r="AC106" s="170">
        <f t="shared" si="72"/>
        <v>7.1653128512717776</v>
      </c>
      <c r="AD106" s="170">
        <f t="shared" si="72"/>
        <v>0</v>
      </c>
      <c r="AE106" s="170">
        <f t="shared" si="72"/>
        <v>3.6276172989233602</v>
      </c>
      <c r="AF106" s="171">
        <f t="shared" si="72"/>
        <v>20.571775055145107</v>
      </c>
      <c r="AG106" s="279">
        <f t="shared" si="72"/>
        <v>0</v>
      </c>
      <c r="AH106" s="245">
        <f t="shared" si="72"/>
        <v>0</v>
      </c>
      <c r="AI106" s="390">
        <f t="shared" si="72"/>
        <v>0</v>
      </c>
      <c r="AJ106" s="174">
        <f t="shared" si="82"/>
        <v>14182.015045931137</v>
      </c>
      <c r="AK106" s="65">
        <f t="shared" si="80"/>
        <v>22420</v>
      </c>
      <c r="AL106" s="66">
        <f t="shared" si="80"/>
        <v>0</v>
      </c>
      <c r="AM106" s="447">
        <f t="shared" si="81"/>
        <v>37.941336095749207</v>
      </c>
      <c r="AN106" s="68">
        <f t="shared" si="73"/>
        <v>22420</v>
      </c>
    </row>
    <row r="107" spans="3:40" ht="13.5" thickBot="1" x14ac:dyDescent="0.25">
      <c r="C107" s="44" t="s">
        <v>54</v>
      </c>
      <c r="D107" s="175">
        <f t="shared" si="74"/>
        <v>1620</v>
      </c>
      <c r="E107" s="176">
        <f t="shared" si="71"/>
        <v>676.28115107963208</v>
      </c>
      <c r="F107" s="176">
        <f t="shared" si="71"/>
        <v>3344.3688588373184</v>
      </c>
      <c r="G107" s="176">
        <f t="shared" si="71"/>
        <v>0</v>
      </c>
      <c r="H107" s="176">
        <f t="shared" si="71"/>
        <v>0</v>
      </c>
      <c r="I107" s="176">
        <f t="shared" si="71"/>
        <v>0</v>
      </c>
      <c r="J107" s="176">
        <f t="shared" si="71"/>
        <v>0</v>
      </c>
      <c r="K107" s="176">
        <f t="shared" si="71"/>
        <v>140.3997541200132</v>
      </c>
      <c r="L107" s="176">
        <f t="shared" si="71"/>
        <v>2599.9610089593016</v>
      </c>
      <c r="M107" s="176">
        <f t="shared" si="71"/>
        <v>814.55759169987562</v>
      </c>
      <c r="N107" s="176">
        <f t="shared" si="71"/>
        <v>168</v>
      </c>
      <c r="O107" s="176">
        <f t="shared" si="75"/>
        <v>8965.1841676075528</v>
      </c>
      <c r="P107" s="176">
        <f t="shared" si="75"/>
        <v>0</v>
      </c>
      <c r="Q107" s="176">
        <f t="shared" si="76"/>
        <v>0</v>
      </c>
      <c r="R107" s="248">
        <f t="shared" si="77"/>
        <v>0</v>
      </c>
      <c r="S107" s="176">
        <f t="shared" si="78"/>
        <v>132.87626264722289</v>
      </c>
      <c r="T107" s="214">
        <f t="shared" si="78"/>
        <v>841.38625098021953</v>
      </c>
      <c r="U107" s="88">
        <f t="shared" si="79"/>
        <v>31.182541150988424</v>
      </c>
      <c r="V107" s="214">
        <f t="shared" si="72"/>
        <v>693.64475027310345</v>
      </c>
      <c r="W107" s="215">
        <f t="shared" si="72"/>
        <v>5.6331623176948398</v>
      </c>
      <c r="X107" s="216">
        <f t="shared" si="72"/>
        <v>4.9776037781484783</v>
      </c>
      <c r="Y107" s="216">
        <f t="shared" si="72"/>
        <v>15.414907924147229</v>
      </c>
      <c r="Z107" s="216">
        <f t="shared" si="72"/>
        <v>1.0245277706538709</v>
      </c>
      <c r="AA107" s="216">
        <f t="shared" si="72"/>
        <v>0</v>
      </c>
      <c r="AB107" s="216">
        <f t="shared" si="72"/>
        <v>55.39411645136704</v>
      </c>
      <c r="AC107" s="216">
        <f t="shared" si="72"/>
        <v>7.1653128512717776</v>
      </c>
      <c r="AD107" s="216">
        <f t="shared" si="72"/>
        <v>0</v>
      </c>
      <c r="AE107" s="216">
        <f t="shared" si="72"/>
        <v>3.6276172989233602</v>
      </c>
      <c r="AF107" s="217">
        <f t="shared" si="72"/>
        <v>20.571775055145107</v>
      </c>
      <c r="AG107" s="218">
        <f t="shared" si="72"/>
        <v>0</v>
      </c>
      <c r="AH107" s="219">
        <f t="shared" si="72"/>
        <v>0</v>
      </c>
      <c r="AI107" s="392">
        <f t="shared" si="72"/>
        <v>0</v>
      </c>
      <c r="AJ107" s="71">
        <f t="shared" si="82"/>
        <v>19303.015045931137</v>
      </c>
      <c r="AK107" s="91">
        <f t="shared" si="80"/>
        <v>20020</v>
      </c>
      <c r="AL107" s="92">
        <f t="shared" si="80"/>
        <v>0</v>
      </c>
      <c r="AM107" s="447">
        <f t="shared" si="81"/>
        <v>47.958043082174207</v>
      </c>
      <c r="AN107" s="94">
        <f t="shared" si="73"/>
        <v>20020</v>
      </c>
    </row>
    <row r="108" spans="3:40" ht="13.5" thickBot="1" x14ac:dyDescent="0.25">
      <c r="C108" s="95" t="s">
        <v>55</v>
      </c>
      <c r="D108" s="181">
        <f t="shared" ref="D108:AI108" si="83">SUM(D96:D107)</f>
        <v>15780</v>
      </c>
      <c r="E108" s="182">
        <f t="shared" si="83"/>
        <v>29615.373812955579</v>
      </c>
      <c r="F108" s="182">
        <f t="shared" si="83"/>
        <v>50042.426306047819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3"/>
        <v>0</v>
      </c>
      <c r="K108" s="183">
        <f t="shared" si="83"/>
        <v>1684.7970494401588</v>
      </c>
      <c r="L108" s="183">
        <f t="shared" si="83"/>
        <v>30959.532107511615</v>
      </c>
      <c r="M108" s="183">
        <f t="shared" si="83"/>
        <v>9774.6911003985078</v>
      </c>
      <c r="N108" s="183">
        <f t="shared" si="83"/>
        <v>2386</v>
      </c>
      <c r="O108" s="183">
        <f>SUM(O96:O107)</f>
        <v>64436.610011290628</v>
      </c>
      <c r="P108" s="183">
        <f>SUM(P96:P107)</f>
        <v>0</v>
      </c>
      <c r="Q108" s="183">
        <f t="shared" si="83"/>
        <v>0</v>
      </c>
      <c r="R108" s="182">
        <f t="shared" si="83"/>
        <v>0</v>
      </c>
      <c r="S108" s="184">
        <f t="shared" si="83"/>
        <v>1594.5151517666743</v>
      </c>
      <c r="T108" s="220">
        <f t="shared" si="83"/>
        <v>10777.635011762635</v>
      </c>
      <c r="U108" s="221">
        <f t="shared" si="83"/>
        <v>374.19049381186102</v>
      </c>
      <c r="V108" s="99">
        <f t="shared" si="83"/>
        <v>8323.7370032772415</v>
      </c>
      <c r="W108" s="222">
        <f t="shared" si="83"/>
        <v>67.597947812338077</v>
      </c>
      <c r="X108" s="223">
        <f t="shared" si="83"/>
        <v>59.731245337781736</v>
      </c>
      <c r="Y108" s="223">
        <f t="shared" si="83"/>
        <v>184.97889508976675</v>
      </c>
      <c r="Z108" s="223">
        <f t="shared" si="83"/>
        <v>12.294333247846447</v>
      </c>
      <c r="AA108" s="223">
        <f t="shared" si="83"/>
        <v>0</v>
      </c>
      <c r="AB108" s="223">
        <f t="shared" si="83"/>
        <v>664.72939741640448</v>
      </c>
      <c r="AC108" s="223">
        <f t="shared" si="83"/>
        <v>85.983754215261328</v>
      </c>
      <c r="AD108" s="223">
        <f t="shared" si="83"/>
        <v>0</v>
      </c>
      <c r="AE108" s="223">
        <f t="shared" si="83"/>
        <v>43.531407587080331</v>
      </c>
      <c r="AF108" s="223">
        <f t="shared" si="83"/>
        <v>246.8613006617413</v>
      </c>
      <c r="AG108" s="102">
        <f t="shared" si="83"/>
        <v>0</v>
      </c>
      <c r="AH108" s="187">
        <f t="shared" si="83"/>
        <v>0</v>
      </c>
      <c r="AI108" s="224">
        <f t="shared" si="83"/>
        <v>0</v>
      </c>
      <c r="AJ108" s="50">
        <f>SUM(AJ96:AJ107)</f>
        <v>217051.58055117363</v>
      </c>
      <c r="AK108" s="107">
        <f>SUM(AK96:AK107)</f>
        <v>313000</v>
      </c>
      <c r="AL108" s="108">
        <f>SUM(AL96:AL107)</f>
        <v>0</v>
      </c>
      <c r="AM108" s="447">
        <f>(AJ108*100)/(AJ85+AN85)</f>
        <v>40.172971906051913</v>
      </c>
      <c r="AN108" s="110">
        <f t="shared" si="73"/>
        <v>313000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04449" r:id="rId4">
          <objectPr defaultSize="0" r:id="rId5">
            <anchor moveWithCells="1" sizeWithCells="1">
              <from>
                <xdr:col>2</xdr:col>
                <xdr:colOff>762000</xdr:colOff>
                <xdr:row>0</xdr:row>
                <xdr:rowOff>161925</xdr:rowOff>
              </from>
              <to>
                <xdr:col>3</xdr:col>
                <xdr:colOff>809625</xdr:colOff>
                <xdr:row>3</xdr:row>
                <xdr:rowOff>123825</xdr:rowOff>
              </to>
            </anchor>
          </objectPr>
        </oleObject>
      </mc:Choice>
      <mc:Fallback>
        <oleObject progId="Word.Document.8" shapeId="104449" r:id="rId4"/>
      </mc:Fallback>
    </mc:AlternateContent>
    <mc:AlternateContent xmlns:mc="http://schemas.openxmlformats.org/markup-compatibility/2006">
      <mc:Choice Requires="x14">
        <oleObject progId="Word.Document.8" shapeId="104451" r:id="rId6">
          <objectPr defaultSize="0" r:id="rId5">
            <anchor moveWithCells="1" sizeWithCells="1">
              <from>
                <xdr:col>2</xdr:col>
                <xdr:colOff>828675</xdr:colOff>
                <xdr:row>43</xdr:row>
                <xdr:rowOff>76200</xdr:rowOff>
              </from>
              <to>
                <xdr:col>4</xdr:col>
                <xdr:colOff>28575</xdr:colOff>
                <xdr:row>47</xdr:row>
                <xdr:rowOff>104775</xdr:rowOff>
              </to>
            </anchor>
          </objectPr>
        </oleObject>
      </mc:Choice>
      <mc:Fallback>
        <oleObject progId="Word.Document.8" shapeId="104451" r:id="rId6"/>
      </mc:Fallback>
    </mc:AlternateContent>
    <mc:AlternateContent xmlns:mc="http://schemas.openxmlformats.org/markup-compatibility/2006">
      <mc:Choice Requires="x14">
        <oleObject progId="Word.Document.8" shapeId="104482" r:id="rId7">
          <objectPr defaultSize="0" r:id="rId5">
            <anchor moveWithCells="1" sizeWithCells="1">
              <from>
                <xdr:col>2</xdr:col>
                <xdr:colOff>676275</xdr:colOff>
                <xdr:row>42</xdr:row>
                <xdr:rowOff>219075</xdr:rowOff>
              </from>
              <to>
                <xdr:col>3</xdr:col>
                <xdr:colOff>723900</xdr:colOff>
                <xdr:row>46</xdr:row>
                <xdr:rowOff>76200</xdr:rowOff>
              </to>
            </anchor>
          </objectPr>
        </oleObject>
      </mc:Choice>
      <mc:Fallback>
        <oleObject progId="Word.Document.8" shapeId="104482" r:id="rId7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4" zoomScale="59" zoomScaleNormal="59" workbookViewId="0">
      <selection activeCell="AJ19" sqref="AJ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7" style="1" bestFit="1" customWidth="1"/>
    <col min="18" max="18" width="15.28515625" style="1" bestFit="1" customWidth="1"/>
    <col min="19" max="32" width="12.7109375" style="1" customWidth="1"/>
    <col min="33" max="33" width="13.5703125" style="1" customWidth="1"/>
    <col min="34" max="35" width="12.7109375" style="1" customWidth="1"/>
    <col min="36" max="37" width="12.7109375" style="247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246"/>
      <c r="AK1" s="246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269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85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15680</v>
      </c>
      <c r="E8" s="57">
        <v>220</v>
      </c>
      <c r="F8" s="57">
        <v>7510</v>
      </c>
      <c r="G8" s="57"/>
      <c r="H8" s="241"/>
      <c r="I8" s="241"/>
      <c r="J8" s="241"/>
      <c r="K8" s="57"/>
      <c r="L8" s="57">
        <v>4280</v>
      </c>
      <c r="M8" s="57"/>
      <c r="N8" s="57">
        <v>350</v>
      </c>
      <c r="O8" s="57">
        <v>8800</v>
      </c>
      <c r="P8" s="241"/>
      <c r="Q8" s="241"/>
      <c r="R8" s="57"/>
      <c r="S8" s="57"/>
      <c r="T8" s="57">
        <v>440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37280</v>
      </c>
      <c r="AK8" s="254">
        <v>61050</v>
      </c>
      <c r="AL8" s="52">
        <v>0</v>
      </c>
      <c r="AM8" s="53">
        <f t="shared" ref="AM8:AM20" si="2">(AJ8*100)/(AJ8+AN8)</f>
        <v>37.913149598291469</v>
      </c>
      <c r="AN8" s="54">
        <f t="shared" ref="AN8:AN20" si="3">AK8+AL8</f>
        <v>61050</v>
      </c>
    </row>
    <row r="9" spans="3:40" ht="26.25" customHeight="1" x14ac:dyDescent="0.2">
      <c r="C9" s="344" t="s">
        <v>44</v>
      </c>
      <c r="D9" s="57">
        <v>12220</v>
      </c>
      <c r="E9" s="57">
        <v>440</v>
      </c>
      <c r="F9" s="57">
        <v>7340</v>
      </c>
      <c r="G9" s="57"/>
      <c r="H9" s="241"/>
      <c r="I9" s="241"/>
      <c r="J9" s="241"/>
      <c r="K9" s="57"/>
      <c r="L9" s="57">
        <v>4460</v>
      </c>
      <c r="M9" s="57"/>
      <c r="N9" s="57">
        <v>250</v>
      </c>
      <c r="O9" s="57">
        <v>14680</v>
      </c>
      <c r="P9" s="241"/>
      <c r="Q9" s="241"/>
      <c r="R9" s="57"/>
      <c r="S9" s="57"/>
      <c r="T9" s="57">
        <v>600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39990</v>
      </c>
      <c r="AK9" s="255">
        <v>47650</v>
      </c>
      <c r="AL9" s="66">
        <v>0</v>
      </c>
      <c r="AM9" s="67">
        <f t="shared" si="2"/>
        <v>45.629849383842995</v>
      </c>
      <c r="AN9" s="68">
        <f t="shared" si="3"/>
        <v>47650</v>
      </c>
    </row>
    <row r="10" spans="3:40" ht="26.25" customHeight="1" x14ac:dyDescent="0.2">
      <c r="C10" s="345" t="s">
        <v>45</v>
      </c>
      <c r="D10" s="57">
        <v>11960</v>
      </c>
      <c r="E10" s="57">
        <v>800</v>
      </c>
      <c r="F10" s="57">
        <v>8500</v>
      </c>
      <c r="G10" s="57"/>
      <c r="H10" s="241"/>
      <c r="I10" s="241"/>
      <c r="J10" s="241"/>
      <c r="K10" s="57"/>
      <c r="L10" s="57">
        <v>5480</v>
      </c>
      <c r="M10" s="57"/>
      <c r="N10" s="57">
        <v>230</v>
      </c>
      <c r="O10" s="57">
        <v>9440</v>
      </c>
      <c r="P10" s="241"/>
      <c r="Q10" s="241"/>
      <c r="R10" s="57"/>
      <c r="S10" s="57"/>
      <c r="T10" s="57">
        <v>580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>
        <v>2280</v>
      </c>
      <c r="AJ10" s="64">
        <f t="shared" si="1"/>
        <v>36990</v>
      </c>
      <c r="AK10" s="255">
        <v>47720</v>
      </c>
      <c r="AL10" s="66">
        <v>0</v>
      </c>
      <c r="AM10" s="67">
        <f t="shared" si="2"/>
        <v>43.666627316727656</v>
      </c>
      <c r="AN10" s="68">
        <f t="shared" si="3"/>
        <v>47720</v>
      </c>
    </row>
    <row r="11" spans="3:40" ht="26.25" customHeight="1" x14ac:dyDescent="0.2">
      <c r="C11" s="345" t="s">
        <v>46</v>
      </c>
      <c r="D11" s="57">
        <v>13660</v>
      </c>
      <c r="E11" s="57">
        <v>2080</v>
      </c>
      <c r="F11" s="57">
        <v>6620</v>
      </c>
      <c r="G11" s="57"/>
      <c r="H11" s="241"/>
      <c r="I11" s="241"/>
      <c r="J11" s="241"/>
      <c r="K11" s="57"/>
      <c r="L11" s="57">
        <v>7500</v>
      </c>
      <c r="M11" s="57"/>
      <c r="N11" s="57">
        <v>400</v>
      </c>
      <c r="O11" s="57">
        <v>14820</v>
      </c>
      <c r="P11" s="241"/>
      <c r="Q11" s="241"/>
      <c r="R11" s="57"/>
      <c r="S11" s="57"/>
      <c r="T11" s="57">
        <v>1160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46240</v>
      </c>
      <c r="AK11" s="256">
        <v>52000</v>
      </c>
      <c r="AL11" s="66">
        <v>0</v>
      </c>
      <c r="AM11" s="67">
        <f t="shared" si="2"/>
        <v>47.068403908794785</v>
      </c>
      <c r="AN11" s="68">
        <f t="shared" si="3"/>
        <v>52000</v>
      </c>
    </row>
    <row r="12" spans="3:40" ht="26.25" customHeight="1" x14ac:dyDescent="0.2">
      <c r="C12" s="346" t="s">
        <v>47</v>
      </c>
      <c r="D12" s="57">
        <v>14720</v>
      </c>
      <c r="E12" s="57">
        <v>2160</v>
      </c>
      <c r="F12" s="57">
        <v>8470</v>
      </c>
      <c r="G12" s="57"/>
      <c r="H12" s="241"/>
      <c r="I12" s="241"/>
      <c r="J12" s="241"/>
      <c r="K12" s="57"/>
      <c r="L12" s="57">
        <v>5320</v>
      </c>
      <c r="M12" s="57"/>
      <c r="N12" s="57">
        <v>650</v>
      </c>
      <c r="O12" s="57">
        <v>10540</v>
      </c>
      <c r="P12" s="241"/>
      <c r="Q12" s="241"/>
      <c r="R12" s="57"/>
      <c r="S12" s="57"/>
      <c r="T12" s="57">
        <v>1320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>
        <v>1560</v>
      </c>
      <c r="AJ12" s="64">
        <f t="shared" si="1"/>
        <v>43180</v>
      </c>
      <c r="AK12" s="256">
        <v>59480</v>
      </c>
      <c r="AL12" s="66">
        <v>0</v>
      </c>
      <c r="AM12" s="67">
        <f t="shared" si="2"/>
        <v>42.061172803428796</v>
      </c>
      <c r="AN12" s="68">
        <f t="shared" si="3"/>
        <v>59480</v>
      </c>
    </row>
    <row r="13" spans="3:40" ht="26.25" customHeight="1" x14ac:dyDescent="0.2">
      <c r="C13" s="344" t="s">
        <v>48</v>
      </c>
      <c r="D13" s="57">
        <v>13520</v>
      </c>
      <c r="E13" s="57">
        <v>2680</v>
      </c>
      <c r="F13" s="57">
        <v>12980</v>
      </c>
      <c r="G13" s="57"/>
      <c r="H13" s="241"/>
      <c r="I13" s="241"/>
      <c r="J13" s="241"/>
      <c r="K13" s="57"/>
      <c r="L13" s="57">
        <v>5220</v>
      </c>
      <c r="M13" s="57"/>
      <c r="N13" s="57">
        <v>300</v>
      </c>
      <c r="O13" s="57">
        <v>16120</v>
      </c>
      <c r="P13" s="241"/>
      <c r="Q13" s="241"/>
      <c r="R13" s="57"/>
      <c r="S13" s="57"/>
      <c r="T13" s="57">
        <v>940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>
        <v>810</v>
      </c>
      <c r="AJ13" s="253">
        <f t="shared" si="1"/>
        <v>51760</v>
      </c>
      <c r="AK13" s="257">
        <v>54630</v>
      </c>
      <c r="AL13" s="79">
        <v>0</v>
      </c>
      <c r="AM13" s="80">
        <f t="shared" si="2"/>
        <v>48.65118902152458</v>
      </c>
      <c r="AN13" s="81">
        <f t="shared" si="3"/>
        <v>54630</v>
      </c>
    </row>
    <row r="14" spans="3:40" ht="26.25" customHeight="1" x14ac:dyDescent="0.2">
      <c r="C14" s="345" t="s">
        <v>49</v>
      </c>
      <c r="D14" s="57">
        <v>12760</v>
      </c>
      <c r="E14" s="57">
        <v>2720</v>
      </c>
      <c r="F14" s="57">
        <v>9840</v>
      </c>
      <c r="G14" s="57"/>
      <c r="H14" s="241"/>
      <c r="I14" s="241"/>
      <c r="J14" s="241"/>
      <c r="K14" s="57"/>
      <c r="L14" s="57">
        <v>5000</v>
      </c>
      <c r="M14" s="57"/>
      <c r="N14" s="57">
        <v>200</v>
      </c>
      <c r="O14" s="57">
        <v>11000</v>
      </c>
      <c r="P14" s="241"/>
      <c r="Q14" s="241"/>
      <c r="R14" s="57"/>
      <c r="S14" s="57"/>
      <c r="T14" s="57">
        <v>980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>
        <v>730</v>
      </c>
      <c r="AJ14" s="64">
        <f t="shared" si="1"/>
        <v>42500</v>
      </c>
      <c r="AK14" s="65">
        <v>57970</v>
      </c>
      <c r="AL14" s="66">
        <v>0</v>
      </c>
      <c r="AM14" s="67">
        <f t="shared" si="2"/>
        <v>42.301184433164131</v>
      </c>
      <c r="AN14" s="68">
        <f t="shared" si="3"/>
        <v>57970</v>
      </c>
    </row>
    <row r="15" spans="3:40" ht="26.25" customHeight="1" x14ac:dyDescent="0.2">
      <c r="C15" s="344" t="s">
        <v>50</v>
      </c>
      <c r="D15" s="57">
        <v>16300</v>
      </c>
      <c r="E15" s="57">
        <v>2160</v>
      </c>
      <c r="F15" s="57">
        <v>9980</v>
      </c>
      <c r="G15" s="57"/>
      <c r="H15" s="241"/>
      <c r="I15" s="241"/>
      <c r="J15" s="241"/>
      <c r="K15" s="57"/>
      <c r="L15" s="57">
        <v>5540</v>
      </c>
      <c r="M15" s="57"/>
      <c r="N15" s="57">
        <v>830</v>
      </c>
      <c r="O15" s="57">
        <v>12960</v>
      </c>
      <c r="P15" s="241"/>
      <c r="Q15" s="241"/>
      <c r="R15" s="57"/>
      <c r="S15" s="57"/>
      <c r="T15" s="57">
        <v>1220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>
        <v>870</v>
      </c>
      <c r="AJ15" s="253">
        <f t="shared" si="1"/>
        <v>48990</v>
      </c>
      <c r="AK15" s="65">
        <v>84260</v>
      </c>
      <c r="AL15" s="66">
        <v>0</v>
      </c>
      <c r="AM15" s="67">
        <f t="shared" si="2"/>
        <v>36.765478424015008</v>
      </c>
      <c r="AN15" s="68">
        <f t="shared" si="3"/>
        <v>84260</v>
      </c>
    </row>
    <row r="16" spans="3:40" ht="26.25" customHeight="1" x14ac:dyDescent="0.2">
      <c r="C16" s="345" t="s">
        <v>51</v>
      </c>
      <c r="D16" s="57">
        <v>17720</v>
      </c>
      <c r="E16" s="57">
        <v>2160</v>
      </c>
      <c r="F16" s="57">
        <v>8920</v>
      </c>
      <c r="G16" s="57"/>
      <c r="H16" s="241"/>
      <c r="I16" s="241"/>
      <c r="J16" s="241"/>
      <c r="K16" s="57"/>
      <c r="L16" s="57">
        <v>7060</v>
      </c>
      <c r="M16" s="57"/>
      <c r="N16" s="57">
        <v>620</v>
      </c>
      <c r="O16" s="57">
        <v>17080</v>
      </c>
      <c r="P16" s="241"/>
      <c r="Q16" s="241"/>
      <c r="R16" s="57"/>
      <c r="S16" s="57"/>
      <c r="T16" s="57">
        <v>1340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>
        <v>260</v>
      </c>
      <c r="AJ16" s="64">
        <f t="shared" si="1"/>
        <v>54900</v>
      </c>
      <c r="AK16" s="65">
        <v>51020</v>
      </c>
      <c r="AL16" s="66">
        <v>0</v>
      </c>
      <c r="AM16" s="67">
        <f t="shared" si="2"/>
        <v>51.831570996978854</v>
      </c>
      <c r="AN16" s="68">
        <f t="shared" si="3"/>
        <v>51020</v>
      </c>
    </row>
    <row r="17" spans="3:40" ht="26.25" customHeight="1" x14ac:dyDescent="0.2">
      <c r="C17" s="345" t="s">
        <v>52</v>
      </c>
      <c r="D17" s="57">
        <v>12240</v>
      </c>
      <c r="E17" s="57">
        <v>1400</v>
      </c>
      <c r="F17" s="57">
        <v>8500</v>
      </c>
      <c r="G17" s="57"/>
      <c r="H17" s="241"/>
      <c r="I17" s="241"/>
      <c r="J17" s="241"/>
      <c r="K17" s="57"/>
      <c r="L17" s="57">
        <v>5220</v>
      </c>
      <c r="M17" s="57"/>
      <c r="N17" s="57">
        <v>560</v>
      </c>
      <c r="O17" s="57">
        <v>9240</v>
      </c>
      <c r="P17" s="241"/>
      <c r="Q17" s="241"/>
      <c r="R17" s="57"/>
      <c r="S17" s="57"/>
      <c r="T17" s="57">
        <v>770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37930</v>
      </c>
      <c r="AK17" s="65">
        <v>60750</v>
      </c>
      <c r="AL17" s="66">
        <v>0</v>
      </c>
      <c r="AM17" s="67">
        <f t="shared" si="2"/>
        <v>38.437373327928661</v>
      </c>
      <c r="AN17" s="68">
        <f t="shared" si="3"/>
        <v>60750</v>
      </c>
    </row>
    <row r="18" spans="3:40" ht="26.25" customHeight="1" x14ac:dyDescent="0.2">
      <c r="C18" s="344" t="s">
        <v>53</v>
      </c>
      <c r="D18" s="57">
        <v>18480</v>
      </c>
      <c r="E18" s="57">
        <v>1060</v>
      </c>
      <c r="F18" s="57">
        <v>7840</v>
      </c>
      <c r="G18" s="57"/>
      <c r="H18" s="241"/>
      <c r="I18" s="241"/>
      <c r="J18" s="241"/>
      <c r="K18" s="57"/>
      <c r="L18" s="57">
        <v>4350</v>
      </c>
      <c r="M18" s="57"/>
      <c r="N18" s="57">
        <v>550</v>
      </c>
      <c r="O18" s="57">
        <v>12580</v>
      </c>
      <c r="P18" s="241"/>
      <c r="Q18" s="241"/>
      <c r="R18" s="57"/>
      <c r="S18" s="57"/>
      <c r="T18" s="57">
        <v>960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>
        <v>3900</v>
      </c>
      <c r="AJ18" s="64">
        <f t="shared" si="1"/>
        <v>45820</v>
      </c>
      <c r="AK18" s="65">
        <v>47510</v>
      </c>
      <c r="AL18" s="66">
        <v>0</v>
      </c>
      <c r="AM18" s="67">
        <f t="shared" si="2"/>
        <v>49.094610521804348</v>
      </c>
      <c r="AN18" s="68">
        <f t="shared" si="3"/>
        <v>47510</v>
      </c>
    </row>
    <row r="19" spans="3:40" ht="26.25" customHeight="1" thickBot="1" x14ac:dyDescent="0.25">
      <c r="C19" s="347" t="s">
        <v>54</v>
      </c>
      <c r="D19" s="57">
        <v>10820</v>
      </c>
      <c r="E19" s="57">
        <v>300</v>
      </c>
      <c r="F19" s="57">
        <v>12800</v>
      </c>
      <c r="G19" s="57"/>
      <c r="H19" s="569"/>
      <c r="I19" s="569"/>
      <c r="J19" s="569"/>
      <c r="K19" s="57"/>
      <c r="L19" s="57">
        <v>4260</v>
      </c>
      <c r="M19" s="57"/>
      <c r="N19" s="57">
        <v>250</v>
      </c>
      <c r="O19" s="57">
        <v>8520</v>
      </c>
      <c r="P19" s="241"/>
      <c r="Q19" s="241"/>
      <c r="R19" s="57"/>
      <c r="S19" s="57"/>
      <c r="T19" s="57">
        <v>1200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38150</v>
      </c>
      <c r="AK19" s="91">
        <v>45160</v>
      </c>
      <c r="AL19" s="92">
        <v>0</v>
      </c>
      <c r="AM19" s="93">
        <f t="shared" si="2"/>
        <v>45.792821990157243</v>
      </c>
      <c r="AN19" s="94">
        <f t="shared" si="3"/>
        <v>45160</v>
      </c>
    </row>
    <row r="20" spans="3:40" ht="26.25" customHeight="1" thickBot="1" x14ac:dyDescent="0.25">
      <c r="C20" s="95" t="s">
        <v>55</v>
      </c>
      <c r="D20" s="96">
        <f t="shared" ref="D20:AL20" si="5">SUM(D8:D19)</f>
        <v>170080</v>
      </c>
      <c r="E20" s="97">
        <f t="shared" si="5"/>
        <v>18180</v>
      </c>
      <c r="F20" s="97">
        <f t="shared" si="5"/>
        <v>109300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63690</v>
      </c>
      <c r="M20" s="97">
        <f t="shared" si="5"/>
        <v>0</v>
      </c>
      <c r="N20" s="97">
        <f t="shared" si="5"/>
        <v>5190</v>
      </c>
      <c r="O20" s="97">
        <f t="shared" si="5"/>
        <v>145780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11510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10410</v>
      </c>
      <c r="AJ20" s="106">
        <f t="shared" si="5"/>
        <v>523730</v>
      </c>
      <c r="AK20" s="107">
        <f t="shared" si="5"/>
        <v>669200</v>
      </c>
      <c r="AL20" s="108">
        <f t="shared" si="5"/>
        <v>0</v>
      </c>
      <c r="AM20" s="109">
        <f t="shared" si="2"/>
        <v>43.902827491973547</v>
      </c>
      <c r="AN20" s="110">
        <f t="shared" si="3"/>
        <v>669200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CORIO.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  <c r="AK26" s="1"/>
    </row>
    <row r="27" spans="3:40" ht="80.25" customHeight="1" thickTop="1" thickBot="1" x14ac:dyDescent="0.25">
      <c r="C27" s="1131" t="s">
        <v>85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543">
        <f>Foglio2!D13</f>
        <v>0</v>
      </c>
      <c r="E29" s="543">
        <f>Foglio2!E13</f>
        <v>1053.1378202781784</v>
      </c>
      <c r="F29" s="543">
        <f>Foglio2!F13</f>
        <v>178.10073593113273</v>
      </c>
      <c r="G29" s="543">
        <f>Foglio2!G13</f>
        <v>0</v>
      </c>
      <c r="H29" s="543">
        <f>Foglio2!H13</f>
        <v>0</v>
      </c>
      <c r="I29" s="543">
        <f>Foglio2!I13</f>
        <v>0</v>
      </c>
      <c r="J29" s="543">
        <f>Foglio2!J13</f>
        <v>0</v>
      </c>
      <c r="K29" s="543">
        <f>Foglio2!K13</f>
        <v>218.63730903263388</v>
      </c>
      <c r="L29" s="543">
        <f>Foglio2!L13</f>
        <v>15.511766439776553</v>
      </c>
      <c r="M29" s="543">
        <f>Foglio2!M13</f>
        <v>1268.4686025100211</v>
      </c>
      <c r="N29" s="543">
        <f>Foglio2!N13</f>
        <v>0</v>
      </c>
      <c r="O29" s="543">
        <f>Foglio2!O13</f>
        <v>97.26247961015396</v>
      </c>
      <c r="P29" s="543">
        <f>Foglio2!P13</f>
        <v>0</v>
      </c>
      <c r="Q29" s="543">
        <f>Foglio2!Q13</f>
        <v>0</v>
      </c>
      <c r="R29" s="543">
        <f>Foglio2!R13</f>
        <v>0</v>
      </c>
      <c r="S29" s="543">
        <f>Foglio2!S13</f>
        <v>344.86893847725923</v>
      </c>
      <c r="T29" s="543">
        <f>Foglio2!T13</f>
        <v>1747.7162356476254</v>
      </c>
      <c r="U29" s="543">
        <f>Foglio2!U13</f>
        <v>177.22893309977667</v>
      </c>
      <c r="V29" s="543">
        <f>Foglio2!V13</f>
        <v>1080.1772593895653</v>
      </c>
      <c r="W29" s="543">
        <f>Foglio2!W13</f>
        <v>8.7722336709510955</v>
      </c>
      <c r="X29" s="543">
        <f>Foglio2!X13</f>
        <v>7.7513661067724415</v>
      </c>
      <c r="Y29" s="543">
        <f>Foglio2!Y13</f>
        <v>24.004842520169063</v>
      </c>
      <c r="Z29" s="543">
        <f>Foglio2!Z13</f>
        <v>1.5954443525128361</v>
      </c>
      <c r="AA29" s="543">
        <f>Foglio2!AA13</f>
        <v>0</v>
      </c>
      <c r="AB29" s="543">
        <f>'ripartizione quantitativi ecost'!O14</f>
        <v>86.262405750473178</v>
      </c>
      <c r="AC29" s="543">
        <f>Foglio2!AC13</f>
        <v>11.158172818735013</v>
      </c>
      <c r="AD29" s="543">
        <f>Foglio2!AD13</f>
        <v>0</v>
      </c>
      <c r="AE29" s="543">
        <f>Foglio2!AE13</f>
        <v>5.6491016626629458</v>
      </c>
      <c r="AF29" s="543">
        <f>Foglio2!AF13</f>
        <v>32.035366217500091</v>
      </c>
      <c r="AG29" s="460"/>
      <c r="AH29" s="460"/>
      <c r="AI29" s="550"/>
      <c r="AJ29" s="132">
        <f>SUM(D29:T29)</f>
        <v>4923.7038879267811</v>
      </c>
      <c r="AK29" s="466">
        <v>0</v>
      </c>
      <c r="AL29" s="467">
        <v>0</v>
      </c>
      <c r="AM29" s="135">
        <f t="shared" ref="AM29" si="6">(AJ29*100)/(AJ29+AN29)</f>
        <v>100</v>
      </c>
      <c r="AN29" s="136">
        <f t="shared" ref="AN29" si="7">AK29+AL29</f>
        <v>0</v>
      </c>
    </row>
    <row r="30" spans="3:40" ht="26.25" customHeight="1" x14ac:dyDescent="0.2">
      <c r="C30" s="55" t="s">
        <v>44</v>
      </c>
      <c r="D30" s="920">
        <f>D29</f>
        <v>0</v>
      </c>
      <c r="E30" s="920">
        <f t="shared" ref="E30:AF30" si="8">E29</f>
        <v>1053.1378202781784</v>
      </c>
      <c r="F30" s="920">
        <f t="shared" si="8"/>
        <v>178.10073593113273</v>
      </c>
      <c r="G30" s="920">
        <f t="shared" si="8"/>
        <v>0</v>
      </c>
      <c r="H30" s="920">
        <f t="shared" si="8"/>
        <v>0</v>
      </c>
      <c r="I30" s="920">
        <f t="shared" si="8"/>
        <v>0</v>
      </c>
      <c r="J30" s="920">
        <f t="shared" si="8"/>
        <v>0</v>
      </c>
      <c r="K30" s="920">
        <f t="shared" si="8"/>
        <v>218.63730903263388</v>
      </c>
      <c r="L30" s="920">
        <f t="shared" si="8"/>
        <v>15.511766439776553</v>
      </c>
      <c r="M30" s="920">
        <f t="shared" si="8"/>
        <v>1268.4686025100211</v>
      </c>
      <c r="N30" s="920">
        <f t="shared" si="8"/>
        <v>0</v>
      </c>
      <c r="O30" s="920">
        <f t="shared" si="8"/>
        <v>97.26247961015396</v>
      </c>
      <c r="P30" s="920">
        <f t="shared" si="8"/>
        <v>0</v>
      </c>
      <c r="Q30" s="920">
        <f t="shared" si="8"/>
        <v>0</v>
      </c>
      <c r="R30" s="920">
        <f t="shared" si="8"/>
        <v>0</v>
      </c>
      <c r="S30" s="920">
        <f t="shared" si="8"/>
        <v>344.86893847725923</v>
      </c>
      <c r="T30" s="920">
        <f t="shared" si="8"/>
        <v>1747.7162356476254</v>
      </c>
      <c r="U30" s="920">
        <f t="shared" si="8"/>
        <v>177.22893309977667</v>
      </c>
      <c r="V30" s="920">
        <f t="shared" si="8"/>
        <v>1080.1772593895653</v>
      </c>
      <c r="W30" s="920">
        <f t="shared" si="8"/>
        <v>8.7722336709510955</v>
      </c>
      <c r="X30" s="920">
        <f t="shared" si="8"/>
        <v>7.7513661067724415</v>
      </c>
      <c r="Y30" s="920">
        <f t="shared" si="8"/>
        <v>24.004842520169063</v>
      </c>
      <c r="Z30" s="920">
        <f t="shared" si="8"/>
        <v>1.5954443525128361</v>
      </c>
      <c r="AA30" s="920">
        <f t="shared" si="8"/>
        <v>0</v>
      </c>
      <c r="AB30" s="920">
        <f t="shared" si="8"/>
        <v>86.262405750473178</v>
      </c>
      <c r="AC30" s="920">
        <f t="shared" si="8"/>
        <v>11.158172818735013</v>
      </c>
      <c r="AD30" s="920">
        <f t="shared" si="8"/>
        <v>0</v>
      </c>
      <c r="AE30" s="920">
        <f t="shared" si="8"/>
        <v>5.6491016626629458</v>
      </c>
      <c r="AF30" s="920">
        <f t="shared" si="8"/>
        <v>32.035366217500091</v>
      </c>
      <c r="AG30" s="548"/>
      <c r="AH30" s="549"/>
      <c r="AI30" s="551"/>
      <c r="AJ30" s="132">
        <f t="shared" ref="AJ30:AJ40" si="9">SUM(D30:T30)</f>
        <v>4923.7038879267811</v>
      </c>
      <c r="AK30" s="133"/>
      <c r="AL30" s="134"/>
      <c r="AM30" s="135">
        <f t="shared" ref="AM30:AM41" si="10">(AJ30*100)/(AJ30+AN30)</f>
        <v>100</v>
      </c>
      <c r="AN30" s="136">
        <f t="shared" ref="AN30:AN41" si="11">AK30+AL30</f>
        <v>0</v>
      </c>
    </row>
    <row r="31" spans="3:40" ht="26.25" customHeight="1" x14ac:dyDescent="0.2">
      <c r="C31" s="44" t="s">
        <v>45</v>
      </c>
      <c r="D31" s="920">
        <f t="shared" ref="D31:D40" si="12">D30</f>
        <v>0</v>
      </c>
      <c r="E31" s="920">
        <f t="shared" ref="E31:E40" si="13">E30</f>
        <v>1053.1378202781784</v>
      </c>
      <c r="F31" s="920">
        <f t="shared" ref="F31:F40" si="14">F30</f>
        <v>178.10073593113273</v>
      </c>
      <c r="G31" s="920">
        <f t="shared" ref="G31:G40" si="15">G30</f>
        <v>0</v>
      </c>
      <c r="H31" s="920">
        <f t="shared" ref="H31:H40" si="16">H30</f>
        <v>0</v>
      </c>
      <c r="I31" s="920">
        <f t="shared" ref="I31:I40" si="17">I30</f>
        <v>0</v>
      </c>
      <c r="J31" s="920">
        <f t="shared" ref="J31:J40" si="18">J30</f>
        <v>0</v>
      </c>
      <c r="K31" s="920">
        <f t="shared" ref="K31:K40" si="19">K30</f>
        <v>218.63730903263388</v>
      </c>
      <c r="L31" s="920">
        <f t="shared" ref="L31:L40" si="20">L30</f>
        <v>15.511766439776553</v>
      </c>
      <c r="M31" s="920">
        <f t="shared" ref="M31:M40" si="21">M30</f>
        <v>1268.4686025100211</v>
      </c>
      <c r="N31" s="920">
        <f t="shared" ref="N31:N40" si="22">N30</f>
        <v>0</v>
      </c>
      <c r="O31" s="920">
        <f t="shared" ref="O31:O40" si="23">O30</f>
        <v>97.26247961015396</v>
      </c>
      <c r="P31" s="920">
        <f t="shared" ref="P31:P40" si="24">P30</f>
        <v>0</v>
      </c>
      <c r="Q31" s="920">
        <f t="shared" ref="Q31:Q40" si="25">Q30</f>
        <v>0</v>
      </c>
      <c r="R31" s="920">
        <f t="shared" ref="R31:R40" si="26">R30</f>
        <v>0</v>
      </c>
      <c r="S31" s="920">
        <f t="shared" ref="S31:S40" si="27">S30</f>
        <v>344.86893847725923</v>
      </c>
      <c r="T31" s="920">
        <f t="shared" ref="T31:T40" si="28">T30</f>
        <v>1747.7162356476254</v>
      </c>
      <c r="U31" s="920">
        <f t="shared" ref="U31:U40" si="29">U30</f>
        <v>177.22893309977667</v>
      </c>
      <c r="V31" s="920">
        <f t="shared" ref="V31:V40" si="30">V30</f>
        <v>1080.1772593895653</v>
      </c>
      <c r="W31" s="920">
        <f t="shared" ref="W31:W40" si="31">W30</f>
        <v>8.7722336709510955</v>
      </c>
      <c r="X31" s="920">
        <f t="shared" ref="X31:X40" si="32">X30</f>
        <v>7.7513661067724415</v>
      </c>
      <c r="Y31" s="920">
        <f t="shared" ref="Y31:Y40" si="33">Y30</f>
        <v>24.004842520169063</v>
      </c>
      <c r="Z31" s="920">
        <f t="shared" ref="Z31:Z40" si="34">Z30</f>
        <v>1.5954443525128361</v>
      </c>
      <c r="AA31" s="920">
        <f t="shared" ref="AA31:AA40" si="35">AA30</f>
        <v>0</v>
      </c>
      <c r="AB31" s="920">
        <f t="shared" ref="AB31:AB40" si="36">AB30</f>
        <v>86.262405750473178</v>
      </c>
      <c r="AC31" s="920">
        <f t="shared" ref="AC31:AC40" si="37">AC30</f>
        <v>11.158172818735013</v>
      </c>
      <c r="AD31" s="920">
        <f t="shared" ref="AD31:AD40" si="38">AD30</f>
        <v>0</v>
      </c>
      <c r="AE31" s="920">
        <f t="shared" ref="AE31:AE40" si="39">AE30</f>
        <v>5.6491016626629458</v>
      </c>
      <c r="AF31" s="920">
        <f t="shared" ref="AF31:AF40" si="40">AF30</f>
        <v>32.035366217500091</v>
      </c>
      <c r="AG31" s="548"/>
      <c r="AH31" s="549"/>
      <c r="AI31" s="551"/>
      <c r="AJ31" s="132">
        <f t="shared" si="9"/>
        <v>4923.7038879267811</v>
      </c>
      <c r="AK31" s="133"/>
      <c r="AL31" s="134"/>
      <c r="AM31" s="135">
        <f t="shared" si="10"/>
        <v>100</v>
      </c>
      <c r="AN31" s="136">
        <f t="shared" si="11"/>
        <v>0</v>
      </c>
    </row>
    <row r="32" spans="3:40" ht="26.25" customHeight="1" x14ac:dyDescent="0.2">
      <c r="C32" s="44" t="s">
        <v>46</v>
      </c>
      <c r="D32" s="920">
        <f t="shared" si="12"/>
        <v>0</v>
      </c>
      <c r="E32" s="920">
        <f t="shared" si="13"/>
        <v>1053.1378202781784</v>
      </c>
      <c r="F32" s="920">
        <f t="shared" si="14"/>
        <v>178.10073593113273</v>
      </c>
      <c r="G32" s="920">
        <f t="shared" si="15"/>
        <v>0</v>
      </c>
      <c r="H32" s="920">
        <f t="shared" si="16"/>
        <v>0</v>
      </c>
      <c r="I32" s="920">
        <f t="shared" si="17"/>
        <v>0</v>
      </c>
      <c r="J32" s="920">
        <f t="shared" si="18"/>
        <v>0</v>
      </c>
      <c r="K32" s="920">
        <f t="shared" si="19"/>
        <v>218.63730903263388</v>
      </c>
      <c r="L32" s="920">
        <f t="shared" si="20"/>
        <v>15.511766439776553</v>
      </c>
      <c r="M32" s="920">
        <f t="shared" si="21"/>
        <v>1268.4686025100211</v>
      </c>
      <c r="N32" s="920">
        <f t="shared" si="22"/>
        <v>0</v>
      </c>
      <c r="O32" s="920">
        <f t="shared" si="23"/>
        <v>97.26247961015396</v>
      </c>
      <c r="P32" s="920">
        <f t="shared" si="24"/>
        <v>0</v>
      </c>
      <c r="Q32" s="920">
        <f t="shared" si="25"/>
        <v>0</v>
      </c>
      <c r="R32" s="920">
        <f t="shared" si="26"/>
        <v>0</v>
      </c>
      <c r="S32" s="920">
        <f t="shared" si="27"/>
        <v>344.86893847725923</v>
      </c>
      <c r="T32" s="920">
        <f t="shared" si="28"/>
        <v>1747.7162356476254</v>
      </c>
      <c r="U32" s="920">
        <f t="shared" si="29"/>
        <v>177.22893309977667</v>
      </c>
      <c r="V32" s="920">
        <f t="shared" si="30"/>
        <v>1080.1772593895653</v>
      </c>
      <c r="W32" s="920">
        <f t="shared" si="31"/>
        <v>8.7722336709510955</v>
      </c>
      <c r="X32" s="920">
        <f t="shared" si="32"/>
        <v>7.7513661067724415</v>
      </c>
      <c r="Y32" s="920">
        <f t="shared" si="33"/>
        <v>24.004842520169063</v>
      </c>
      <c r="Z32" s="920">
        <f t="shared" si="34"/>
        <v>1.5954443525128361</v>
      </c>
      <c r="AA32" s="920">
        <f t="shared" si="35"/>
        <v>0</v>
      </c>
      <c r="AB32" s="920">
        <f t="shared" si="36"/>
        <v>86.262405750473178</v>
      </c>
      <c r="AC32" s="920">
        <f t="shared" si="37"/>
        <v>11.158172818735013</v>
      </c>
      <c r="AD32" s="920">
        <f t="shared" si="38"/>
        <v>0</v>
      </c>
      <c r="AE32" s="920">
        <f t="shared" si="39"/>
        <v>5.6491016626629458</v>
      </c>
      <c r="AF32" s="920">
        <f t="shared" si="40"/>
        <v>32.035366217500091</v>
      </c>
      <c r="AG32" s="548"/>
      <c r="AH32" s="549"/>
      <c r="AI32" s="551"/>
      <c r="AJ32" s="132">
        <f t="shared" si="9"/>
        <v>4923.7038879267811</v>
      </c>
      <c r="AK32" s="133"/>
      <c r="AL32" s="134"/>
      <c r="AM32" s="135">
        <f t="shared" si="10"/>
        <v>100</v>
      </c>
      <c r="AN32" s="136">
        <f t="shared" si="11"/>
        <v>0</v>
      </c>
    </row>
    <row r="33" spans="2:41" ht="26.25" customHeight="1" x14ac:dyDescent="0.2">
      <c r="C33" s="72" t="s">
        <v>47</v>
      </c>
      <c r="D33" s="920">
        <f t="shared" si="12"/>
        <v>0</v>
      </c>
      <c r="E33" s="920">
        <f t="shared" si="13"/>
        <v>1053.1378202781784</v>
      </c>
      <c r="F33" s="920">
        <f t="shared" si="14"/>
        <v>178.10073593113273</v>
      </c>
      <c r="G33" s="920">
        <f t="shared" si="15"/>
        <v>0</v>
      </c>
      <c r="H33" s="920">
        <f t="shared" si="16"/>
        <v>0</v>
      </c>
      <c r="I33" s="920">
        <f t="shared" si="17"/>
        <v>0</v>
      </c>
      <c r="J33" s="920">
        <f t="shared" si="18"/>
        <v>0</v>
      </c>
      <c r="K33" s="920">
        <f t="shared" si="19"/>
        <v>218.63730903263388</v>
      </c>
      <c r="L33" s="920">
        <f t="shared" si="20"/>
        <v>15.511766439776553</v>
      </c>
      <c r="M33" s="920">
        <f t="shared" si="21"/>
        <v>1268.4686025100211</v>
      </c>
      <c r="N33" s="920">
        <f t="shared" si="22"/>
        <v>0</v>
      </c>
      <c r="O33" s="920">
        <f t="shared" si="23"/>
        <v>97.26247961015396</v>
      </c>
      <c r="P33" s="920">
        <f t="shared" si="24"/>
        <v>0</v>
      </c>
      <c r="Q33" s="920">
        <f t="shared" si="25"/>
        <v>0</v>
      </c>
      <c r="R33" s="920">
        <f t="shared" si="26"/>
        <v>0</v>
      </c>
      <c r="S33" s="920">
        <f t="shared" si="27"/>
        <v>344.86893847725923</v>
      </c>
      <c r="T33" s="920">
        <f t="shared" si="28"/>
        <v>1747.7162356476254</v>
      </c>
      <c r="U33" s="920">
        <f t="shared" si="29"/>
        <v>177.22893309977667</v>
      </c>
      <c r="V33" s="920">
        <f t="shared" si="30"/>
        <v>1080.1772593895653</v>
      </c>
      <c r="W33" s="920">
        <f t="shared" si="31"/>
        <v>8.7722336709510955</v>
      </c>
      <c r="X33" s="920">
        <f t="shared" si="32"/>
        <v>7.7513661067724415</v>
      </c>
      <c r="Y33" s="920">
        <f t="shared" si="33"/>
        <v>24.004842520169063</v>
      </c>
      <c r="Z33" s="920">
        <f t="shared" si="34"/>
        <v>1.5954443525128361</v>
      </c>
      <c r="AA33" s="920">
        <f t="shared" si="35"/>
        <v>0</v>
      </c>
      <c r="AB33" s="920">
        <f t="shared" si="36"/>
        <v>86.262405750473178</v>
      </c>
      <c r="AC33" s="920">
        <f t="shared" si="37"/>
        <v>11.158172818735013</v>
      </c>
      <c r="AD33" s="920">
        <f t="shared" si="38"/>
        <v>0</v>
      </c>
      <c r="AE33" s="920">
        <f t="shared" si="39"/>
        <v>5.6491016626629458</v>
      </c>
      <c r="AF33" s="920">
        <f t="shared" si="40"/>
        <v>32.035366217500091</v>
      </c>
      <c r="AG33" s="548"/>
      <c r="AH33" s="549"/>
      <c r="AI33" s="551"/>
      <c r="AJ33" s="132">
        <f t="shared" si="9"/>
        <v>4923.7038879267811</v>
      </c>
      <c r="AK33" s="133"/>
      <c r="AL33" s="134"/>
      <c r="AM33" s="135">
        <f t="shared" si="10"/>
        <v>100</v>
      </c>
      <c r="AN33" s="136">
        <f t="shared" si="11"/>
        <v>0</v>
      </c>
    </row>
    <row r="34" spans="2:41" ht="26.25" customHeight="1" x14ac:dyDescent="0.2">
      <c r="C34" s="73" t="s">
        <v>48</v>
      </c>
      <c r="D34" s="920">
        <f t="shared" si="12"/>
        <v>0</v>
      </c>
      <c r="E34" s="920">
        <f t="shared" si="13"/>
        <v>1053.1378202781784</v>
      </c>
      <c r="F34" s="920">
        <f t="shared" si="14"/>
        <v>178.10073593113273</v>
      </c>
      <c r="G34" s="920">
        <f t="shared" si="15"/>
        <v>0</v>
      </c>
      <c r="H34" s="920">
        <f t="shared" si="16"/>
        <v>0</v>
      </c>
      <c r="I34" s="920">
        <f t="shared" si="17"/>
        <v>0</v>
      </c>
      <c r="J34" s="920">
        <f t="shared" si="18"/>
        <v>0</v>
      </c>
      <c r="K34" s="920">
        <f t="shared" si="19"/>
        <v>218.63730903263388</v>
      </c>
      <c r="L34" s="920">
        <f t="shared" si="20"/>
        <v>15.511766439776553</v>
      </c>
      <c r="M34" s="920">
        <f t="shared" si="21"/>
        <v>1268.4686025100211</v>
      </c>
      <c r="N34" s="920">
        <f t="shared" si="22"/>
        <v>0</v>
      </c>
      <c r="O34" s="920">
        <f t="shared" si="23"/>
        <v>97.26247961015396</v>
      </c>
      <c r="P34" s="920">
        <f t="shared" si="24"/>
        <v>0</v>
      </c>
      <c r="Q34" s="920">
        <f t="shared" si="25"/>
        <v>0</v>
      </c>
      <c r="R34" s="920">
        <f t="shared" si="26"/>
        <v>0</v>
      </c>
      <c r="S34" s="920">
        <f t="shared" si="27"/>
        <v>344.86893847725923</v>
      </c>
      <c r="T34" s="920">
        <f t="shared" si="28"/>
        <v>1747.7162356476254</v>
      </c>
      <c r="U34" s="920">
        <f t="shared" si="29"/>
        <v>177.22893309977667</v>
      </c>
      <c r="V34" s="920">
        <f t="shared" si="30"/>
        <v>1080.1772593895653</v>
      </c>
      <c r="W34" s="920">
        <f t="shared" si="31"/>
        <v>8.7722336709510955</v>
      </c>
      <c r="X34" s="920">
        <f t="shared" si="32"/>
        <v>7.7513661067724415</v>
      </c>
      <c r="Y34" s="920">
        <f t="shared" si="33"/>
        <v>24.004842520169063</v>
      </c>
      <c r="Z34" s="920">
        <f t="shared" si="34"/>
        <v>1.5954443525128361</v>
      </c>
      <c r="AA34" s="920">
        <f t="shared" si="35"/>
        <v>0</v>
      </c>
      <c r="AB34" s="920">
        <f t="shared" si="36"/>
        <v>86.262405750473178</v>
      </c>
      <c r="AC34" s="920">
        <f t="shared" si="37"/>
        <v>11.158172818735013</v>
      </c>
      <c r="AD34" s="920">
        <f t="shared" si="38"/>
        <v>0</v>
      </c>
      <c r="AE34" s="920">
        <f t="shared" si="39"/>
        <v>5.6491016626629458</v>
      </c>
      <c r="AF34" s="920">
        <f t="shared" si="40"/>
        <v>32.035366217500091</v>
      </c>
      <c r="AG34" s="548"/>
      <c r="AH34" s="549"/>
      <c r="AI34" s="551"/>
      <c r="AJ34" s="132">
        <f t="shared" si="9"/>
        <v>4923.7038879267811</v>
      </c>
      <c r="AK34" s="138"/>
      <c r="AL34" s="139"/>
      <c r="AM34" s="140">
        <f t="shared" si="10"/>
        <v>100</v>
      </c>
      <c r="AN34" s="141">
        <f t="shared" si="11"/>
        <v>0</v>
      </c>
    </row>
    <row r="35" spans="2:41" ht="26.25" customHeight="1" x14ac:dyDescent="0.2">
      <c r="C35" s="44" t="s">
        <v>49</v>
      </c>
      <c r="D35" s="920">
        <f t="shared" si="12"/>
        <v>0</v>
      </c>
      <c r="E35" s="920">
        <f t="shared" si="13"/>
        <v>1053.1378202781784</v>
      </c>
      <c r="F35" s="920">
        <f t="shared" si="14"/>
        <v>178.10073593113273</v>
      </c>
      <c r="G35" s="920">
        <f t="shared" si="15"/>
        <v>0</v>
      </c>
      <c r="H35" s="920">
        <f t="shared" si="16"/>
        <v>0</v>
      </c>
      <c r="I35" s="920">
        <f t="shared" si="17"/>
        <v>0</v>
      </c>
      <c r="J35" s="920">
        <f t="shared" si="18"/>
        <v>0</v>
      </c>
      <c r="K35" s="920">
        <f t="shared" si="19"/>
        <v>218.63730903263388</v>
      </c>
      <c r="L35" s="920">
        <f t="shared" si="20"/>
        <v>15.511766439776553</v>
      </c>
      <c r="M35" s="920">
        <f t="shared" si="21"/>
        <v>1268.4686025100211</v>
      </c>
      <c r="N35" s="920">
        <f t="shared" si="22"/>
        <v>0</v>
      </c>
      <c r="O35" s="920">
        <f t="shared" si="23"/>
        <v>97.26247961015396</v>
      </c>
      <c r="P35" s="920">
        <f t="shared" si="24"/>
        <v>0</v>
      </c>
      <c r="Q35" s="920">
        <f t="shared" si="25"/>
        <v>0</v>
      </c>
      <c r="R35" s="920">
        <f t="shared" si="26"/>
        <v>0</v>
      </c>
      <c r="S35" s="920">
        <f t="shared" si="27"/>
        <v>344.86893847725923</v>
      </c>
      <c r="T35" s="920">
        <f t="shared" si="28"/>
        <v>1747.7162356476254</v>
      </c>
      <c r="U35" s="920">
        <f t="shared" si="29"/>
        <v>177.22893309977667</v>
      </c>
      <c r="V35" s="920">
        <f t="shared" si="30"/>
        <v>1080.1772593895653</v>
      </c>
      <c r="W35" s="920">
        <f t="shared" si="31"/>
        <v>8.7722336709510955</v>
      </c>
      <c r="X35" s="920">
        <f t="shared" si="32"/>
        <v>7.7513661067724415</v>
      </c>
      <c r="Y35" s="920">
        <f t="shared" si="33"/>
        <v>24.004842520169063</v>
      </c>
      <c r="Z35" s="920">
        <f t="shared" si="34"/>
        <v>1.5954443525128361</v>
      </c>
      <c r="AA35" s="920">
        <f t="shared" si="35"/>
        <v>0</v>
      </c>
      <c r="AB35" s="920">
        <f t="shared" si="36"/>
        <v>86.262405750473178</v>
      </c>
      <c r="AC35" s="920">
        <f t="shared" si="37"/>
        <v>11.158172818735013</v>
      </c>
      <c r="AD35" s="920">
        <f t="shared" si="38"/>
        <v>0</v>
      </c>
      <c r="AE35" s="920">
        <f t="shared" si="39"/>
        <v>5.6491016626629458</v>
      </c>
      <c r="AF35" s="920">
        <f t="shared" si="40"/>
        <v>32.035366217500091</v>
      </c>
      <c r="AG35" s="548"/>
      <c r="AH35" s="549"/>
      <c r="AI35" s="551"/>
      <c r="AJ35" s="132">
        <f t="shared" si="9"/>
        <v>4923.7038879267811</v>
      </c>
      <c r="AK35" s="133"/>
      <c r="AL35" s="134"/>
      <c r="AM35" s="135">
        <f t="shared" si="10"/>
        <v>100</v>
      </c>
      <c r="AN35" s="136">
        <f t="shared" si="11"/>
        <v>0</v>
      </c>
    </row>
    <row r="36" spans="2:41" ht="26.25" customHeight="1" x14ac:dyDescent="0.2">
      <c r="C36" s="55" t="s">
        <v>50</v>
      </c>
      <c r="D36" s="920">
        <f t="shared" si="12"/>
        <v>0</v>
      </c>
      <c r="E36" s="920">
        <f t="shared" si="13"/>
        <v>1053.1378202781784</v>
      </c>
      <c r="F36" s="920">
        <f t="shared" si="14"/>
        <v>178.10073593113273</v>
      </c>
      <c r="G36" s="920">
        <f t="shared" si="15"/>
        <v>0</v>
      </c>
      <c r="H36" s="920">
        <f t="shared" si="16"/>
        <v>0</v>
      </c>
      <c r="I36" s="920">
        <f t="shared" si="17"/>
        <v>0</v>
      </c>
      <c r="J36" s="920">
        <f t="shared" si="18"/>
        <v>0</v>
      </c>
      <c r="K36" s="920">
        <f t="shared" si="19"/>
        <v>218.63730903263388</v>
      </c>
      <c r="L36" s="920">
        <f t="shared" si="20"/>
        <v>15.511766439776553</v>
      </c>
      <c r="M36" s="920">
        <f t="shared" si="21"/>
        <v>1268.4686025100211</v>
      </c>
      <c r="N36" s="920">
        <f t="shared" si="22"/>
        <v>0</v>
      </c>
      <c r="O36" s="920">
        <f t="shared" si="23"/>
        <v>97.26247961015396</v>
      </c>
      <c r="P36" s="920">
        <f t="shared" si="24"/>
        <v>0</v>
      </c>
      <c r="Q36" s="920">
        <f t="shared" si="25"/>
        <v>0</v>
      </c>
      <c r="R36" s="920">
        <f t="shared" si="26"/>
        <v>0</v>
      </c>
      <c r="S36" s="920">
        <f t="shared" si="27"/>
        <v>344.86893847725923</v>
      </c>
      <c r="T36" s="920">
        <f t="shared" si="28"/>
        <v>1747.7162356476254</v>
      </c>
      <c r="U36" s="920">
        <f t="shared" si="29"/>
        <v>177.22893309977667</v>
      </c>
      <c r="V36" s="920">
        <f t="shared" si="30"/>
        <v>1080.1772593895653</v>
      </c>
      <c r="W36" s="920">
        <f t="shared" si="31"/>
        <v>8.7722336709510955</v>
      </c>
      <c r="X36" s="920">
        <f t="shared" si="32"/>
        <v>7.7513661067724415</v>
      </c>
      <c r="Y36" s="920">
        <f t="shared" si="33"/>
        <v>24.004842520169063</v>
      </c>
      <c r="Z36" s="920">
        <f t="shared" si="34"/>
        <v>1.5954443525128361</v>
      </c>
      <c r="AA36" s="920">
        <f t="shared" si="35"/>
        <v>0</v>
      </c>
      <c r="AB36" s="920">
        <f t="shared" si="36"/>
        <v>86.262405750473178</v>
      </c>
      <c r="AC36" s="920">
        <f t="shared" si="37"/>
        <v>11.158172818735013</v>
      </c>
      <c r="AD36" s="920">
        <f t="shared" si="38"/>
        <v>0</v>
      </c>
      <c r="AE36" s="920">
        <f t="shared" si="39"/>
        <v>5.6491016626629458</v>
      </c>
      <c r="AF36" s="920">
        <f t="shared" si="40"/>
        <v>32.035366217500091</v>
      </c>
      <c r="AG36" s="548"/>
      <c r="AH36" s="549"/>
      <c r="AI36" s="551"/>
      <c r="AJ36" s="132">
        <f t="shared" si="9"/>
        <v>4923.7038879267811</v>
      </c>
      <c r="AK36" s="133"/>
      <c r="AL36" s="134"/>
      <c r="AM36" s="135">
        <f>(AJ36*100)/(AJ36+AN36)</f>
        <v>100</v>
      </c>
      <c r="AN36" s="136">
        <f t="shared" si="11"/>
        <v>0</v>
      </c>
    </row>
    <row r="37" spans="2:41" ht="26.25" customHeight="1" x14ac:dyDescent="0.2">
      <c r="C37" s="44" t="s">
        <v>51</v>
      </c>
      <c r="D37" s="920">
        <f t="shared" si="12"/>
        <v>0</v>
      </c>
      <c r="E37" s="920">
        <f t="shared" si="13"/>
        <v>1053.1378202781784</v>
      </c>
      <c r="F37" s="920">
        <f t="shared" si="14"/>
        <v>178.10073593113273</v>
      </c>
      <c r="G37" s="920">
        <f t="shared" si="15"/>
        <v>0</v>
      </c>
      <c r="H37" s="920">
        <f t="shared" si="16"/>
        <v>0</v>
      </c>
      <c r="I37" s="920">
        <f t="shared" si="17"/>
        <v>0</v>
      </c>
      <c r="J37" s="920">
        <f t="shared" si="18"/>
        <v>0</v>
      </c>
      <c r="K37" s="920">
        <f t="shared" si="19"/>
        <v>218.63730903263388</v>
      </c>
      <c r="L37" s="920">
        <f t="shared" si="20"/>
        <v>15.511766439776553</v>
      </c>
      <c r="M37" s="920">
        <f t="shared" si="21"/>
        <v>1268.4686025100211</v>
      </c>
      <c r="N37" s="920">
        <f t="shared" si="22"/>
        <v>0</v>
      </c>
      <c r="O37" s="920">
        <f t="shared" si="23"/>
        <v>97.26247961015396</v>
      </c>
      <c r="P37" s="920">
        <f t="shared" si="24"/>
        <v>0</v>
      </c>
      <c r="Q37" s="920">
        <f t="shared" si="25"/>
        <v>0</v>
      </c>
      <c r="R37" s="920">
        <f t="shared" si="26"/>
        <v>0</v>
      </c>
      <c r="S37" s="920">
        <f t="shared" si="27"/>
        <v>344.86893847725923</v>
      </c>
      <c r="T37" s="920">
        <f t="shared" si="28"/>
        <v>1747.7162356476254</v>
      </c>
      <c r="U37" s="920">
        <f t="shared" si="29"/>
        <v>177.22893309977667</v>
      </c>
      <c r="V37" s="920">
        <f t="shared" si="30"/>
        <v>1080.1772593895653</v>
      </c>
      <c r="W37" s="920">
        <f t="shared" si="31"/>
        <v>8.7722336709510955</v>
      </c>
      <c r="X37" s="920">
        <f t="shared" si="32"/>
        <v>7.7513661067724415</v>
      </c>
      <c r="Y37" s="920">
        <f t="shared" si="33"/>
        <v>24.004842520169063</v>
      </c>
      <c r="Z37" s="920">
        <f t="shared" si="34"/>
        <v>1.5954443525128361</v>
      </c>
      <c r="AA37" s="920">
        <f t="shared" si="35"/>
        <v>0</v>
      </c>
      <c r="AB37" s="920">
        <f t="shared" si="36"/>
        <v>86.262405750473178</v>
      </c>
      <c r="AC37" s="920">
        <f t="shared" si="37"/>
        <v>11.158172818735013</v>
      </c>
      <c r="AD37" s="920">
        <f t="shared" si="38"/>
        <v>0</v>
      </c>
      <c r="AE37" s="920">
        <f t="shared" si="39"/>
        <v>5.6491016626629458</v>
      </c>
      <c r="AF37" s="920">
        <f t="shared" si="40"/>
        <v>32.035366217500091</v>
      </c>
      <c r="AG37" s="548"/>
      <c r="AH37" s="549"/>
      <c r="AI37" s="551"/>
      <c r="AJ37" s="132">
        <f t="shared" si="9"/>
        <v>4923.7038879267811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20">
        <f t="shared" si="12"/>
        <v>0</v>
      </c>
      <c r="E38" s="920">
        <f t="shared" si="13"/>
        <v>1053.1378202781784</v>
      </c>
      <c r="F38" s="920">
        <f t="shared" si="14"/>
        <v>178.10073593113273</v>
      </c>
      <c r="G38" s="920">
        <f t="shared" si="15"/>
        <v>0</v>
      </c>
      <c r="H38" s="920">
        <f t="shared" si="16"/>
        <v>0</v>
      </c>
      <c r="I38" s="920">
        <f t="shared" si="17"/>
        <v>0</v>
      </c>
      <c r="J38" s="920">
        <f t="shared" si="18"/>
        <v>0</v>
      </c>
      <c r="K38" s="920">
        <f t="shared" si="19"/>
        <v>218.63730903263388</v>
      </c>
      <c r="L38" s="920">
        <f t="shared" si="20"/>
        <v>15.511766439776553</v>
      </c>
      <c r="M38" s="920">
        <f t="shared" si="21"/>
        <v>1268.4686025100211</v>
      </c>
      <c r="N38" s="920">
        <f t="shared" si="22"/>
        <v>0</v>
      </c>
      <c r="O38" s="920">
        <f t="shared" si="23"/>
        <v>97.26247961015396</v>
      </c>
      <c r="P38" s="920">
        <f t="shared" si="24"/>
        <v>0</v>
      </c>
      <c r="Q38" s="920">
        <f t="shared" si="25"/>
        <v>0</v>
      </c>
      <c r="R38" s="920">
        <f t="shared" si="26"/>
        <v>0</v>
      </c>
      <c r="S38" s="920">
        <f t="shared" si="27"/>
        <v>344.86893847725923</v>
      </c>
      <c r="T38" s="920">
        <f t="shared" si="28"/>
        <v>1747.7162356476254</v>
      </c>
      <c r="U38" s="920">
        <f t="shared" si="29"/>
        <v>177.22893309977667</v>
      </c>
      <c r="V38" s="920">
        <f t="shared" si="30"/>
        <v>1080.1772593895653</v>
      </c>
      <c r="W38" s="920">
        <f t="shared" si="31"/>
        <v>8.7722336709510955</v>
      </c>
      <c r="X38" s="920">
        <f t="shared" si="32"/>
        <v>7.7513661067724415</v>
      </c>
      <c r="Y38" s="920">
        <f t="shared" si="33"/>
        <v>24.004842520169063</v>
      </c>
      <c r="Z38" s="920">
        <f t="shared" si="34"/>
        <v>1.5954443525128361</v>
      </c>
      <c r="AA38" s="920">
        <f t="shared" si="35"/>
        <v>0</v>
      </c>
      <c r="AB38" s="920">
        <f t="shared" si="36"/>
        <v>86.262405750473178</v>
      </c>
      <c r="AC38" s="920">
        <f t="shared" si="37"/>
        <v>11.158172818735013</v>
      </c>
      <c r="AD38" s="920">
        <f t="shared" si="38"/>
        <v>0</v>
      </c>
      <c r="AE38" s="920">
        <f t="shared" si="39"/>
        <v>5.6491016626629458</v>
      </c>
      <c r="AF38" s="920">
        <f t="shared" si="40"/>
        <v>32.035366217500091</v>
      </c>
      <c r="AG38" s="548"/>
      <c r="AH38" s="549"/>
      <c r="AI38" s="551"/>
      <c r="AJ38" s="132">
        <f t="shared" si="9"/>
        <v>4923.7038879267811</v>
      </c>
      <c r="AK38" s="133"/>
      <c r="AL38" s="134"/>
      <c r="AM38" s="135">
        <f t="shared" si="10"/>
        <v>100</v>
      </c>
      <c r="AN38" s="136">
        <f t="shared" si="11"/>
        <v>0</v>
      </c>
    </row>
    <row r="39" spans="2:41" ht="26.25" customHeight="1" x14ac:dyDescent="0.2">
      <c r="C39" s="55" t="s">
        <v>53</v>
      </c>
      <c r="D39" s="920">
        <f t="shared" si="12"/>
        <v>0</v>
      </c>
      <c r="E39" s="920">
        <f t="shared" si="13"/>
        <v>1053.1378202781784</v>
      </c>
      <c r="F39" s="920">
        <f t="shared" si="14"/>
        <v>178.10073593113273</v>
      </c>
      <c r="G39" s="920">
        <f t="shared" si="15"/>
        <v>0</v>
      </c>
      <c r="H39" s="920">
        <f t="shared" si="16"/>
        <v>0</v>
      </c>
      <c r="I39" s="920">
        <f t="shared" si="17"/>
        <v>0</v>
      </c>
      <c r="J39" s="920">
        <f t="shared" si="18"/>
        <v>0</v>
      </c>
      <c r="K39" s="920">
        <f t="shared" si="19"/>
        <v>218.63730903263388</v>
      </c>
      <c r="L39" s="920">
        <f t="shared" si="20"/>
        <v>15.511766439776553</v>
      </c>
      <c r="M39" s="920">
        <f t="shared" si="21"/>
        <v>1268.4686025100211</v>
      </c>
      <c r="N39" s="920">
        <f t="shared" si="22"/>
        <v>0</v>
      </c>
      <c r="O39" s="920">
        <f t="shared" si="23"/>
        <v>97.26247961015396</v>
      </c>
      <c r="P39" s="920">
        <f t="shared" si="24"/>
        <v>0</v>
      </c>
      <c r="Q39" s="920">
        <f t="shared" si="25"/>
        <v>0</v>
      </c>
      <c r="R39" s="920">
        <f t="shared" si="26"/>
        <v>0</v>
      </c>
      <c r="S39" s="920">
        <f t="shared" si="27"/>
        <v>344.86893847725923</v>
      </c>
      <c r="T39" s="920">
        <f t="shared" si="28"/>
        <v>1747.7162356476254</v>
      </c>
      <c r="U39" s="920">
        <f t="shared" si="29"/>
        <v>177.22893309977667</v>
      </c>
      <c r="V39" s="920">
        <f t="shared" si="30"/>
        <v>1080.1772593895653</v>
      </c>
      <c r="W39" s="920">
        <f t="shared" si="31"/>
        <v>8.7722336709510955</v>
      </c>
      <c r="X39" s="920">
        <f t="shared" si="32"/>
        <v>7.7513661067724415</v>
      </c>
      <c r="Y39" s="920">
        <f t="shared" si="33"/>
        <v>24.004842520169063</v>
      </c>
      <c r="Z39" s="920">
        <f t="shared" si="34"/>
        <v>1.5954443525128361</v>
      </c>
      <c r="AA39" s="920">
        <f t="shared" si="35"/>
        <v>0</v>
      </c>
      <c r="AB39" s="920">
        <f t="shared" si="36"/>
        <v>86.262405750473178</v>
      </c>
      <c r="AC39" s="920">
        <f t="shared" si="37"/>
        <v>11.158172818735013</v>
      </c>
      <c r="AD39" s="920">
        <f t="shared" si="38"/>
        <v>0</v>
      </c>
      <c r="AE39" s="920">
        <f t="shared" si="39"/>
        <v>5.6491016626629458</v>
      </c>
      <c r="AF39" s="920">
        <f t="shared" si="40"/>
        <v>32.035366217500091</v>
      </c>
      <c r="AG39" s="548"/>
      <c r="AH39" s="549"/>
      <c r="AI39" s="551"/>
      <c r="AJ39" s="132">
        <f t="shared" si="9"/>
        <v>4923.7038879267811</v>
      </c>
      <c r="AK39" s="133"/>
      <c r="AL39" s="134"/>
      <c r="AM39" s="135">
        <f t="shared" si="10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20">
        <f t="shared" si="12"/>
        <v>0</v>
      </c>
      <c r="E40" s="920">
        <f t="shared" si="13"/>
        <v>1053.1378202781784</v>
      </c>
      <c r="F40" s="920">
        <f t="shared" si="14"/>
        <v>178.10073593113273</v>
      </c>
      <c r="G40" s="920">
        <f t="shared" si="15"/>
        <v>0</v>
      </c>
      <c r="H40" s="920">
        <f t="shared" si="16"/>
        <v>0</v>
      </c>
      <c r="I40" s="920">
        <f t="shared" si="17"/>
        <v>0</v>
      </c>
      <c r="J40" s="920">
        <f t="shared" si="18"/>
        <v>0</v>
      </c>
      <c r="K40" s="920">
        <f t="shared" si="19"/>
        <v>218.63730903263388</v>
      </c>
      <c r="L40" s="920">
        <f t="shared" si="20"/>
        <v>15.511766439776553</v>
      </c>
      <c r="M40" s="920">
        <f t="shared" si="21"/>
        <v>1268.4686025100211</v>
      </c>
      <c r="N40" s="920">
        <f t="shared" si="22"/>
        <v>0</v>
      </c>
      <c r="O40" s="920">
        <f t="shared" si="23"/>
        <v>97.26247961015396</v>
      </c>
      <c r="P40" s="920">
        <f t="shared" si="24"/>
        <v>0</v>
      </c>
      <c r="Q40" s="920">
        <f t="shared" si="25"/>
        <v>0</v>
      </c>
      <c r="R40" s="920">
        <f t="shared" si="26"/>
        <v>0</v>
      </c>
      <c r="S40" s="920">
        <f t="shared" si="27"/>
        <v>344.86893847725923</v>
      </c>
      <c r="T40" s="920">
        <f t="shared" si="28"/>
        <v>1747.7162356476254</v>
      </c>
      <c r="U40" s="920">
        <f t="shared" si="29"/>
        <v>177.22893309977667</v>
      </c>
      <c r="V40" s="920">
        <f t="shared" si="30"/>
        <v>1080.1772593895653</v>
      </c>
      <c r="W40" s="920">
        <f t="shared" si="31"/>
        <v>8.7722336709510955</v>
      </c>
      <c r="X40" s="920">
        <f t="shared" si="32"/>
        <v>7.7513661067724415</v>
      </c>
      <c r="Y40" s="920">
        <f t="shared" si="33"/>
        <v>24.004842520169063</v>
      </c>
      <c r="Z40" s="920">
        <f t="shared" si="34"/>
        <v>1.5954443525128361</v>
      </c>
      <c r="AA40" s="920">
        <f t="shared" si="35"/>
        <v>0</v>
      </c>
      <c r="AB40" s="920">
        <f t="shared" si="36"/>
        <v>86.262405750473178</v>
      </c>
      <c r="AC40" s="920">
        <f t="shared" si="37"/>
        <v>11.158172818735013</v>
      </c>
      <c r="AD40" s="920">
        <f t="shared" si="38"/>
        <v>0</v>
      </c>
      <c r="AE40" s="920">
        <f t="shared" si="39"/>
        <v>5.6491016626629458</v>
      </c>
      <c r="AF40" s="920">
        <f t="shared" si="40"/>
        <v>32.035366217500091</v>
      </c>
      <c r="AG40" s="633"/>
      <c r="AH40" s="634"/>
      <c r="AI40" s="635"/>
      <c r="AJ40" s="132">
        <f t="shared" si="9"/>
        <v>4923.7038879267811</v>
      </c>
      <c r="AK40" s="286"/>
      <c r="AL40" s="287"/>
      <c r="AM40" s="142">
        <f t="shared" si="10"/>
        <v>100</v>
      </c>
      <c r="AN40" s="143">
        <f t="shared" si="11"/>
        <v>0</v>
      </c>
    </row>
    <row r="41" spans="2:41" ht="26.25" customHeight="1" thickBot="1" x14ac:dyDescent="0.25">
      <c r="C41" s="374" t="s">
        <v>55</v>
      </c>
      <c r="D41" s="288">
        <f t="shared" ref="D41:AI41" si="41">SUM(D29:D40)</f>
        <v>0</v>
      </c>
      <c r="E41" s="289">
        <f t="shared" si="41"/>
        <v>12637.653843338137</v>
      </c>
      <c r="F41" s="400">
        <f t="shared" si="41"/>
        <v>2137.2088311735929</v>
      </c>
      <c r="G41" s="289">
        <f t="shared" si="41"/>
        <v>0</v>
      </c>
      <c r="H41" s="400">
        <f t="shared" si="41"/>
        <v>0</v>
      </c>
      <c r="I41" s="400">
        <f t="shared" si="41"/>
        <v>0</v>
      </c>
      <c r="J41" s="400">
        <f t="shared" si="41"/>
        <v>0</v>
      </c>
      <c r="K41" s="289">
        <f t="shared" si="41"/>
        <v>2623.6477083916056</v>
      </c>
      <c r="L41" s="289">
        <f t="shared" si="41"/>
        <v>186.14119727731864</v>
      </c>
      <c r="M41" s="289">
        <f t="shared" si="41"/>
        <v>15221.623230120256</v>
      </c>
      <c r="N41" s="289">
        <f t="shared" si="41"/>
        <v>0</v>
      </c>
      <c r="O41" s="375">
        <f t="shared" si="41"/>
        <v>1167.1497553218476</v>
      </c>
      <c r="P41" s="400">
        <f t="shared" si="41"/>
        <v>0</v>
      </c>
      <c r="Q41" s="400">
        <f t="shared" si="41"/>
        <v>0</v>
      </c>
      <c r="R41" s="289">
        <f>SUM(R29:R40)</f>
        <v>0</v>
      </c>
      <c r="S41" s="289">
        <f t="shared" si="41"/>
        <v>4138.4272617271108</v>
      </c>
      <c r="T41" s="290">
        <f t="shared" si="41"/>
        <v>20972.594827771503</v>
      </c>
      <c r="U41" s="291">
        <f>SUM(U29:U40)</f>
        <v>2126.74719719732</v>
      </c>
      <c r="V41" s="292">
        <f t="shared" si="41"/>
        <v>12962.127112674787</v>
      </c>
      <c r="W41" s="386">
        <f t="shared" si="41"/>
        <v>105.26680405141315</v>
      </c>
      <c r="X41" s="293">
        <f t="shared" si="41"/>
        <v>93.016393281269288</v>
      </c>
      <c r="Y41" s="293">
        <f t="shared" si="41"/>
        <v>288.05811024202876</v>
      </c>
      <c r="Z41" s="293">
        <f t="shared" si="41"/>
        <v>19.145332230154029</v>
      </c>
      <c r="AA41" s="293">
        <f t="shared" si="41"/>
        <v>0</v>
      </c>
      <c r="AB41" s="293">
        <f t="shared" si="41"/>
        <v>1035.1488690056779</v>
      </c>
      <c r="AC41" s="293">
        <f t="shared" si="41"/>
        <v>133.89807382482016</v>
      </c>
      <c r="AD41" s="293">
        <f t="shared" si="41"/>
        <v>0</v>
      </c>
      <c r="AE41" s="293">
        <f t="shared" si="41"/>
        <v>67.789219951955332</v>
      </c>
      <c r="AF41" s="384">
        <f t="shared" si="41"/>
        <v>384.42439461000112</v>
      </c>
      <c r="AG41" s="383">
        <f t="shared" si="41"/>
        <v>0</v>
      </c>
      <c r="AH41" s="294">
        <f t="shared" si="41"/>
        <v>0</v>
      </c>
      <c r="AI41" s="295">
        <f t="shared" si="41"/>
        <v>0</v>
      </c>
      <c r="AJ41" s="144">
        <f>SUM(D41:T41)</f>
        <v>59084.446655121385</v>
      </c>
      <c r="AK41" s="296">
        <f>SUM(AK29:AK40)</f>
        <v>0</v>
      </c>
      <c r="AL41" s="297">
        <f>SUM(AL29:AL40)</f>
        <v>0</v>
      </c>
      <c r="AM41" s="145">
        <f t="shared" si="10"/>
        <v>100</v>
      </c>
      <c r="AN41" s="298">
        <f t="shared" si="11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CORIO.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85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132">
        <f t="shared" ref="AJ50:AJ60" si="42">SUM(D50:T50)</f>
        <v>0</v>
      </c>
      <c r="AK50" s="466">
        <v>0</v>
      </c>
      <c r="AL50" s="467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si="42"/>
        <v>0</v>
      </c>
      <c r="AK51" s="133"/>
      <c r="AL51" s="134"/>
      <c r="AM51" s="135" t="e">
        <f t="shared" ref="AM51:AM56" si="45">(AJ51*100)/(AJ51+AN51)</f>
        <v>#DIV/0!</v>
      </c>
      <c r="AN51" s="136">
        <f t="shared" ref="AN51:AN57" si="46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2"/>
        <v>0</v>
      </c>
      <c r="AK52" s="133"/>
      <c r="AL52" s="134"/>
      <c r="AM52" s="135" t="e">
        <f t="shared" si="45"/>
        <v>#DIV/0!</v>
      </c>
      <c r="AN52" s="136">
        <f t="shared" si="46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2"/>
        <v>0</v>
      </c>
      <c r="AK53" s="133"/>
      <c r="AL53" s="134"/>
      <c r="AM53" s="135" t="e">
        <f t="shared" si="45"/>
        <v>#DIV/0!</v>
      </c>
      <c r="AN53" s="136">
        <f t="shared" si="46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2"/>
        <v>0</v>
      </c>
      <c r="AK54" s="133"/>
      <c r="AL54" s="134"/>
      <c r="AM54" s="135" t="e">
        <f t="shared" si="45"/>
        <v>#DIV/0!</v>
      </c>
      <c r="AN54" s="136">
        <f t="shared" si="46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2"/>
        <v>0</v>
      </c>
      <c r="AK55" s="138"/>
      <c r="AL55" s="139"/>
      <c r="AM55" s="140" t="e">
        <f t="shared" si="45"/>
        <v>#DIV/0!</v>
      </c>
      <c r="AN55" s="141">
        <f t="shared" si="46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2"/>
        <v>0</v>
      </c>
      <c r="AK56" s="133"/>
      <c r="AL56" s="134"/>
      <c r="AM56" s="135" t="e">
        <f t="shared" si="45"/>
        <v>#DIV/0!</v>
      </c>
      <c r="AN56" s="136">
        <f t="shared" si="46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6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2"/>
        <v>0</v>
      </c>
      <c r="AK59" s="133"/>
      <c r="AL59" s="134"/>
      <c r="AM59" s="135" t="e">
        <f t="shared" ref="AM59:AM62" si="47">(AJ59*100)/(AJ59+AN59)</f>
        <v>#DIV/0!</v>
      </c>
      <c r="AN59" s="136">
        <f t="shared" ref="AN59" si="48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2"/>
        <v>0</v>
      </c>
      <c r="AK60" s="133"/>
      <c r="AL60" s="134"/>
      <c r="AM60" s="135" t="e">
        <f t="shared" si="47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47"/>
        <v>#DIV/0!</v>
      </c>
      <c r="AN61" s="143">
        <f t="shared" ref="AN61:AN62" si="49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0">SUM(D50:D61)</f>
        <v>0</v>
      </c>
      <c r="E62" s="289">
        <f t="shared" si="50"/>
        <v>0</v>
      </c>
      <c r="F62" s="400">
        <f t="shared" si="50"/>
        <v>0</v>
      </c>
      <c r="G62" s="289">
        <f t="shared" si="50"/>
        <v>0</v>
      </c>
      <c r="H62" s="400">
        <f t="shared" si="50"/>
        <v>0</v>
      </c>
      <c r="I62" s="400">
        <f t="shared" si="50"/>
        <v>0</v>
      </c>
      <c r="J62" s="400">
        <f t="shared" si="50"/>
        <v>0</v>
      </c>
      <c r="K62" s="289">
        <f t="shared" si="50"/>
        <v>0</v>
      </c>
      <c r="L62" s="289">
        <f t="shared" si="50"/>
        <v>0</v>
      </c>
      <c r="M62" s="289">
        <f t="shared" si="50"/>
        <v>0</v>
      </c>
      <c r="N62" s="289">
        <f t="shared" si="50"/>
        <v>0</v>
      </c>
      <c r="O62" s="375">
        <f t="shared" si="50"/>
        <v>0</v>
      </c>
      <c r="P62" s="400">
        <f t="shared" si="50"/>
        <v>0</v>
      </c>
      <c r="Q62" s="400">
        <f t="shared" si="50"/>
        <v>0</v>
      </c>
      <c r="R62" s="289">
        <f>SUM(R50:R61)</f>
        <v>0</v>
      </c>
      <c r="S62" s="289">
        <f t="shared" ref="S62:T62" si="51">SUM(S50:S61)</f>
        <v>0</v>
      </c>
      <c r="T62" s="290">
        <f t="shared" si="51"/>
        <v>0</v>
      </c>
      <c r="U62" s="291">
        <f>SUM(U50:U61)</f>
        <v>0</v>
      </c>
      <c r="V62" s="292">
        <f t="shared" ref="V62:AI62" si="52">SUM(V50:V61)</f>
        <v>0</v>
      </c>
      <c r="W62" s="386">
        <f t="shared" si="52"/>
        <v>0</v>
      </c>
      <c r="X62" s="293">
        <f t="shared" si="52"/>
        <v>0</v>
      </c>
      <c r="Y62" s="293">
        <f t="shared" si="52"/>
        <v>0</v>
      </c>
      <c r="Z62" s="293">
        <f t="shared" si="52"/>
        <v>0</v>
      </c>
      <c r="AA62" s="293">
        <f t="shared" si="52"/>
        <v>0</v>
      </c>
      <c r="AB62" s="293">
        <f t="shared" si="52"/>
        <v>0</v>
      </c>
      <c r="AC62" s="293">
        <f t="shared" si="52"/>
        <v>0</v>
      </c>
      <c r="AD62" s="293">
        <f t="shared" si="52"/>
        <v>0</v>
      </c>
      <c r="AE62" s="293">
        <f t="shared" si="52"/>
        <v>0</v>
      </c>
      <c r="AF62" s="384">
        <f t="shared" si="52"/>
        <v>0</v>
      </c>
      <c r="AG62" s="383">
        <f t="shared" si="52"/>
        <v>0</v>
      </c>
      <c r="AH62" s="294">
        <f t="shared" si="52"/>
        <v>0</v>
      </c>
      <c r="AI62" s="295">
        <f t="shared" si="52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7"/>
        <v>#DIV/0!</v>
      </c>
      <c r="AN62" s="298">
        <f t="shared" si="49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J65" s="1"/>
      <c r="AK65" s="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CORIO.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K70" s="1"/>
      <c r="AO70" s="209"/>
    </row>
    <row r="71" spans="2:41" ht="52.5" thickTop="1" thickBot="1" x14ac:dyDescent="0.25">
      <c r="B71" s="208"/>
      <c r="C71" s="1131" t="s">
        <v>85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15680</v>
      </c>
      <c r="E73" s="248">
        <f t="shared" ref="E73:T73" si="53">E29+E8+E50</f>
        <v>1273.1378202781784</v>
      </c>
      <c r="F73" s="248">
        <f t="shared" si="53"/>
        <v>7688.1007359311325</v>
      </c>
      <c r="G73" s="248">
        <f t="shared" si="53"/>
        <v>0</v>
      </c>
      <c r="H73" s="659">
        <f t="shared" si="53"/>
        <v>0</v>
      </c>
      <c r="I73" s="659">
        <f t="shared" si="53"/>
        <v>0</v>
      </c>
      <c r="J73" s="659">
        <f t="shared" si="53"/>
        <v>0</v>
      </c>
      <c r="K73" s="248">
        <f t="shared" si="53"/>
        <v>218.63730903263388</v>
      </c>
      <c r="L73" s="248">
        <f t="shared" si="53"/>
        <v>4295.5117664397767</v>
      </c>
      <c r="M73" s="248">
        <f t="shared" si="53"/>
        <v>1268.4686025100211</v>
      </c>
      <c r="N73" s="248">
        <f t="shared" si="53"/>
        <v>350</v>
      </c>
      <c r="O73" s="248">
        <f t="shared" si="53"/>
        <v>8897.2624796101536</v>
      </c>
      <c r="P73" s="248">
        <f t="shared" si="53"/>
        <v>0</v>
      </c>
      <c r="Q73" s="248">
        <f t="shared" si="53"/>
        <v>0</v>
      </c>
      <c r="R73" s="248">
        <f t="shared" si="53"/>
        <v>0</v>
      </c>
      <c r="S73" s="248">
        <f t="shared" si="53"/>
        <v>344.86893847725923</v>
      </c>
      <c r="T73" s="605">
        <f t="shared" si="53"/>
        <v>2187.7162356476256</v>
      </c>
      <c r="U73" s="213">
        <f>SUM(W73:AF73)</f>
        <v>177.22893309977667</v>
      </c>
      <c r="V73" s="49">
        <f>V29+V8+V50</f>
        <v>1080.1772593895653</v>
      </c>
      <c r="W73" s="606">
        <f>W29+W8+W50</f>
        <v>8.7722336709510955</v>
      </c>
      <c r="X73" s="602">
        <f t="shared" ref="X73:AF73" si="54">X29+X8+X50</f>
        <v>7.7513661067724415</v>
      </c>
      <c r="Y73" s="602">
        <f t="shared" si="54"/>
        <v>24.004842520169063</v>
      </c>
      <c r="Z73" s="602">
        <f t="shared" si="54"/>
        <v>1.5954443525128361</v>
      </c>
      <c r="AA73" s="602">
        <f t="shared" si="54"/>
        <v>0</v>
      </c>
      <c r="AB73" s="602">
        <f t="shared" si="54"/>
        <v>86.262405750473178</v>
      </c>
      <c r="AC73" s="602">
        <f t="shared" si="54"/>
        <v>11.158172818735013</v>
      </c>
      <c r="AD73" s="602">
        <f t="shared" si="54"/>
        <v>0</v>
      </c>
      <c r="AE73" s="602">
        <f t="shared" si="54"/>
        <v>5.6491016626629458</v>
      </c>
      <c r="AF73" s="602">
        <f t="shared" si="54"/>
        <v>32.035366217500091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42203.703887926778</v>
      </c>
      <c r="AK73" s="609">
        <f>AK8</f>
        <v>61050</v>
      </c>
      <c r="AL73" s="52">
        <f>AL8</f>
        <v>0</v>
      </c>
      <c r="AM73" s="610">
        <f t="shared" ref="AM73:AM85" si="55">(AJ73*100)/(AJ73+AN73)</f>
        <v>40.873791737035752</v>
      </c>
      <c r="AN73" s="612">
        <f t="shared" ref="AN73:AN85" si="56">AK73+AL73</f>
        <v>61050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57">D30+D9+D51</f>
        <v>12220</v>
      </c>
      <c r="E74" s="57">
        <f t="shared" si="57"/>
        <v>1493.1378202781784</v>
      </c>
      <c r="F74" s="57">
        <f t="shared" si="57"/>
        <v>7518.1007359311325</v>
      </c>
      <c r="G74" s="57">
        <f t="shared" si="57"/>
        <v>0</v>
      </c>
      <c r="H74" s="569">
        <f t="shared" si="57"/>
        <v>0</v>
      </c>
      <c r="I74" s="569">
        <f t="shared" si="57"/>
        <v>0</v>
      </c>
      <c r="J74" s="569">
        <f t="shared" si="57"/>
        <v>0</v>
      </c>
      <c r="K74" s="57">
        <f t="shared" si="57"/>
        <v>218.63730903263388</v>
      </c>
      <c r="L74" s="57">
        <f t="shared" si="57"/>
        <v>4475.5117664397767</v>
      </c>
      <c r="M74" s="57">
        <f t="shared" si="57"/>
        <v>1268.4686025100211</v>
      </c>
      <c r="N74" s="57">
        <f t="shared" si="57"/>
        <v>250</v>
      </c>
      <c r="O74" s="57">
        <f t="shared" si="57"/>
        <v>14777.262479610154</v>
      </c>
      <c r="P74" s="57">
        <f t="shared" si="57"/>
        <v>0</v>
      </c>
      <c r="Q74" s="57">
        <f t="shared" si="57"/>
        <v>0</v>
      </c>
      <c r="R74" s="57">
        <f t="shared" si="57"/>
        <v>0</v>
      </c>
      <c r="S74" s="57">
        <f t="shared" si="57"/>
        <v>344.86893847725923</v>
      </c>
      <c r="T74" s="59">
        <f t="shared" si="57"/>
        <v>2347.7162356476256</v>
      </c>
      <c r="U74" s="69">
        <f t="shared" ref="U74:U84" si="58">SUM(W74:AF74)</f>
        <v>177.22893309977667</v>
      </c>
      <c r="V74" s="61">
        <f t="shared" ref="V74:AI84" si="59">V30+V9+V51</f>
        <v>1080.1772593895653</v>
      </c>
      <c r="W74" s="607">
        <f t="shared" si="59"/>
        <v>8.7722336709510955</v>
      </c>
      <c r="X74" s="170">
        <f t="shared" si="59"/>
        <v>7.7513661067724415</v>
      </c>
      <c r="Y74" s="170">
        <f t="shared" si="59"/>
        <v>24.004842520169063</v>
      </c>
      <c r="Z74" s="170">
        <f t="shared" si="59"/>
        <v>1.5954443525128361</v>
      </c>
      <c r="AA74" s="170">
        <f t="shared" si="59"/>
        <v>0</v>
      </c>
      <c r="AB74" s="170">
        <f t="shared" si="59"/>
        <v>86.262405750473178</v>
      </c>
      <c r="AC74" s="170">
        <f t="shared" si="59"/>
        <v>11.158172818735013</v>
      </c>
      <c r="AD74" s="170">
        <f t="shared" si="59"/>
        <v>0</v>
      </c>
      <c r="AE74" s="170">
        <f t="shared" si="59"/>
        <v>5.6491016626629458</v>
      </c>
      <c r="AF74" s="170">
        <f t="shared" si="59"/>
        <v>32.035366217500091</v>
      </c>
      <c r="AG74" s="245">
        <f t="shared" si="59"/>
        <v>0</v>
      </c>
      <c r="AH74" s="245">
        <f t="shared" si="59"/>
        <v>0</v>
      </c>
      <c r="AI74" s="395">
        <f t="shared" si="59"/>
        <v>0</v>
      </c>
      <c r="AJ74" s="64">
        <f t="shared" ref="AJ74:AJ84" si="60">SUM(D74:T74)</f>
        <v>44913.703887926778</v>
      </c>
      <c r="AK74" s="256">
        <f t="shared" ref="AK74:AL84" si="61">AK9</f>
        <v>47650</v>
      </c>
      <c r="AL74" s="66">
        <f t="shared" si="61"/>
        <v>0</v>
      </c>
      <c r="AM74" s="611">
        <f t="shared" si="55"/>
        <v>48.521938947372803</v>
      </c>
      <c r="AN74" s="613">
        <f t="shared" si="56"/>
        <v>47650</v>
      </c>
      <c r="AO74" s="209"/>
    </row>
    <row r="75" spans="2:41" ht="26.25" customHeight="1" x14ac:dyDescent="0.2">
      <c r="B75" s="208"/>
      <c r="C75" s="345" t="s">
        <v>45</v>
      </c>
      <c r="D75" s="242">
        <f t="shared" si="57"/>
        <v>11960</v>
      </c>
      <c r="E75" s="57">
        <f t="shared" si="57"/>
        <v>1853.1378202781784</v>
      </c>
      <c r="F75" s="57">
        <f t="shared" si="57"/>
        <v>8678.1007359311334</v>
      </c>
      <c r="G75" s="57">
        <f t="shared" si="57"/>
        <v>0</v>
      </c>
      <c r="H75" s="569">
        <f t="shared" si="57"/>
        <v>0</v>
      </c>
      <c r="I75" s="569">
        <f t="shared" si="57"/>
        <v>0</v>
      </c>
      <c r="J75" s="569">
        <f t="shared" si="57"/>
        <v>0</v>
      </c>
      <c r="K75" s="57">
        <f t="shared" si="57"/>
        <v>218.63730903263388</v>
      </c>
      <c r="L75" s="57">
        <f t="shared" si="57"/>
        <v>5495.5117664397767</v>
      </c>
      <c r="M75" s="57">
        <f t="shared" si="57"/>
        <v>1268.4686025100211</v>
      </c>
      <c r="N75" s="57">
        <f t="shared" si="57"/>
        <v>230</v>
      </c>
      <c r="O75" s="57">
        <f t="shared" si="57"/>
        <v>9537.2624796101536</v>
      </c>
      <c r="P75" s="57">
        <f t="shared" si="57"/>
        <v>0</v>
      </c>
      <c r="Q75" s="57">
        <f t="shared" si="57"/>
        <v>0</v>
      </c>
      <c r="R75" s="57">
        <f t="shared" si="57"/>
        <v>0</v>
      </c>
      <c r="S75" s="57">
        <f t="shared" si="57"/>
        <v>344.86893847725923</v>
      </c>
      <c r="T75" s="59">
        <f t="shared" si="57"/>
        <v>2327.7162356476256</v>
      </c>
      <c r="U75" s="69">
        <f t="shared" si="58"/>
        <v>177.22893309977667</v>
      </c>
      <c r="V75" s="61">
        <f t="shared" si="59"/>
        <v>1080.1772593895653</v>
      </c>
      <c r="W75" s="607">
        <f t="shared" si="59"/>
        <v>8.7722336709510955</v>
      </c>
      <c r="X75" s="170">
        <f t="shared" si="59"/>
        <v>7.7513661067724415</v>
      </c>
      <c r="Y75" s="170">
        <f t="shared" si="59"/>
        <v>24.004842520169063</v>
      </c>
      <c r="Z75" s="170">
        <f t="shared" si="59"/>
        <v>1.5954443525128361</v>
      </c>
      <c r="AA75" s="170">
        <f t="shared" si="59"/>
        <v>0</v>
      </c>
      <c r="AB75" s="170">
        <f t="shared" si="59"/>
        <v>86.262405750473178</v>
      </c>
      <c r="AC75" s="170">
        <f t="shared" si="59"/>
        <v>11.158172818735013</v>
      </c>
      <c r="AD75" s="170">
        <f t="shared" si="59"/>
        <v>0</v>
      </c>
      <c r="AE75" s="170">
        <f t="shared" si="59"/>
        <v>5.6491016626629458</v>
      </c>
      <c r="AF75" s="170">
        <f t="shared" si="59"/>
        <v>32.035366217500091</v>
      </c>
      <c r="AG75" s="245">
        <f t="shared" si="59"/>
        <v>0</v>
      </c>
      <c r="AH75" s="245">
        <f t="shared" si="59"/>
        <v>0</v>
      </c>
      <c r="AI75" s="395">
        <f t="shared" si="59"/>
        <v>2280</v>
      </c>
      <c r="AJ75" s="64">
        <f t="shared" si="60"/>
        <v>41913.703887926778</v>
      </c>
      <c r="AK75" s="256">
        <f t="shared" si="61"/>
        <v>47720</v>
      </c>
      <c r="AL75" s="66">
        <f t="shared" si="61"/>
        <v>0</v>
      </c>
      <c r="AM75" s="611">
        <f t="shared" si="55"/>
        <v>46.761097745479141</v>
      </c>
      <c r="AN75" s="613">
        <f t="shared" si="56"/>
        <v>47720</v>
      </c>
      <c r="AO75" s="209"/>
    </row>
    <row r="76" spans="2:41" ht="26.25" customHeight="1" x14ac:dyDescent="0.2">
      <c r="B76" s="208"/>
      <c r="C76" s="345" t="s">
        <v>46</v>
      </c>
      <c r="D76" s="242">
        <f t="shared" si="57"/>
        <v>13660</v>
      </c>
      <c r="E76" s="57">
        <f t="shared" si="57"/>
        <v>3133.1378202781784</v>
      </c>
      <c r="F76" s="57">
        <f t="shared" si="57"/>
        <v>6798.1007359311325</v>
      </c>
      <c r="G76" s="57">
        <f t="shared" si="57"/>
        <v>0</v>
      </c>
      <c r="H76" s="569">
        <f t="shared" si="57"/>
        <v>0</v>
      </c>
      <c r="I76" s="569">
        <f t="shared" si="57"/>
        <v>0</v>
      </c>
      <c r="J76" s="569">
        <f t="shared" si="57"/>
        <v>0</v>
      </c>
      <c r="K76" s="57">
        <f t="shared" si="57"/>
        <v>218.63730903263388</v>
      </c>
      <c r="L76" s="57">
        <f t="shared" si="57"/>
        <v>7515.5117664397767</v>
      </c>
      <c r="M76" s="57">
        <f t="shared" si="57"/>
        <v>1268.4686025100211</v>
      </c>
      <c r="N76" s="57">
        <f t="shared" si="57"/>
        <v>400</v>
      </c>
      <c r="O76" s="57">
        <f t="shared" si="57"/>
        <v>14917.262479610154</v>
      </c>
      <c r="P76" s="57">
        <f t="shared" si="57"/>
        <v>0</v>
      </c>
      <c r="Q76" s="57">
        <f t="shared" si="57"/>
        <v>0</v>
      </c>
      <c r="R76" s="57">
        <f t="shared" si="57"/>
        <v>0</v>
      </c>
      <c r="S76" s="57">
        <f t="shared" si="57"/>
        <v>344.86893847725923</v>
      </c>
      <c r="T76" s="59">
        <f t="shared" si="57"/>
        <v>2907.7162356476256</v>
      </c>
      <c r="U76" s="69">
        <f t="shared" si="58"/>
        <v>177.22893309977667</v>
      </c>
      <c r="V76" s="61">
        <f t="shared" si="59"/>
        <v>1080.1772593895653</v>
      </c>
      <c r="W76" s="607">
        <f t="shared" si="59"/>
        <v>8.7722336709510955</v>
      </c>
      <c r="X76" s="170">
        <f t="shared" si="59"/>
        <v>7.7513661067724415</v>
      </c>
      <c r="Y76" s="170">
        <f t="shared" si="59"/>
        <v>24.004842520169063</v>
      </c>
      <c r="Z76" s="170">
        <f t="shared" si="59"/>
        <v>1.5954443525128361</v>
      </c>
      <c r="AA76" s="170">
        <f t="shared" si="59"/>
        <v>0</v>
      </c>
      <c r="AB76" s="170">
        <f t="shared" si="59"/>
        <v>86.262405750473178</v>
      </c>
      <c r="AC76" s="170">
        <f t="shared" si="59"/>
        <v>11.158172818735013</v>
      </c>
      <c r="AD76" s="170">
        <f t="shared" si="59"/>
        <v>0</v>
      </c>
      <c r="AE76" s="170">
        <f t="shared" si="59"/>
        <v>5.6491016626629458</v>
      </c>
      <c r="AF76" s="170">
        <f t="shared" si="59"/>
        <v>32.035366217500091</v>
      </c>
      <c r="AG76" s="245">
        <f t="shared" si="59"/>
        <v>0</v>
      </c>
      <c r="AH76" s="245">
        <f t="shared" si="59"/>
        <v>0</v>
      </c>
      <c r="AI76" s="395">
        <f t="shared" si="59"/>
        <v>0</v>
      </c>
      <c r="AJ76" s="64">
        <f t="shared" si="60"/>
        <v>51163.703887926778</v>
      </c>
      <c r="AK76" s="256">
        <f t="shared" si="61"/>
        <v>52000</v>
      </c>
      <c r="AL76" s="66">
        <f t="shared" si="61"/>
        <v>0</v>
      </c>
      <c r="AM76" s="611">
        <f t="shared" si="55"/>
        <v>49.594675219793515</v>
      </c>
      <c r="AN76" s="613">
        <f t="shared" si="56"/>
        <v>52000</v>
      </c>
      <c r="AO76" s="209"/>
    </row>
    <row r="77" spans="2:41" ht="26.25" customHeight="1" x14ac:dyDescent="0.2">
      <c r="B77" s="208"/>
      <c r="C77" s="346" t="s">
        <v>47</v>
      </c>
      <c r="D77" s="242">
        <f t="shared" si="57"/>
        <v>14720</v>
      </c>
      <c r="E77" s="57">
        <f t="shared" si="57"/>
        <v>3213.1378202781784</v>
      </c>
      <c r="F77" s="57">
        <f t="shared" si="57"/>
        <v>8648.1007359311334</v>
      </c>
      <c r="G77" s="57">
        <f t="shared" si="57"/>
        <v>0</v>
      </c>
      <c r="H77" s="569">
        <f t="shared" si="57"/>
        <v>0</v>
      </c>
      <c r="I77" s="569">
        <f t="shared" si="57"/>
        <v>0</v>
      </c>
      <c r="J77" s="569">
        <f t="shared" si="57"/>
        <v>0</v>
      </c>
      <c r="K77" s="57">
        <f t="shared" si="57"/>
        <v>218.63730903263388</v>
      </c>
      <c r="L77" s="57">
        <f t="shared" si="57"/>
        <v>5335.5117664397767</v>
      </c>
      <c r="M77" s="57">
        <f t="shared" si="57"/>
        <v>1268.4686025100211</v>
      </c>
      <c r="N77" s="57">
        <f t="shared" si="57"/>
        <v>650</v>
      </c>
      <c r="O77" s="57">
        <f t="shared" si="57"/>
        <v>10637.262479610154</v>
      </c>
      <c r="P77" s="57">
        <f t="shared" si="57"/>
        <v>0</v>
      </c>
      <c r="Q77" s="57">
        <f t="shared" si="57"/>
        <v>0</v>
      </c>
      <c r="R77" s="57">
        <f t="shared" si="57"/>
        <v>0</v>
      </c>
      <c r="S77" s="57">
        <f t="shared" si="57"/>
        <v>344.86893847725923</v>
      </c>
      <c r="T77" s="59">
        <f t="shared" si="57"/>
        <v>3067.7162356476256</v>
      </c>
      <c r="U77" s="69">
        <f t="shared" si="58"/>
        <v>177.22893309977667</v>
      </c>
      <c r="V77" s="61">
        <f t="shared" si="59"/>
        <v>1080.1772593895653</v>
      </c>
      <c r="W77" s="607">
        <f t="shared" si="59"/>
        <v>8.7722336709510955</v>
      </c>
      <c r="X77" s="170">
        <f t="shared" si="59"/>
        <v>7.7513661067724415</v>
      </c>
      <c r="Y77" s="170">
        <f t="shared" si="59"/>
        <v>24.004842520169063</v>
      </c>
      <c r="Z77" s="170">
        <f t="shared" si="59"/>
        <v>1.5954443525128361</v>
      </c>
      <c r="AA77" s="170">
        <f t="shared" si="59"/>
        <v>0</v>
      </c>
      <c r="AB77" s="170">
        <f t="shared" si="59"/>
        <v>86.262405750473178</v>
      </c>
      <c r="AC77" s="170">
        <f t="shared" si="59"/>
        <v>11.158172818735013</v>
      </c>
      <c r="AD77" s="170">
        <f t="shared" si="59"/>
        <v>0</v>
      </c>
      <c r="AE77" s="170">
        <f t="shared" si="59"/>
        <v>5.6491016626629458</v>
      </c>
      <c r="AF77" s="170">
        <f t="shared" si="59"/>
        <v>32.035366217500091</v>
      </c>
      <c r="AG77" s="245">
        <f t="shared" si="59"/>
        <v>0</v>
      </c>
      <c r="AH77" s="245">
        <f t="shared" si="59"/>
        <v>0</v>
      </c>
      <c r="AI77" s="395">
        <f t="shared" si="59"/>
        <v>1560</v>
      </c>
      <c r="AJ77" s="64">
        <f t="shared" si="60"/>
        <v>48103.703887926778</v>
      </c>
      <c r="AK77" s="256">
        <f t="shared" si="61"/>
        <v>59480</v>
      </c>
      <c r="AL77" s="66">
        <f t="shared" si="61"/>
        <v>0</v>
      </c>
      <c r="AM77" s="611">
        <f t="shared" si="55"/>
        <v>44.712816299797481</v>
      </c>
      <c r="AN77" s="613">
        <f t="shared" si="56"/>
        <v>59480</v>
      </c>
      <c r="AO77" s="209"/>
    </row>
    <row r="78" spans="2:41" ht="26.25" customHeight="1" x14ac:dyDescent="0.2">
      <c r="B78" s="208"/>
      <c r="C78" s="344" t="s">
        <v>48</v>
      </c>
      <c r="D78" s="242">
        <f t="shared" si="57"/>
        <v>13520</v>
      </c>
      <c r="E78" s="57">
        <f t="shared" si="57"/>
        <v>3733.1378202781784</v>
      </c>
      <c r="F78" s="57">
        <f t="shared" si="57"/>
        <v>13158.100735931133</v>
      </c>
      <c r="G78" s="57">
        <f t="shared" si="57"/>
        <v>0</v>
      </c>
      <c r="H78" s="569">
        <f t="shared" si="57"/>
        <v>0</v>
      </c>
      <c r="I78" s="569">
        <f t="shared" si="57"/>
        <v>0</v>
      </c>
      <c r="J78" s="569">
        <f t="shared" si="57"/>
        <v>0</v>
      </c>
      <c r="K78" s="57">
        <f t="shared" si="57"/>
        <v>218.63730903263388</v>
      </c>
      <c r="L78" s="57">
        <f t="shared" si="57"/>
        <v>5235.5117664397767</v>
      </c>
      <c r="M78" s="57">
        <f t="shared" si="57"/>
        <v>1268.4686025100211</v>
      </c>
      <c r="N78" s="57">
        <f t="shared" si="57"/>
        <v>300</v>
      </c>
      <c r="O78" s="57">
        <f t="shared" si="57"/>
        <v>16217.262479610154</v>
      </c>
      <c r="P78" s="57">
        <f t="shared" si="57"/>
        <v>0</v>
      </c>
      <c r="Q78" s="57">
        <f t="shared" si="57"/>
        <v>0</v>
      </c>
      <c r="R78" s="57">
        <f t="shared" si="57"/>
        <v>0</v>
      </c>
      <c r="S78" s="57">
        <f t="shared" si="57"/>
        <v>344.86893847725923</v>
      </c>
      <c r="T78" s="59">
        <f t="shared" si="57"/>
        <v>2687.7162356476256</v>
      </c>
      <c r="U78" s="69">
        <f t="shared" si="58"/>
        <v>177.22893309977667</v>
      </c>
      <c r="V78" s="61">
        <f t="shared" si="59"/>
        <v>1080.1772593895653</v>
      </c>
      <c r="W78" s="607">
        <f t="shared" si="59"/>
        <v>8.7722336709510955</v>
      </c>
      <c r="X78" s="170">
        <f t="shared" si="59"/>
        <v>7.7513661067724415</v>
      </c>
      <c r="Y78" s="170">
        <f t="shared" si="59"/>
        <v>24.004842520169063</v>
      </c>
      <c r="Z78" s="170">
        <f t="shared" si="59"/>
        <v>1.5954443525128361</v>
      </c>
      <c r="AA78" s="170">
        <f t="shared" si="59"/>
        <v>0</v>
      </c>
      <c r="AB78" s="170">
        <f t="shared" si="59"/>
        <v>86.262405750473178</v>
      </c>
      <c r="AC78" s="170">
        <f t="shared" si="59"/>
        <v>11.158172818735013</v>
      </c>
      <c r="AD78" s="170">
        <f t="shared" si="59"/>
        <v>0</v>
      </c>
      <c r="AE78" s="170">
        <f t="shared" si="59"/>
        <v>5.6491016626629458</v>
      </c>
      <c r="AF78" s="170">
        <f t="shared" si="59"/>
        <v>32.035366217500091</v>
      </c>
      <c r="AG78" s="245">
        <f t="shared" si="59"/>
        <v>0</v>
      </c>
      <c r="AH78" s="245">
        <f t="shared" si="59"/>
        <v>0</v>
      </c>
      <c r="AI78" s="395">
        <f t="shared" si="59"/>
        <v>810</v>
      </c>
      <c r="AJ78" s="64">
        <f t="shared" si="60"/>
        <v>56683.703887926778</v>
      </c>
      <c r="AK78" s="256">
        <f t="shared" si="61"/>
        <v>54630</v>
      </c>
      <c r="AL78" s="66">
        <f t="shared" si="61"/>
        <v>0</v>
      </c>
      <c r="AM78" s="611">
        <f t="shared" si="55"/>
        <v>50.922484750841861</v>
      </c>
      <c r="AN78" s="613">
        <f t="shared" si="56"/>
        <v>54630</v>
      </c>
      <c r="AO78" s="209"/>
    </row>
    <row r="79" spans="2:41" ht="26.25" customHeight="1" x14ac:dyDescent="0.2">
      <c r="B79" s="208"/>
      <c r="C79" s="345" t="s">
        <v>49</v>
      </c>
      <c r="D79" s="242">
        <f t="shared" si="57"/>
        <v>12760</v>
      </c>
      <c r="E79" s="57">
        <f t="shared" si="57"/>
        <v>3773.1378202781784</v>
      </c>
      <c r="F79" s="57">
        <f t="shared" si="57"/>
        <v>10018.100735931133</v>
      </c>
      <c r="G79" s="57">
        <f t="shared" si="57"/>
        <v>0</v>
      </c>
      <c r="H79" s="569">
        <f t="shared" si="57"/>
        <v>0</v>
      </c>
      <c r="I79" s="569">
        <f t="shared" si="57"/>
        <v>0</v>
      </c>
      <c r="J79" s="569">
        <f t="shared" si="57"/>
        <v>0</v>
      </c>
      <c r="K79" s="57">
        <f t="shared" si="57"/>
        <v>218.63730903263388</v>
      </c>
      <c r="L79" s="57">
        <f t="shared" si="57"/>
        <v>5015.5117664397767</v>
      </c>
      <c r="M79" s="57">
        <f t="shared" si="57"/>
        <v>1268.4686025100211</v>
      </c>
      <c r="N79" s="57">
        <f t="shared" si="57"/>
        <v>200</v>
      </c>
      <c r="O79" s="57">
        <f t="shared" si="57"/>
        <v>11097.262479610154</v>
      </c>
      <c r="P79" s="57">
        <f t="shared" si="57"/>
        <v>0</v>
      </c>
      <c r="Q79" s="57">
        <f t="shared" si="57"/>
        <v>0</v>
      </c>
      <c r="R79" s="57">
        <f t="shared" si="57"/>
        <v>0</v>
      </c>
      <c r="S79" s="57">
        <f t="shared" si="57"/>
        <v>344.86893847725923</v>
      </c>
      <c r="T79" s="59">
        <f t="shared" si="57"/>
        <v>2727.7162356476256</v>
      </c>
      <c r="U79" s="69">
        <f t="shared" si="58"/>
        <v>177.22893309977667</v>
      </c>
      <c r="V79" s="61">
        <f t="shared" si="59"/>
        <v>1080.1772593895653</v>
      </c>
      <c r="W79" s="607">
        <f t="shared" si="59"/>
        <v>8.7722336709510955</v>
      </c>
      <c r="X79" s="170">
        <f t="shared" si="59"/>
        <v>7.7513661067724415</v>
      </c>
      <c r="Y79" s="170">
        <f t="shared" si="59"/>
        <v>24.004842520169063</v>
      </c>
      <c r="Z79" s="170">
        <f t="shared" si="59"/>
        <v>1.5954443525128361</v>
      </c>
      <c r="AA79" s="170">
        <f t="shared" si="59"/>
        <v>0</v>
      </c>
      <c r="AB79" s="170">
        <f t="shared" si="59"/>
        <v>86.262405750473178</v>
      </c>
      <c r="AC79" s="170">
        <f t="shared" si="59"/>
        <v>11.158172818735013</v>
      </c>
      <c r="AD79" s="170">
        <f t="shared" si="59"/>
        <v>0</v>
      </c>
      <c r="AE79" s="170">
        <f t="shared" si="59"/>
        <v>5.6491016626629458</v>
      </c>
      <c r="AF79" s="170">
        <f t="shared" si="59"/>
        <v>32.035366217500091</v>
      </c>
      <c r="AG79" s="245">
        <f t="shared" si="59"/>
        <v>0</v>
      </c>
      <c r="AH79" s="245">
        <f t="shared" si="59"/>
        <v>0</v>
      </c>
      <c r="AI79" s="395">
        <f t="shared" si="59"/>
        <v>730</v>
      </c>
      <c r="AJ79" s="64">
        <f t="shared" si="60"/>
        <v>47423.703887926778</v>
      </c>
      <c r="AK79" s="256">
        <f t="shared" si="61"/>
        <v>57970</v>
      </c>
      <c r="AL79" s="66">
        <f t="shared" si="61"/>
        <v>0</v>
      </c>
      <c r="AM79" s="611">
        <f t="shared" si="55"/>
        <v>44.996714356254188</v>
      </c>
      <c r="AN79" s="613">
        <f t="shared" si="56"/>
        <v>57970</v>
      </c>
      <c r="AO79" s="209"/>
    </row>
    <row r="80" spans="2:41" ht="26.25" customHeight="1" x14ac:dyDescent="0.2">
      <c r="B80" s="208"/>
      <c r="C80" s="344" t="s">
        <v>50</v>
      </c>
      <c r="D80" s="242">
        <f t="shared" si="57"/>
        <v>16300</v>
      </c>
      <c r="E80" s="57">
        <f t="shared" si="57"/>
        <v>3213.1378202781784</v>
      </c>
      <c r="F80" s="57">
        <f t="shared" si="57"/>
        <v>10158.100735931133</v>
      </c>
      <c r="G80" s="57">
        <f t="shared" si="57"/>
        <v>0</v>
      </c>
      <c r="H80" s="569">
        <f t="shared" si="57"/>
        <v>0</v>
      </c>
      <c r="I80" s="569">
        <f t="shared" si="57"/>
        <v>0</v>
      </c>
      <c r="J80" s="569">
        <f t="shared" si="57"/>
        <v>0</v>
      </c>
      <c r="K80" s="57">
        <f t="shared" si="57"/>
        <v>218.63730903263388</v>
      </c>
      <c r="L80" s="57">
        <f t="shared" si="57"/>
        <v>5555.5117664397767</v>
      </c>
      <c r="M80" s="57">
        <f t="shared" si="57"/>
        <v>1268.4686025100211</v>
      </c>
      <c r="N80" s="57">
        <f t="shared" si="57"/>
        <v>830</v>
      </c>
      <c r="O80" s="57">
        <f t="shared" si="57"/>
        <v>13057.262479610154</v>
      </c>
      <c r="P80" s="57">
        <f t="shared" si="57"/>
        <v>0</v>
      </c>
      <c r="Q80" s="57">
        <f t="shared" si="57"/>
        <v>0</v>
      </c>
      <c r="R80" s="57">
        <f t="shared" si="57"/>
        <v>0</v>
      </c>
      <c r="S80" s="57">
        <f t="shared" si="57"/>
        <v>344.86893847725923</v>
      </c>
      <c r="T80" s="59">
        <f t="shared" si="57"/>
        <v>2967.7162356476256</v>
      </c>
      <c r="U80" s="69">
        <f t="shared" si="58"/>
        <v>177.22893309977667</v>
      </c>
      <c r="V80" s="61">
        <f t="shared" si="59"/>
        <v>1080.1772593895653</v>
      </c>
      <c r="W80" s="607">
        <f t="shared" si="59"/>
        <v>8.7722336709510955</v>
      </c>
      <c r="X80" s="170">
        <f t="shared" si="59"/>
        <v>7.7513661067724415</v>
      </c>
      <c r="Y80" s="170">
        <f t="shared" si="59"/>
        <v>24.004842520169063</v>
      </c>
      <c r="Z80" s="170">
        <f t="shared" si="59"/>
        <v>1.5954443525128361</v>
      </c>
      <c r="AA80" s="170">
        <f t="shared" si="59"/>
        <v>0</v>
      </c>
      <c r="AB80" s="170">
        <f t="shared" si="59"/>
        <v>86.262405750473178</v>
      </c>
      <c r="AC80" s="170">
        <f t="shared" si="59"/>
        <v>11.158172818735013</v>
      </c>
      <c r="AD80" s="170">
        <f t="shared" si="59"/>
        <v>0</v>
      </c>
      <c r="AE80" s="170">
        <f t="shared" si="59"/>
        <v>5.6491016626629458</v>
      </c>
      <c r="AF80" s="170">
        <f t="shared" si="59"/>
        <v>32.035366217500091</v>
      </c>
      <c r="AG80" s="245">
        <f t="shared" si="59"/>
        <v>0</v>
      </c>
      <c r="AH80" s="245">
        <f t="shared" si="59"/>
        <v>0</v>
      </c>
      <c r="AI80" s="395">
        <f t="shared" si="59"/>
        <v>870</v>
      </c>
      <c r="AJ80" s="64">
        <f t="shared" si="60"/>
        <v>53913.703887926778</v>
      </c>
      <c r="AK80" s="256">
        <f t="shared" si="61"/>
        <v>84260</v>
      </c>
      <c r="AL80" s="66">
        <f t="shared" si="61"/>
        <v>0</v>
      </c>
      <c r="AM80" s="611">
        <f t="shared" si="55"/>
        <v>39.01878749060414</v>
      </c>
      <c r="AN80" s="613">
        <f t="shared" si="56"/>
        <v>84260</v>
      </c>
      <c r="AO80" s="209"/>
    </row>
    <row r="81" spans="2:41" ht="26.25" customHeight="1" x14ac:dyDescent="0.2">
      <c r="B81" s="208"/>
      <c r="C81" s="345" t="s">
        <v>51</v>
      </c>
      <c r="D81" s="242">
        <f t="shared" si="57"/>
        <v>17720</v>
      </c>
      <c r="E81" s="57">
        <f t="shared" si="57"/>
        <v>3213.1378202781784</v>
      </c>
      <c r="F81" s="57">
        <f t="shared" si="57"/>
        <v>9098.1007359311334</v>
      </c>
      <c r="G81" s="57">
        <f t="shared" si="57"/>
        <v>0</v>
      </c>
      <c r="H81" s="569">
        <f t="shared" si="57"/>
        <v>0</v>
      </c>
      <c r="I81" s="569">
        <f t="shared" si="57"/>
        <v>0</v>
      </c>
      <c r="J81" s="569">
        <f t="shared" si="57"/>
        <v>0</v>
      </c>
      <c r="K81" s="57">
        <f t="shared" si="57"/>
        <v>218.63730903263388</v>
      </c>
      <c r="L81" s="57">
        <f t="shared" si="57"/>
        <v>7075.5117664397767</v>
      </c>
      <c r="M81" s="57">
        <f t="shared" si="57"/>
        <v>1268.4686025100211</v>
      </c>
      <c r="N81" s="57">
        <f t="shared" si="57"/>
        <v>620</v>
      </c>
      <c r="O81" s="57">
        <f t="shared" si="57"/>
        <v>17177.262479610155</v>
      </c>
      <c r="P81" s="57">
        <f t="shared" si="57"/>
        <v>0</v>
      </c>
      <c r="Q81" s="57">
        <f t="shared" si="57"/>
        <v>0</v>
      </c>
      <c r="R81" s="57">
        <f t="shared" si="57"/>
        <v>0</v>
      </c>
      <c r="S81" s="57">
        <f t="shared" si="57"/>
        <v>344.86893847725923</v>
      </c>
      <c r="T81" s="59">
        <f t="shared" si="57"/>
        <v>3087.7162356476256</v>
      </c>
      <c r="U81" s="69">
        <f t="shared" si="58"/>
        <v>177.22893309977667</v>
      </c>
      <c r="V81" s="61">
        <f t="shared" si="59"/>
        <v>1080.1772593895653</v>
      </c>
      <c r="W81" s="607">
        <f t="shared" si="59"/>
        <v>8.7722336709510955</v>
      </c>
      <c r="X81" s="170">
        <f t="shared" si="59"/>
        <v>7.7513661067724415</v>
      </c>
      <c r="Y81" s="170">
        <f t="shared" si="59"/>
        <v>24.004842520169063</v>
      </c>
      <c r="Z81" s="170">
        <f t="shared" si="59"/>
        <v>1.5954443525128361</v>
      </c>
      <c r="AA81" s="170">
        <f t="shared" si="59"/>
        <v>0</v>
      </c>
      <c r="AB81" s="170">
        <f t="shared" si="59"/>
        <v>86.262405750473178</v>
      </c>
      <c r="AC81" s="170">
        <f t="shared" si="59"/>
        <v>11.158172818735013</v>
      </c>
      <c r="AD81" s="170">
        <f t="shared" si="59"/>
        <v>0</v>
      </c>
      <c r="AE81" s="170">
        <f t="shared" si="59"/>
        <v>5.6491016626629458</v>
      </c>
      <c r="AF81" s="170">
        <f t="shared" si="59"/>
        <v>32.035366217500091</v>
      </c>
      <c r="AG81" s="245">
        <f t="shared" si="59"/>
        <v>0</v>
      </c>
      <c r="AH81" s="245">
        <f t="shared" si="59"/>
        <v>0</v>
      </c>
      <c r="AI81" s="395">
        <f t="shared" si="59"/>
        <v>260</v>
      </c>
      <c r="AJ81" s="64">
        <f t="shared" si="60"/>
        <v>59823.703887926786</v>
      </c>
      <c r="AK81" s="256">
        <f t="shared" si="61"/>
        <v>51020</v>
      </c>
      <c r="AL81" s="66">
        <f t="shared" si="61"/>
        <v>0</v>
      </c>
      <c r="AM81" s="611">
        <f t="shared" si="55"/>
        <v>53.97122415578432</v>
      </c>
      <c r="AN81" s="613">
        <f>AK81+AL81</f>
        <v>51020</v>
      </c>
      <c r="AO81" s="209"/>
    </row>
    <row r="82" spans="2:41" ht="26.25" customHeight="1" x14ac:dyDescent="0.2">
      <c r="B82" s="208"/>
      <c r="C82" s="345" t="s">
        <v>52</v>
      </c>
      <c r="D82" s="242">
        <f t="shared" si="57"/>
        <v>12240</v>
      </c>
      <c r="E82" s="57">
        <f t="shared" si="57"/>
        <v>2453.1378202781784</v>
      </c>
      <c r="F82" s="57">
        <f t="shared" si="57"/>
        <v>8678.1007359311334</v>
      </c>
      <c r="G82" s="57">
        <f t="shared" si="57"/>
        <v>0</v>
      </c>
      <c r="H82" s="569">
        <f t="shared" si="57"/>
        <v>0</v>
      </c>
      <c r="I82" s="569">
        <f t="shared" si="57"/>
        <v>0</v>
      </c>
      <c r="J82" s="569">
        <f t="shared" si="57"/>
        <v>0</v>
      </c>
      <c r="K82" s="57">
        <f t="shared" si="57"/>
        <v>218.63730903263388</v>
      </c>
      <c r="L82" s="57">
        <f t="shared" si="57"/>
        <v>5235.5117664397767</v>
      </c>
      <c r="M82" s="57">
        <f t="shared" si="57"/>
        <v>1268.4686025100211</v>
      </c>
      <c r="N82" s="57">
        <f t="shared" si="57"/>
        <v>560</v>
      </c>
      <c r="O82" s="57">
        <f t="shared" si="57"/>
        <v>9337.2624796101536</v>
      </c>
      <c r="P82" s="57">
        <f t="shared" si="57"/>
        <v>0</v>
      </c>
      <c r="Q82" s="57">
        <f t="shared" si="57"/>
        <v>0</v>
      </c>
      <c r="R82" s="57">
        <f t="shared" si="57"/>
        <v>0</v>
      </c>
      <c r="S82" s="57">
        <f t="shared" si="57"/>
        <v>344.86893847725923</v>
      </c>
      <c r="T82" s="59">
        <f t="shared" si="57"/>
        <v>2517.7162356476256</v>
      </c>
      <c r="U82" s="69">
        <f t="shared" si="58"/>
        <v>177.22893309977667</v>
      </c>
      <c r="V82" s="61">
        <f t="shared" si="59"/>
        <v>1080.1772593895653</v>
      </c>
      <c r="W82" s="607">
        <f t="shared" si="59"/>
        <v>8.7722336709510955</v>
      </c>
      <c r="X82" s="170">
        <f t="shared" si="59"/>
        <v>7.7513661067724415</v>
      </c>
      <c r="Y82" s="170">
        <f t="shared" si="59"/>
        <v>24.004842520169063</v>
      </c>
      <c r="Z82" s="170">
        <f t="shared" si="59"/>
        <v>1.5954443525128361</v>
      </c>
      <c r="AA82" s="170">
        <f t="shared" si="59"/>
        <v>0</v>
      </c>
      <c r="AB82" s="170">
        <f t="shared" si="59"/>
        <v>86.262405750473178</v>
      </c>
      <c r="AC82" s="170">
        <f t="shared" si="59"/>
        <v>11.158172818735013</v>
      </c>
      <c r="AD82" s="170">
        <f t="shared" si="59"/>
        <v>0</v>
      </c>
      <c r="AE82" s="170">
        <f t="shared" si="59"/>
        <v>5.6491016626629458</v>
      </c>
      <c r="AF82" s="170">
        <f t="shared" si="59"/>
        <v>32.035366217500091</v>
      </c>
      <c r="AG82" s="245">
        <f t="shared" si="59"/>
        <v>0</v>
      </c>
      <c r="AH82" s="245">
        <f t="shared" si="59"/>
        <v>0</v>
      </c>
      <c r="AI82" s="395">
        <f t="shared" si="59"/>
        <v>0</v>
      </c>
      <c r="AJ82" s="64">
        <f t="shared" si="60"/>
        <v>42853.703887926778</v>
      </c>
      <c r="AK82" s="256">
        <f t="shared" si="61"/>
        <v>60750</v>
      </c>
      <c r="AL82" s="66">
        <f t="shared" si="61"/>
        <v>0</v>
      </c>
      <c r="AM82" s="611">
        <f t="shared" si="55"/>
        <v>41.363100236535693</v>
      </c>
      <c r="AN82" s="613">
        <f t="shared" si="56"/>
        <v>60750</v>
      </c>
      <c r="AO82" s="209"/>
    </row>
    <row r="83" spans="2:41" ht="26.25" customHeight="1" x14ac:dyDescent="0.2">
      <c r="B83" s="208"/>
      <c r="C83" s="344" t="s">
        <v>53</v>
      </c>
      <c r="D83" s="242">
        <f t="shared" si="57"/>
        <v>18480</v>
      </c>
      <c r="E83" s="57">
        <f t="shared" si="57"/>
        <v>2113.1378202781784</v>
      </c>
      <c r="F83" s="57">
        <f t="shared" si="57"/>
        <v>8018.1007359311325</v>
      </c>
      <c r="G83" s="57">
        <f t="shared" si="57"/>
        <v>0</v>
      </c>
      <c r="H83" s="569">
        <f t="shared" si="57"/>
        <v>0</v>
      </c>
      <c r="I83" s="569">
        <f t="shared" si="57"/>
        <v>0</v>
      </c>
      <c r="J83" s="569">
        <f t="shared" si="57"/>
        <v>0</v>
      </c>
      <c r="K83" s="57">
        <f t="shared" si="57"/>
        <v>218.63730903263388</v>
      </c>
      <c r="L83" s="57">
        <f t="shared" si="57"/>
        <v>4365.5117664397767</v>
      </c>
      <c r="M83" s="57">
        <f t="shared" si="57"/>
        <v>1268.4686025100211</v>
      </c>
      <c r="N83" s="57">
        <f t="shared" si="57"/>
        <v>550</v>
      </c>
      <c r="O83" s="57">
        <f t="shared" si="57"/>
        <v>12677.262479610154</v>
      </c>
      <c r="P83" s="57">
        <f t="shared" si="57"/>
        <v>0</v>
      </c>
      <c r="Q83" s="57">
        <f t="shared" si="57"/>
        <v>0</v>
      </c>
      <c r="R83" s="57">
        <f t="shared" si="57"/>
        <v>0</v>
      </c>
      <c r="S83" s="57">
        <f t="shared" si="57"/>
        <v>344.86893847725923</v>
      </c>
      <c r="T83" s="59">
        <f t="shared" si="57"/>
        <v>2707.7162356476256</v>
      </c>
      <c r="U83" s="69">
        <f t="shared" si="58"/>
        <v>177.22893309977667</v>
      </c>
      <c r="V83" s="61">
        <f t="shared" si="59"/>
        <v>1080.1772593895653</v>
      </c>
      <c r="W83" s="607">
        <f t="shared" si="59"/>
        <v>8.7722336709510955</v>
      </c>
      <c r="X83" s="170">
        <f t="shared" si="59"/>
        <v>7.7513661067724415</v>
      </c>
      <c r="Y83" s="170">
        <f t="shared" si="59"/>
        <v>24.004842520169063</v>
      </c>
      <c r="Z83" s="170">
        <f t="shared" si="59"/>
        <v>1.5954443525128361</v>
      </c>
      <c r="AA83" s="170">
        <f t="shared" si="59"/>
        <v>0</v>
      </c>
      <c r="AB83" s="170">
        <f t="shared" si="59"/>
        <v>86.262405750473178</v>
      </c>
      <c r="AC83" s="170">
        <f t="shared" si="59"/>
        <v>11.158172818735013</v>
      </c>
      <c r="AD83" s="170">
        <f t="shared" si="59"/>
        <v>0</v>
      </c>
      <c r="AE83" s="170">
        <f t="shared" si="59"/>
        <v>5.6491016626629458</v>
      </c>
      <c r="AF83" s="170">
        <f t="shared" si="59"/>
        <v>32.035366217500091</v>
      </c>
      <c r="AG83" s="245">
        <f t="shared" si="59"/>
        <v>0</v>
      </c>
      <c r="AH83" s="245">
        <f t="shared" si="59"/>
        <v>0</v>
      </c>
      <c r="AI83" s="395">
        <f t="shared" si="59"/>
        <v>3900</v>
      </c>
      <c r="AJ83" s="64">
        <f t="shared" si="60"/>
        <v>50743.703887926778</v>
      </c>
      <c r="AK83" s="256">
        <f t="shared" si="61"/>
        <v>47510</v>
      </c>
      <c r="AL83" s="66">
        <f t="shared" si="61"/>
        <v>0</v>
      </c>
      <c r="AM83" s="611">
        <f t="shared" si="55"/>
        <v>51.645588797148712</v>
      </c>
      <c r="AN83" s="613">
        <f t="shared" si="56"/>
        <v>47510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57"/>
        <v>10820</v>
      </c>
      <c r="E84" s="176">
        <f t="shared" si="57"/>
        <v>1353.1378202781784</v>
      </c>
      <c r="F84" s="176">
        <f t="shared" si="57"/>
        <v>12978.100735931133</v>
      </c>
      <c r="G84" s="176">
        <f t="shared" si="57"/>
        <v>0</v>
      </c>
      <c r="H84" s="660">
        <f t="shared" si="57"/>
        <v>0</v>
      </c>
      <c r="I84" s="660">
        <f t="shared" si="57"/>
        <v>0</v>
      </c>
      <c r="J84" s="660">
        <f t="shared" si="57"/>
        <v>0</v>
      </c>
      <c r="K84" s="176">
        <f t="shared" si="57"/>
        <v>218.63730903263388</v>
      </c>
      <c r="L84" s="176">
        <f t="shared" si="57"/>
        <v>4275.5117664397767</v>
      </c>
      <c r="M84" s="176">
        <f t="shared" si="57"/>
        <v>1268.4686025100211</v>
      </c>
      <c r="N84" s="176">
        <f t="shared" si="57"/>
        <v>250</v>
      </c>
      <c r="O84" s="176">
        <f t="shared" si="57"/>
        <v>8617.2624796101536</v>
      </c>
      <c r="P84" s="176">
        <f t="shared" si="57"/>
        <v>0</v>
      </c>
      <c r="Q84" s="176">
        <f t="shared" si="57"/>
        <v>0</v>
      </c>
      <c r="R84" s="176">
        <f t="shared" si="57"/>
        <v>0</v>
      </c>
      <c r="S84" s="176">
        <f t="shared" si="57"/>
        <v>344.86893847725923</v>
      </c>
      <c r="T84" s="178">
        <f t="shared" si="57"/>
        <v>2947.7162356476256</v>
      </c>
      <c r="U84" s="60">
        <f t="shared" si="58"/>
        <v>177.22893309977667</v>
      </c>
      <c r="V84" s="646">
        <f t="shared" si="59"/>
        <v>1080.1772593895653</v>
      </c>
      <c r="W84" s="647">
        <f t="shared" si="59"/>
        <v>8.7722336709510955</v>
      </c>
      <c r="X84" s="179">
        <f t="shared" si="59"/>
        <v>7.7513661067724415</v>
      </c>
      <c r="Y84" s="179">
        <f t="shared" si="59"/>
        <v>24.004842520169063</v>
      </c>
      <c r="Z84" s="179">
        <f t="shared" si="59"/>
        <v>1.5954443525128361</v>
      </c>
      <c r="AA84" s="179">
        <f t="shared" si="59"/>
        <v>0</v>
      </c>
      <c r="AB84" s="179">
        <f t="shared" si="59"/>
        <v>86.262405750473178</v>
      </c>
      <c r="AC84" s="179">
        <f t="shared" si="59"/>
        <v>11.158172818735013</v>
      </c>
      <c r="AD84" s="179">
        <f t="shared" si="59"/>
        <v>0</v>
      </c>
      <c r="AE84" s="179">
        <f t="shared" si="59"/>
        <v>5.6491016626629458</v>
      </c>
      <c r="AF84" s="179">
        <f t="shared" si="59"/>
        <v>32.035366217500091</v>
      </c>
      <c r="AG84" s="180">
        <f t="shared" si="59"/>
        <v>0</v>
      </c>
      <c r="AH84" s="180">
        <f t="shared" si="59"/>
        <v>0</v>
      </c>
      <c r="AI84" s="648">
        <f t="shared" si="59"/>
        <v>0</v>
      </c>
      <c r="AJ84" s="649">
        <f t="shared" si="60"/>
        <v>43073.703887926778</v>
      </c>
      <c r="AK84" s="650">
        <f t="shared" si="61"/>
        <v>45160</v>
      </c>
      <c r="AL84" s="406">
        <f t="shared" si="61"/>
        <v>0</v>
      </c>
      <c r="AM84" s="651">
        <f t="shared" si="55"/>
        <v>48.817744229164852</v>
      </c>
      <c r="AN84" s="652">
        <f t="shared" si="56"/>
        <v>45160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2">SUM(D73:D84)</f>
        <v>170080</v>
      </c>
      <c r="E85" s="182">
        <f t="shared" si="62"/>
        <v>30817.653843338139</v>
      </c>
      <c r="F85" s="182">
        <f t="shared" si="62"/>
        <v>111437.2088311736</v>
      </c>
      <c r="G85" s="182">
        <f t="shared" si="62"/>
        <v>0</v>
      </c>
      <c r="H85" s="661">
        <f t="shared" si="62"/>
        <v>0</v>
      </c>
      <c r="I85" s="661">
        <f t="shared" si="62"/>
        <v>0</v>
      </c>
      <c r="J85" s="661">
        <f t="shared" si="62"/>
        <v>0</v>
      </c>
      <c r="K85" s="183">
        <f t="shared" si="62"/>
        <v>2623.6477083916056</v>
      </c>
      <c r="L85" s="183">
        <f t="shared" si="62"/>
        <v>63876.14119727732</v>
      </c>
      <c r="M85" s="183">
        <f t="shared" si="62"/>
        <v>15221.623230120256</v>
      </c>
      <c r="N85" s="183">
        <f t="shared" si="62"/>
        <v>5190</v>
      </c>
      <c r="O85" s="183">
        <f t="shared" si="62"/>
        <v>146947.14975532188</v>
      </c>
      <c r="P85" s="183">
        <f t="shared" si="62"/>
        <v>0</v>
      </c>
      <c r="Q85" s="183">
        <f t="shared" si="62"/>
        <v>0</v>
      </c>
      <c r="R85" s="182">
        <f t="shared" si="62"/>
        <v>0</v>
      </c>
      <c r="S85" s="182">
        <f t="shared" si="62"/>
        <v>4138.4272617271108</v>
      </c>
      <c r="T85" s="184">
        <f t="shared" si="62"/>
        <v>32482.594827771507</v>
      </c>
      <c r="U85" s="185">
        <f t="shared" si="62"/>
        <v>2126.74719719732</v>
      </c>
      <c r="V85" s="220">
        <f t="shared" si="62"/>
        <v>12962.127112674787</v>
      </c>
      <c r="W85" s="653">
        <f t="shared" si="62"/>
        <v>105.26680405141315</v>
      </c>
      <c r="X85" s="187">
        <f t="shared" si="62"/>
        <v>93.016393281269288</v>
      </c>
      <c r="Y85" s="187">
        <f t="shared" si="62"/>
        <v>288.05811024202876</v>
      </c>
      <c r="Z85" s="187">
        <f t="shared" si="62"/>
        <v>19.145332230154029</v>
      </c>
      <c r="AA85" s="187">
        <f t="shared" si="62"/>
        <v>0</v>
      </c>
      <c r="AB85" s="187">
        <f t="shared" si="62"/>
        <v>1035.1488690056779</v>
      </c>
      <c r="AC85" s="187">
        <f t="shared" si="62"/>
        <v>133.89807382482016</v>
      </c>
      <c r="AD85" s="187">
        <f t="shared" si="62"/>
        <v>0</v>
      </c>
      <c r="AE85" s="187">
        <f t="shared" si="62"/>
        <v>67.789219951955332</v>
      </c>
      <c r="AF85" s="188">
        <f t="shared" si="62"/>
        <v>384.42439461000112</v>
      </c>
      <c r="AG85" s="189">
        <f t="shared" si="62"/>
        <v>0</v>
      </c>
      <c r="AH85" s="190">
        <f t="shared" si="62"/>
        <v>0</v>
      </c>
      <c r="AI85" s="409">
        <f t="shared" si="62"/>
        <v>10410</v>
      </c>
      <c r="AJ85" s="106">
        <f>SUM(D85:T85)</f>
        <v>582814.44665512152</v>
      </c>
      <c r="AK85" s="654">
        <f>SUM(AK73:AK84)</f>
        <v>669200</v>
      </c>
      <c r="AL85" s="547">
        <f>SUM(AL73:AL84)</f>
        <v>0</v>
      </c>
      <c r="AM85" s="109">
        <f t="shared" si="55"/>
        <v>46.550137517355893</v>
      </c>
      <c r="AN85" s="413">
        <f t="shared" si="56"/>
        <v>669200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J88" s="1"/>
      <c r="AK88" s="1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CORIO.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  <c r="AK93" s="1"/>
    </row>
    <row r="94" spans="2:41" ht="51.75" thickTop="1" x14ac:dyDescent="0.2">
      <c r="C94" s="1131" t="s">
        <v>85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15680</v>
      </c>
      <c r="E96" s="46">
        <f t="shared" ref="E96:N107" si="63">E73</f>
        <v>1273.1378202781784</v>
      </c>
      <c r="F96" s="46">
        <f t="shared" si="63"/>
        <v>7688.1007359311325</v>
      </c>
      <c r="G96" s="46">
        <f t="shared" si="63"/>
        <v>0</v>
      </c>
      <c r="H96" s="46">
        <f t="shared" si="63"/>
        <v>0</v>
      </c>
      <c r="I96" s="46">
        <f t="shared" si="63"/>
        <v>0</v>
      </c>
      <c r="J96" s="46">
        <f t="shared" si="63"/>
        <v>0</v>
      </c>
      <c r="K96" s="46">
        <f t="shared" si="63"/>
        <v>218.63730903263388</v>
      </c>
      <c r="L96" s="46">
        <f t="shared" si="63"/>
        <v>4295.5117664397767</v>
      </c>
      <c r="M96" s="46">
        <f t="shared" si="63"/>
        <v>1268.4686025100211</v>
      </c>
      <c r="N96" s="46">
        <f t="shared" si="63"/>
        <v>350</v>
      </c>
      <c r="O96" s="46">
        <f>O73*0.97</f>
        <v>8630.3446052218496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206.92136308635554</v>
      </c>
      <c r="T96" s="48">
        <f>T73*0.6</f>
        <v>1312.6297413885752</v>
      </c>
      <c r="U96" s="213">
        <f>W96+X96+AF96</f>
        <v>48.55896599522363</v>
      </c>
      <c r="V96" s="48">
        <f t="shared" ref="V96:AI107" si="64">V73</f>
        <v>1080.1772593895653</v>
      </c>
      <c r="W96" s="164">
        <f t="shared" si="64"/>
        <v>8.7722336709510955</v>
      </c>
      <c r="X96" s="165">
        <f t="shared" si="64"/>
        <v>7.7513661067724415</v>
      </c>
      <c r="Y96" s="165">
        <f t="shared" si="64"/>
        <v>24.004842520169063</v>
      </c>
      <c r="Z96" s="165">
        <f t="shared" si="64"/>
        <v>1.5954443525128361</v>
      </c>
      <c r="AA96" s="165">
        <f t="shared" si="64"/>
        <v>0</v>
      </c>
      <c r="AB96" s="165">
        <f t="shared" si="64"/>
        <v>86.262405750473178</v>
      </c>
      <c r="AC96" s="165">
        <f t="shared" si="64"/>
        <v>11.158172818735013</v>
      </c>
      <c r="AD96" s="165">
        <f t="shared" si="64"/>
        <v>0</v>
      </c>
      <c r="AE96" s="165">
        <f t="shared" si="64"/>
        <v>5.6491016626629458</v>
      </c>
      <c r="AF96" s="166">
        <f t="shared" si="64"/>
        <v>32.035366217500091</v>
      </c>
      <c r="AG96" s="167">
        <f t="shared" si="64"/>
        <v>0</v>
      </c>
      <c r="AH96" s="168">
        <f t="shared" si="64"/>
        <v>0</v>
      </c>
      <c r="AI96" s="389">
        <f t="shared" si="64"/>
        <v>0</v>
      </c>
      <c r="AJ96" s="50">
        <f>SUM(D96:T96)</f>
        <v>40923.751943888521</v>
      </c>
      <c r="AK96" s="51">
        <f>AK73</f>
        <v>61050</v>
      </c>
      <c r="AL96" s="52">
        <f>AL73</f>
        <v>0</v>
      </c>
      <c r="AM96" s="447">
        <f>(AJ96*100)/(AJ73+AN73)</f>
        <v>39.634173306080925</v>
      </c>
      <c r="AN96" s="54">
        <f t="shared" ref="AN96:AN108" si="65">AK96+AL96</f>
        <v>61050</v>
      </c>
    </row>
    <row r="97" spans="3:40" x14ac:dyDescent="0.2">
      <c r="C97" s="55" t="s">
        <v>44</v>
      </c>
      <c r="D97" s="56">
        <f t="shared" ref="D97:D107" si="66">D74</f>
        <v>12220</v>
      </c>
      <c r="E97" s="57">
        <f t="shared" si="63"/>
        <v>1493.1378202781784</v>
      </c>
      <c r="F97" s="57">
        <f t="shared" si="63"/>
        <v>7518.1007359311325</v>
      </c>
      <c r="G97" s="57">
        <f t="shared" si="63"/>
        <v>0</v>
      </c>
      <c r="H97" s="57">
        <f t="shared" si="63"/>
        <v>0</v>
      </c>
      <c r="I97" s="57">
        <f t="shared" si="63"/>
        <v>0</v>
      </c>
      <c r="J97" s="57">
        <f t="shared" si="63"/>
        <v>0</v>
      </c>
      <c r="K97" s="57">
        <f t="shared" si="63"/>
        <v>218.63730903263388</v>
      </c>
      <c r="L97" s="57">
        <f t="shared" si="63"/>
        <v>4475.5117664397767</v>
      </c>
      <c r="M97" s="57">
        <f t="shared" si="63"/>
        <v>1268.4686025100211</v>
      </c>
      <c r="N97" s="57">
        <f t="shared" si="63"/>
        <v>250</v>
      </c>
      <c r="O97" s="57">
        <f t="shared" ref="O97:P107" si="67">O74*0.97</f>
        <v>14333.944605221848</v>
      </c>
      <c r="P97" s="57">
        <f t="shared" si="67"/>
        <v>0</v>
      </c>
      <c r="Q97" s="57">
        <f t="shared" ref="Q97:Q107" si="68">Q74*0.93</f>
        <v>0</v>
      </c>
      <c r="R97" s="57">
        <f t="shared" ref="R97:R107" si="69">(AG97+AH97)*0.8</f>
        <v>0</v>
      </c>
      <c r="S97" s="57">
        <f t="shared" ref="S97:T107" si="70">S74*0.6</f>
        <v>206.92136308635554</v>
      </c>
      <c r="T97" s="59">
        <f t="shared" si="70"/>
        <v>1408.6297413885752</v>
      </c>
      <c r="U97" s="69">
        <f t="shared" ref="U97:U107" si="71">W97+X97+AF97</f>
        <v>48.55896599522363</v>
      </c>
      <c r="V97" s="59">
        <f t="shared" si="64"/>
        <v>1080.1772593895653</v>
      </c>
      <c r="W97" s="169">
        <f t="shared" si="64"/>
        <v>8.7722336709510955</v>
      </c>
      <c r="X97" s="170">
        <f t="shared" si="64"/>
        <v>7.7513661067724415</v>
      </c>
      <c r="Y97" s="170">
        <f t="shared" si="64"/>
        <v>24.004842520169063</v>
      </c>
      <c r="Z97" s="170">
        <f t="shared" si="64"/>
        <v>1.5954443525128361</v>
      </c>
      <c r="AA97" s="170">
        <f t="shared" si="64"/>
        <v>0</v>
      </c>
      <c r="AB97" s="170">
        <f t="shared" si="64"/>
        <v>86.262405750473178</v>
      </c>
      <c r="AC97" s="170">
        <f t="shared" si="64"/>
        <v>11.158172818735013</v>
      </c>
      <c r="AD97" s="170">
        <f t="shared" si="64"/>
        <v>0</v>
      </c>
      <c r="AE97" s="170">
        <f t="shared" si="64"/>
        <v>5.6491016626629458</v>
      </c>
      <c r="AF97" s="171">
        <f t="shared" si="64"/>
        <v>32.035366217500091</v>
      </c>
      <c r="AG97" s="279">
        <f t="shared" si="64"/>
        <v>0</v>
      </c>
      <c r="AH97" s="245">
        <f t="shared" si="64"/>
        <v>0</v>
      </c>
      <c r="AI97" s="390">
        <f t="shared" si="64"/>
        <v>0</v>
      </c>
      <c r="AJ97" s="174">
        <f>SUM(D97:T97)</f>
        <v>43393.35194388852</v>
      </c>
      <c r="AK97" s="65">
        <f t="shared" ref="AK97:AL107" si="72">AK74</f>
        <v>47650</v>
      </c>
      <c r="AL97" s="66">
        <f t="shared" si="72"/>
        <v>0</v>
      </c>
      <c r="AM97" s="447">
        <f t="shared" ref="AM97:AM107" si="73">(AJ97*100)/(AJ74+AN74)</f>
        <v>46.87944639340256</v>
      </c>
      <c r="AN97" s="68">
        <f t="shared" si="65"/>
        <v>47650</v>
      </c>
    </row>
    <row r="98" spans="3:40" x14ac:dyDescent="0.2">
      <c r="C98" s="44" t="s">
        <v>45</v>
      </c>
      <c r="D98" s="56">
        <f t="shared" si="66"/>
        <v>11960</v>
      </c>
      <c r="E98" s="57">
        <f t="shared" si="63"/>
        <v>1853.1378202781784</v>
      </c>
      <c r="F98" s="57">
        <f t="shared" si="63"/>
        <v>8678.1007359311334</v>
      </c>
      <c r="G98" s="57">
        <f t="shared" si="63"/>
        <v>0</v>
      </c>
      <c r="H98" s="57">
        <f t="shared" si="63"/>
        <v>0</v>
      </c>
      <c r="I98" s="57">
        <f t="shared" si="63"/>
        <v>0</v>
      </c>
      <c r="J98" s="57">
        <f t="shared" si="63"/>
        <v>0</v>
      </c>
      <c r="K98" s="57">
        <f t="shared" si="63"/>
        <v>218.63730903263388</v>
      </c>
      <c r="L98" s="57">
        <f t="shared" si="63"/>
        <v>5495.5117664397767</v>
      </c>
      <c r="M98" s="57">
        <f t="shared" si="63"/>
        <v>1268.4686025100211</v>
      </c>
      <c r="N98" s="57">
        <f t="shared" si="63"/>
        <v>230</v>
      </c>
      <c r="O98" s="57">
        <f t="shared" si="67"/>
        <v>9251.1446052218489</v>
      </c>
      <c r="P98" s="57">
        <f t="shared" si="67"/>
        <v>0</v>
      </c>
      <c r="Q98" s="57">
        <f t="shared" si="68"/>
        <v>0</v>
      </c>
      <c r="R98" s="57">
        <f t="shared" si="69"/>
        <v>0</v>
      </c>
      <c r="S98" s="57">
        <f t="shared" si="70"/>
        <v>206.92136308635554</v>
      </c>
      <c r="T98" s="59">
        <f t="shared" si="70"/>
        <v>1396.6297413885752</v>
      </c>
      <c r="U98" s="69">
        <f t="shared" si="71"/>
        <v>48.55896599522363</v>
      </c>
      <c r="V98" s="59">
        <f t="shared" si="64"/>
        <v>1080.1772593895653</v>
      </c>
      <c r="W98" s="169">
        <f t="shared" si="64"/>
        <v>8.7722336709510955</v>
      </c>
      <c r="X98" s="170">
        <f t="shared" si="64"/>
        <v>7.7513661067724415</v>
      </c>
      <c r="Y98" s="170">
        <f t="shared" si="64"/>
        <v>24.004842520169063</v>
      </c>
      <c r="Z98" s="170">
        <f t="shared" si="64"/>
        <v>1.5954443525128361</v>
      </c>
      <c r="AA98" s="170">
        <f t="shared" si="64"/>
        <v>0</v>
      </c>
      <c r="AB98" s="170">
        <f t="shared" si="64"/>
        <v>86.262405750473178</v>
      </c>
      <c r="AC98" s="170">
        <f t="shared" si="64"/>
        <v>11.158172818735013</v>
      </c>
      <c r="AD98" s="170">
        <f t="shared" si="64"/>
        <v>0</v>
      </c>
      <c r="AE98" s="170">
        <f t="shared" si="64"/>
        <v>5.6491016626629458</v>
      </c>
      <c r="AF98" s="171">
        <f t="shared" si="64"/>
        <v>32.035366217500091</v>
      </c>
      <c r="AG98" s="279">
        <f t="shared" si="64"/>
        <v>0</v>
      </c>
      <c r="AH98" s="245">
        <f t="shared" si="64"/>
        <v>0</v>
      </c>
      <c r="AI98" s="390">
        <f t="shared" si="64"/>
        <v>2280</v>
      </c>
      <c r="AJ98" s="71">
        <f t="shared" ref="AJ98:AJ107" si="74">SUM(D98:T98)</f>
        <v>40558.551943888524</v>
      </c>
      <c r="AK98" s="65">
        <f t="shared" si="72"/>
        <v>47720</v>
      </c>
      <c r="AL98" s="66">
        <f t="shared" si="72"/>
        <v>0</v>
      </c>
      <c r="AM98" s="447">
        <f t="shared" si="73"/>
        <v>45.249220086454066</v>
      </c>
      <c r="AN98" s="68">
        <f t="shared" si="65"/>
        <v>47720</v>
      </c>
    </row>
    <row r="99" spans="3:40" x14ac:dyDescent="0.2">
      <c r="C99" s="44" t="s">
        <v>46</v>
      </c>
      <c r="D99" s="56">
        <f t="shared" si="66"/>
        <v>13660</v>
      </c>
      <c r="E99" s="57">
        <f t="shared" si="63"/>
        <v>3133.1378202781784</v>
      </c>
      <c r="F99" s="57">
        <f t="shared" si="63"/>
        <v>6798.1007359311325</v>
      </c>
      <c r="G99" s="57">
        <f t="shared" si="63"/>
        <v>0</v>
      </c>
      <c r="H99" s="57">
        <f t="shared" si="63"/>
        <v>0</v>
      </c>
      <c r="I99" s="57">
        <f t="shared" si="63"/>
        <v>0</v>
      </c>
      <c r="J99" s="57">
        <f t="shared" si="63"/>
        <v>0</v>
      </c>
      <c r="K99" s="57">
        <f t="shared" si="63"/>
        <v>218.63730903263388</v>
      </c>
      <c r="L99" s="57">
        <f t="shared" si="63"/>
        <v>7515.5117664397767</v>
      </c>
      <c r="M99" s="57">
        <f t="shared" si="63"/>
        <v>1268.4686025100211</v>
      </c>
      <c r="N99" s="57">
        <f t="shared" si="63"/>
        <v>400</v>
      </c>
      <c r="O99" s="57">
        <f t="shared" si="67"/>
        <v>14469.744605221849</v>
      </c>
      <c r="P99" s="57">
        <f t="shared" si="67"/>
        <v>0</v>
      </c>
      <c r="Q99" s="57">
        <f t="shared" si="68"/>
        <v>0</v>
      </c>
      <c r="R99" s="57">
        <f t="shared" si="69"/>
        <v>0</v>
      </c>
      <c r="S99" s="57">
        <f t="shared" si="70"/>
        <v>206.92136308635554</v>
      </c>
      <c r="T99" s="59">
        <f t="shared" si="70"/>
        <v>1744.6297413885752</v>
      </c>
      <c r="U99" s="69">
        <f>W99+X99+AF99</f>
        <v>48.55896599522363</v>
      </c>
      <c r="V99" s="59">
        <f t="shared" si="64"/>
        <v>1080.1772593895653</v>
      </c>
      <c r="W99" s="169">
        <f t="shared" si="64"/>
        <v>8.7722336709510955</v>
      </c>
      <c r="X99" s="170">
        <f t="shared" si="64"/>
        <v>7.7513661067724415</v>
      </c>
      <c r="Y99" s="170">
        <f t="shared" si="64"/>
        <v>24.004842520169063</v>
      </c>
      <c r="Z99" s="170">
        <f t="shared" si="64"/>
        <v>1.5954443525128361</v>
      </c>
      <c r="AA99" s="170">
        <f t="shared" si="64"/>
        <v>0</v>
      </c>
      <c r="AB99" s="170">
        <f t="shared" si="64"/>
        <v>86.262405750473178</v>
      </c>
      <c r="AC99" s="170">
        <f t="shared" si="64"/>
        <v>11.158172818735013</v>
      </c>
      <c r="AD99" s="170">
        <f t="shared" si="64"/>
        <v>0</v>
      </c>
      <c r="AE99" s="170">
        <f t="shared" si="64"/>
        <v>5.6491016626629458</v>
      </c>
      <c r="AF99" s="171">
        <f t="shared" si="64"/>
        <v>32.035366217500091</v>
      </c>
      <c r="AG99" s="279">
        <f t="shared" si="64"/>
        <v>0</v>
      </c>
      <c r="AH99" s="245">
        <f t="shared" si="64"/>
        <v>0</v>
      </c>
      <c r="AI99" s="390">
        <f t="shared" si="64"/>
        <v>0</v>
      </c>
      <c r="AJ99" s="174">
        <f t="shared" si="74"/>
        <v>49415.151943888523</v>
      </c>
      <c r="AK99" s="65">
        <f t="shared" si="72"/>
        <v>52000</v>
      </c>
      <c r="AL99" s="66">
        <f t="shared" si="72"/>
        <v>0</v>
      </c>
      <c r="AM99" s="447">
        <f t="shared" si="73"/>
        <v>47.899745822979867</v>
      </c>
      <c r="AN99" s="68">
        <f t="shared" si="65"/>
        <v>52000</v>
      </c>
    </row>
    <row r="100" spans="3:40" x14ac:dyDescent="0.2">
      <c r="C100" s="72" t="s">
        <v>47</v>
      </c>
      <c r="D100" s="56">
        <f t="shared" si="66"/>
        <v>14720</v>
      </c>
      <c r="E100" s="57">
        <f t="shared" si="63"/>
        <v>3213.1378202781784</v>
      </c>
      <c r="F100" s="57">
        <f t="shared" si="63"/>
        <v>8648.1007359311334</v>
      </c>
      <c r="G100" s="57">
        <f t="shared" si="63"/>
        <v>0</v>
      </c>
      <c r="H100" s="57">
        <f t="shared" si="63"/>
        <v>0</v>
      </c>
      <c r="I100" s="57">
        <f t="shared" si="63"/>
        <v>0</v>
      </c>
      <c r="J100" s="57">
        <f t="shared" si="63"/>
        <v>0</v>
      </c>
      <c r="K100" s="57">
        <f t="shared" si="63"/>
        <v>218.63730903263388</v>
      </c>
      <c r="L100" s="57">
        <f t="shared" si="63"/>
        <v>5335.5117664397767</v>
      </c>
      <c r="M100" s="57">
        <f t="shared" si="63"/>
        <v>1268.4686025100211</v>
      </c>
      <c r="N100" s="57">
        <f t="shared" si="63"/>
        <v>650</v>
      </c>
      <c r="O100" s="57">
        <f t="shared" si="67"/>
        <v>10318.144605221849</v>
      </c>
      <c r="P100" s="57">
        <f t="shared" si="67"/>
        <v>0</v>
      </c>
      <c r="Q100" s="57">
        <f t="shared" si="68"/>
        <v>0</v>
      </c>
      <c r="R100" s="57">
        <f t="shared" si="69"/>
        <v>0</v>
      </c>
      <c r="S100" s="57">
        <f t="shared" si="70"/>
        <v>206.92136308635554</v>
      </c>
      <c r="T100" s="59">
        <f t="shared" si="70"/>
        <v>1840.6297413885752</v>
      </c>
      <c r="U100" s="69">
        <f t="shared" si="71"/>
        <v>48.55896599522363</v>
      </c>
      <c r="V100" s="59">
        <f t="shared" si="64"/>
        <v>1080.1772593895653</v>
      </c>
      <c r="W100" s="169">
        <f t="shared" si="64"/>
        <v>8.7722336709510955</v>
      </c>
      <c r="X100" s="170">
        <f t="shared" si="64"/>
        <v>7.7513661067724415</v>
      </c>
      <c r="Y100" s="170">
        <f t="shared" si="64"/>
        <v>24.004842520169063</v>
      </c>
      <c r="Z100" s="170">
        <f t="shared" si="64"/>
        <v>1.5954443525128361</v>
      </c>
      <c r="AA100" s="170">
        <f t="shared" si="64"/>
        <v>0</v>
      </c>
      <c r="AB100" s="170">
        <f t="shared" si="64"/>
        <v>86.262405750473178</v>
      </c>
      <c r="AC100" s="170">
        <f t="shared" si="64"/>
        <v>11.158172818735013</v>
      </c>
      <c r="AD100" s="170">
        <f t="shared" si="64"/>
        <v>0</v>
      </c>
      <c r="AE100" s="170">
        <f t="shared" si="64"/>
        <v>5.6491016626629458</v>
      </c>
      <c r="AF100" s="171">
        <f t="shared" si="64"/>
        <v>32.035366217500091</v>
      </c>
      <c r="AG100" s="279">
        <f t="shared" si="64"/>
        <v>0</v>
      </c>
      <c r="AH100" s="245">
        <f t="shared" si="64"/>
        <v>0</v>
      </c>
      <c r="AI100" s="390">
        <f t="shared" si="64"/>
        <v>1560</v>
      </c>
      <c r="AJ100" s="71">
        <f t="shared" si="74"/>
        <v>46419.551943888524</v>
      </c>
      <c r="AK100" s="65">
        <f t="shared" si="72"/>
        <v>59480</v>
      </c>
      <c r="AL100" s="66">
        <f t="shared" si="72"/>
        <v>0</v>
      </c>
      <c r="AM100" s="447">
        <f t="shared" si="73"/>
        <v>43.147382239456249</v>
      </c>
      <c r="AN100" s="68">
        <f t="shared" si="65"/>
        <v>59480</v>
      </c>
    </row>
    <row r="101" spans="3:40" x14ac:dyDescent="0.2">
      <c r="C101" s="55" t="s">
        <v>48</v>
      </c>
      <c r="D101" s="56">
        <f t="shared" si="66"/>
        <v>13520</v>
      </c>
      <c r="E101" s="57">
        <f t="shared" si="63"/>
        <v>3733.1378202781784</v>
      </c>
      <c r="F101" s="57">
        <f t="shared" si="63"/>
        <v>13158.100735931133</v>
      </c>
      <c r="G101" s="57">
        <f t="shared" si="63"/>
        <v>0</v>
      </c>
      <c r="H101" s="57">
        <f t="shared" si="63"/>
        <v>0</v>
      </c>
      <c r="I101" s="57">
        <f t="shared" si="63"/>
        <v>0</v>
      </c>
      <c r="J101" s="57">
        <f t="shared" si="63"/>
        <v>0</v>
      </c>
      <c r="K101" s="57">
        <f t="shared" si="63"/>
        <v>218.63730903263388</v>
      </c>
      <c r="L101" s="57">
        <f t="shared" si="63"/>
        <v>5235.5117664397767</v>
      </c>
      <c r="M101" s="57">
        <f t="shared" si="63"/>
        <v>1268.4686025100211</v>
      </c>
      <c r="N101" s="57">
        <f t="shared" si="63"/>
        <v>300</v>
      </c>
      <c r="O101" s="57">
        <f t="shared" si="67"/>
        <v>15730.744605221849</v>
      </c>
      <c r="P101" s="57">
        <f t="shared" si="67"/>
        <v>0</v>
      </c>
      <c r="Q101" s="57">
        <f t="shared" si="68"/>
        <v>0</v>
      </c>
      <c r="R101" s="57">
        <f t="shared" si="69"/>
        <v>0</v>
      </c>
      <c r="S101" s="57">
        <f t="shared" si="70"/>
        <v>206.92136308635554</v>
      </c>
      <c r="T101" s="59">
        <f t="shared" si="70"/>
        <v>1612.6297413885752</v>
      </c>
      <c r="U101" s="69">
        <f t="shared" si="71"/>
        <v>48.55896599522363</v>
      </c>
      <c r="V101" s="59">
        <f t="shared" si="64"/>
        <v>1080.1772593895653</v>
      </c>
      <c r="W101" s="169">
        <f t="shared" si="64"/>
        <v>8.7722336709510955</v>
      </c>
      <c r="X101" s="170">
        <f t="shared" si="64"/>
        <v>7.7513661067724415</v>
      </c>
      <c r="Y101" s="170">
        <f t="shared" si="64"/>
        <v>24.004842520169063</v>
      </c>
      <c r="Z101" s="170">
        <f t="shared" si="64"/>
        <v>1.5954443525128361</v>
      </c>
      <c r="AA101" s="170">
        <f t="shared" si="64"/>
        <v>0</v>
      </c>
      <c r="AB101" s="170">
        <f t="shared" si="64"/>
        <v>86.262405750473178</v>
      </c>
      <c r="AC101" s="170">
        <f t="shared" si="64"/>
        <v>11.158172818735013</v>
      </c>
      <c r="AD101" s="170">
        <f t="shared" si="64"/>
        <v>0</v>
      </c>
      <c r="AE101" s="170">
        <f t="shared" si="64"/>
        <v>5.6491016626629458</v>
      </c>
      <c r="AF101" s="171">
        <f t="shared" si="64"/>
        <v>32.035366217500091</v>
      </c>
      <c r="AG101" s="279">
        <f t="shared" si="64"/>
        <v>0</v>
      </c>
      <c r="AH101" s="245">
        <f t="shared" si="64"/>
        <v>0</v>
      </c>
      <c r="AI101" s="390">
        <f t="shared" si="64"/>
        <v>810</v>
      </c>
      <c r="AJ101" s="174">
        <f t="shared" si="74"/>
        <v>54984.151943888523</v>
      </c>
      <c r="AK101" s="65">
        <f t="shared" si="72"/>
        <v>54630</v>
      </c>
      <c r="AL101" s="66">
        <f t="shared" si="72"/>
        <v>0</v>
      </c>
      <c r="AM101" s="447">
        <f t="shared" si="73"/>
        <v>49.39567189251725</v>
      </c>
      <c r="AN101" s="81">
        <f t="shared" si="65"/>
        <v>54630</v>
      </c>
    </row>
    <row r="102" spans="3:40" x14ac:dyDescent="0.2">
      <c r="C102" s="44" t="s">
        <v>49</v>
      </c>
      <c r="D102" s="56">
        <f t="shared" si="66"/>
        <v>12760</v>
      </c>
      <c r="E102" s="57">
        <f t="shared" si="63"/>
        <v>3773.1378202781784</v>
      </c>
      <c r="F102" s="57">
        <f t="shared" si="63"/>
        <v>10018.100735931133</v>
      </c>
      <c r="G102" s="57">
        <f t="shared" si="63"/>
        <v>0</v>
      </c>
      <c r="H102" s="57">
        <f t="shared" si="63"/>
        <v>0</v>
      </c>
      <c r="I102" s="57">
        <f t="shared" si="63"/>
        <v>0</v>
      </c>
      <c r="J102" s="57">
        <f t="shared" si="63"/>
        <v>0</v>
      </c>
      <c r="K102" s="57">
        <f t="shared" si="63"/>
        <v>218.63730903263388</v>
      </c>
      <c r="L102" s="57">
        <f t="shared" si="63"/>
        <v>5015.5117664397767</v>
      </c>
      <c r="M102" s="57">
        <f t="shared" si="63"/>
        <v>1268.4686025100211</v>
      </c>
      <c r="N102" s="57">
        <f t="shared" si="63"/>
        <v>200</v>
      </c>
      <c r="O102" s="57">
        <f t="shared" si="67"/>
        <v>10764.344605221848</v>
      </c>
      <c r="P102" s="57">
        <f t="shared" si="67"/>
        <v>0</v>
      </c>
      <c r="Q102" s="57">
        <f t="shared" si="68"/>
        <v>0</v>
      </c>
      <c r="R102" s="57">
        <f t="shared" si="69"/>
        <v>0</v>
      </c>
      <c r="S102" s="57">
        <f t="shared" si="70"/>
        <v>206.92136308635554</v>
      </c>
      <c r="T102" s="59">
        <f t="shared" si="70"/>
        <v>1636.6297413885752</v>
      </c>
      <c r="U102" s="69">
        <f t="shared" si="71"/>
        <v>48.55896599522363</v>
      </c>
      <c r="V102" s="59">
        <f t="shared" si="64"/>
        <v>1080.1772593895653</v>
      </c>
      <c r="W102" s="169">
        <f t="shared" si="64"/>
        <v>8.7722336709510955</v>
      </c>
      <c r="X102" s="170">
        <f t="shared" si="64"/>
        <v>7.7513661067724415</v>
      </c>
      <c r="Y102" s="170">
        <f t="shared" si="64"/>
        <v>24.004842520169063</v>
      </c>
      <c r="Z102" s="170">
        <f t="shared" si="64"/>
        <v>1.5954443525128361</v>
      </c>
      <c r="AA102" s="170">
        <f t="shared" si="64"/>
        <v>0</v>
      </c>
      <c r="AB102" s="170">
        <f t="shared" si="64"/>
        <v>86.262405750473178</v>
      </c>
      <c r="AC102" s="170">
        <f t="shared" si="64"/>
        <v>11.158172818735013</v>
      </c>
      <c r="AD102" s="170">
        <f t="shared" si="64"/>
        <v>0</v>
      </c>
      <c r="AE102" s="170">
        <f t="shared" si="64"/>
        <v>5.6491016626629458</v>
      </c>
      <c r="AF102" s="171">
        <f t="shared" si="64"/>
        <v>32.035366217500091</v>
      </c>
      <c r="AG102" s="279">
        <f t="shared" si="64"/>
        <v>0</v>
      </c>
      <c r="AH102" s="245">
        <f t="shared" si="64"/>
        <v>0</v>
      </c>
      <c r="AI102" s="390">
        <f t="shared" si="64"/>
        <v>730</v>
      </c>
      <c r="AJ102" s="71">
        <f t="shared" si="74"/>
        <v>45861.751943888521</v>
      </c>
      <c r="AK102" s="65">
        <f t="shared" si="72"/>
        <v>57970</v>
      </c>
      <c r="AL102" s="66">
        <f t="shared" si="72"/>
        <v>0</v>
      </c>
      <c r="AM102" s="447">
        <f t="shared" si="73"/>
        <v>43.514697986757206</v>
      </c>
      <c r="AN102" s="68">
        <f t="shared" si="65"/>
        <v>57970</v>
      </c>
    </row>
    <row r="103" spans="3:40" x14ac:dyDescent="0.2">
      <c r="C103" s="55" t="s">
        <v>50</v>
      </c>
      <c r="D103" s="56">
        <f t="shared" si="66"/>
        <v>16300</v>
      </c>
      <c r="E103" s="57">
        <f t="shared" si="63"/>
        <v>3213.1378202781784</v>
      </c>
      <c r="F103" s="57">
        <f t="shared" si="63"/>
        <v>10158.100735931133</v>
      </c>
      <c r="G103" s="57">
        <f t="shared" si="63"/>
        <v>0</v>
      </c>
      <c r="H103" s="57">
        <f t="shared" si="63"/>
        <v>0</v>
      </c>
      <c r="I103" s="57">
        <f t="shared" si="63"/>
        <v>0</v>
      </c>
      <c r="J103" s="57">
        <f t="shared" si="63"/>
        <v>0</v>
      </c>
      <c r="K103" s="57">
        <f t="shared" si="63"/>
        <v>218.63730903263388</v>
      </c>
      <c r="L103" s="57">
        <f t="shared" si="63"/>
        <v>5555.5117664397767</v>
      </c>
      <c r="M103" s="57">
        <f t="shared" si="63"/>
        <v>1268.4686025100211</v>
      </c>
      <c r="N103" s="57">
        <f t="shared" si="63"/>
        <v>830</v>
      </c>
      <c r="O103" s="57">
        <f t="shared" si="67"/>
        <v>12665.544605221849</v>
      </c>
      <c r="P103" s="57">
        <f t="shared" si="67"/>
        <v>0</v>
      </c>
      <c r="Q103" s="57">
        <f t="shared" si="68"/>
        <v>0</v>
      </c>
      <c r="R103" s="57">
        <f t="shared" si="69"/>
        <v>0</v>
      </c>
      <c r="S103" s="57">
        <f t="shared" si="70"/>
        <v>206.92136308635554</v>
      </c>
      <c r="T103" s="59">
        <f t="shared" si="70"/>
        <v>1780.6297413885752</v>
      </c>
      <c r="U103" s="69">
        <f t="shared" si="71"/>
        <v>48.55896599522363</v>
      </c>
      <c r="V103" s="59">
        <f t="shared" si="64"/>
        <v>1080.1772593895653</v>
      </c>
      <c r="W103" s="169">
        <f t="shared" si="64"/>
        <v>8.7722336709510955</v>
      </c>
      <c r="X103" s="170">
        <f t="shared" si="64"/>
        <v>7.7513661067724415</v>
      </c>
      <c r="Y103" s="170">
        <f t="shared" si="64"/>
        <v>24.004842520169063</v>
      </c>
      <c r="Z103" s="170">
        <f t="shared" si="64"/>
        <v>1.5954443525128361</v>
      </c>
      <c r="AA103" s="170">
        <f t="shared" si="64"/>
        <v>0</v>
      </c>
      <c r="AB103" s="170">
        <f t="shared" si="64"/>
        <v>86.262405750473178</v>
      </c>
      <c r="AC103" s="170">
        <f t="shared" si="64"/>
        <v>11.158172818735013</v>
      </c>
      <c r="AD103" s="170">
        <f t="shared" si="64"/>
        <v>0</v>
      </c>
      <c r="AE103" s="170">
        <f t="shared" si="64"/>
        <v>5.6491016626629458</v>
      </c>
      <c r="AF103" s="171">
        <f t="shared" si="64"/>
        <v>32.035366217500091</v>
      </c>
      <c r="AG103" s="279">
        <f t="shared" si="64"/>
        <v>0</v>
      </c>
      <c r="AH103" s="245">
        <f t="shared" si="64"/>
        <v>0</v>
      </c>
      <c r="AI103" s="390">
        <f t="shared" si="64"/>
        <v>870</v>
      </c>
      <c r="AJ103" s="174">
        <f t="shared" si="74"/>
        <v>52196.951943888518</v>
      </c>
      <c r="AK103" s="65">
        <f t="shared" si="72"/>
        <v>84260</v>
      </c>
      <c r="AL103" s="66">
        <f t="shared" si="72"/>
        <v>0</v>
      </c>
      <c r="AM103" s="447">
        <f t="shared" si="73"/>
        <v>37.776328255791469</v>
      </c>
      <c r="AN103" s="68">
        <f t="shared" si="65"/>
        <v>84260</v>
      </c>
    </row>
    <row r="104" spans="3:40" x14ac:dyDescent="0.2">
      <c r="C104" s="44" t="s">
        <v>51</v>
      </c>
      <c r="D104" s="56">
        <f t="shared" si="66"/>
        <v>17720</v>
      </c>
      <c r="E104" s="57">
        <f t="shared" si="63"/>
        <v>3213.1378202781784</v>
      </c>
      <c r="F104" s="57">
        <f t="shared" si="63"/>
        <v>9098.1007359311334</v>
      </c>
      <c r="G104" s="57">
        <f t="shared" si="63"/>
        <v>0</v>
      </c>
      <c r="H104" s="57">
        <f t="shared" si="63"/>
        <v>0</v>
      </c>
      <c r="I104" s="57">
        <f t="shared" si="63"/>
        <v>0</v>
      </c>
      <c r="J104" s="57">
        <f t="shared" si="63"/>
        <v>0</v>
      </c>
      <c r="K104" s="57">
        <f t="shared" si="63"/>
        <v>218.63730903263388</v>
      </c>
      <c r="L104" s="57">
        <f t="shared" si="63"/>
        <v>7075.5117664397767</v>
      </c>
      <c r="M104" s="57">
        <f t="shared" si="63"/>
        <v>1268.4686025100211</v>
      </c>
      <c r="N104" s="57">
        <f t="shared" si="63"/>
        <v>620</v>
      </c>
      <c r="O104" s="57">
        <f t="shared" si="67"/>
        <v>16661.944605221852</v>
      </c>
      <c r="P104" s="57">
        <f t="shared" si="67"/>
        <v>0</v>
      </c>
      <c r="Q104" s="57">
        <f t="shared" si="68"/>
        <v>0</v>
      </c>
      <c r="R104" s="57">
        <f t="shared" si="69"/>
        <v>0</v>
      </c>
      <c r="S104" s="57">
        <f t="shared" si="70"/>
        <v>206.92136308635554</v>
      </c>
      <c r="T104" s="59">
        <f t="shared" si="70"/>
        <v>1852.6297413885752</v>
      </c>
      <c r="U104" s="69">
        <f t="shared" si="71"/>
        <v>48.55896599522363</v>
      </c>
      <c r="V104" s="59">
        <f t="shared" si="64"/>
        <v>1080.1772593895653</v>
      </c>
      <c r="W104" s="169">
        <f t="shared" si="64"/>
        <v>8.7722336709510955</v>
      </c>
      <c r="X104" s="170">
        <f t="shared" si="64"/>
        <v>7.7513661067724415</v>
      </c>
      <c r="Y104" s="170">
        <f t="shared" si="64"/>
        <v>24.004842520169063</v>
      </c>
      <c r="Z104" s="170">
        <f t="shared" si="64"/>
        <v>1.5954443525128361</v>
      </c>
      <c r="AA104" s="170">
        <f t="shared" si="64"/>
        <v>0</v>
      </c>
      <c r="AB104" s="170">
        <f t="shared" si="64"/>
        <v>86.262405750473178</v>
      </c>
      <c r="AC104" s="170">
        <f t="shared" si="64"/>
        <v>11.158172818735013</v>
      </c>
      <c r="AD104" s="170">
        <f t="shared" si="64"/>
        <v>0</v>
      </c>
      <c r="AE104" s="170">
        <f t="shared" si="64"/>
        <v>5.6491016626629458</v>
      </c>
      <c r="AF104" s="171">
        <f t="shared" si="64"/>
        <v>32.035366217500091</v>
      </c>
      <c r="AG104" s="279">
        <f t="shared" si="64"/>
        <v>0</v>
      </c>
      <c r="AH104" s="245">
        <f t="shared" si="64"/>
        <v>0</v>
      </c>
      <c r="AI104" s="390">
        <f t="shared" si="64"/>
        <v>260</v>
      </c>
      <c r="AJ104" s="71">
        <f t="shared" si="74"/>
        <v>57935.351943888527</v>
      </c>
      <c r="AK104" s="65">
        <f t="shared" si="72"/>
        <v>51020</v>
      </c>
      <c r="AL104" s="66">
        <f t="shared" si="72"/>
        <v>0</v>
      </c>
      <c r="AM104" s="447">
        <f t="shared" si="73"/>
        <v>52.26760737124637</v>
      </c>
      <c r="AN104" s="68">
        <f t="shared" si="65"/>
        <v>51020</v>
      </c>
    </row>
    <row r="105" spans="3:40" x14ac:dyDescent="0.2">
      <c r="C105" s="44" t="s">
        <v>52</v>
      </c>
      <c r="D105" s="56">
        <f t="shared" si="66"/>
        <v>12240</v>
      </c>
      <c r="E105" s="57">
        <f t="shared" si="63"/>
        <v>2453.1378202781784</v>
      </c>
      <c r="F105" s="57">
        <f t="shared" si="63"/>
        <v>8678.1007359311334</v>
      </c>
      <c r="G105" s="57">
        <f t="shared" si="63"/>
        <v>0</v>
      </c>
      <c r="H105" s="57">
        <f t="shared" si="63"/>
        <v>0</v>
      </c>
      <c r="I105" s="57">
        <f t="shared" si="63"/>
        <v>0</v>
      </c>
      <c r="J105" s="57">
        <f t="shared" si="63"/>
        <v>0</v>
      </c>
      <c r="K105" s="57">
        <f t="shared" si="63"/>
        <v>218.63730903263388</v>
      </c>
      <c r="L105" s="57">
        <f t="shared" si="63"/>
        <v>5235.5117664397767</v>
      </c>
      <c r="M105" s="57">
        <f t="shared" si="63"/>
        <v>1268.4686025100211</v>
      </c>
      <c r="N105" s="57">
        <f t="shared" si="63"/>
        <v>560</v>
      </c>
      <c r="O105" s="57">
        <f t="shared" si="67"/>
        <v>9057.1446052218489</v>
      </c>
      <c r="P105" s="57">
        <f t="shared" si="67"/>
        <v>0</v>
      </c>
      <c r="Q105" s="57">
        <f t="shared" si="68"/>
        <v>0</v>
      </c>
      <c r="R105" s="57">
        <f t="shared" si="69"/>
        <v>0</v>
      </c>
      <c r="S105" s="57">
        <f t="shared" si="70"/>
        <v>206.92136308635554</v>
      </c>
      <c r="T105" s="59">
        <f t="shared" si="70"/>
        <v>1510.6297413885752</v>
      </c>
      <c r="U105" s="69">
        <f t="shared" si="71"/>
        <v>48.55896599522363</v>
      </c>
      <c r="V105" s="59">
        <f t="shared" si="64"/>
        <v>1080.1772593895653</v>
      </c>
      <c r="W105" s="169">
        <f t="shared" si="64"/>
        <v>8.7722336709510955</v>
      </c>
      <c r="X105" s="170">
        <f t="shared" si="64"/>
        <v>7.7513661067724415</v>
      </c>
      <c r="Y105" s="170">
        <f t="shared" si="64"/>
        <v>24.004842520169063</v>
      </c>
      <c r="Z105" s="170">
        <f t="shared" si="64"/>
        <v>1.5954443525128361</v>
      </c>
      <c r="AA105" s="170">
        <f t="shared" si="64"/>
        <v>0</v>
      </c>
      <c r="AB105" s="170">
        <f t="shared" si="64"/>
        <v>86.262405750473178</v>
      </c>
      <c r="AC105" s="170">
        <f t="shared" si="64"/>
        <v>11.158172818735013</v>
      </c>
      <c r="AD105" s="170">
        <f t="shared" si="64"/>
        <v>0</v>
      </c>
      <c r="AE105" s="170">
        <f t="shared" si="64"/>
        <v>5.6491016626629458</v>
      </c>
      <c r="AF105" s="171">
        <f t="shared" si="64"/>
        <v>32.035366217500091</v>
      </c>
      <c r="AG105" s="279">
        <f t="shared" si="64"/>
        <v>0</v>
      </c>
      <c r="AH105" s="245">
        <f t="shared" si="64"/>
        <v>0</v>
      </c>
      <c r="AI105" s="390">
        <f t="shared" si="64"/>
        <v>0</v>
      </c>
      <c r="AJ105" s="174">
        <f t="shared" si="74"/>
        <v>41428.551943888524</v>
      </c>
      <c r="AK105" s="65">
        <f t="shared" si="72"/>
        <v>60750</v>
      </c>
      <c r="AL105" s="66">
        <f t="shared" si="72"/>
        <v>0</v>
      </c>
      <c r="AM105" s="447">
        <f t="shared" si="73"/>
        <v>39.987520126407667</v>
      </c>
      <c r="AN105" s="68">
        <f t="shared" si="65"/>
        <v>60750</v>
      </c>
    </row>
    <row r="106" spans="3:40" x14ac:dyDescent="0.2">
      <c r="C106" s="55" t="s">
        <v>53</v>
      </c>
      <c r="D106" s="56">
        <f t="shared" si="66"/>
        <v>18480</v>
      </c>
      <c r="E106" s="57">
        <f t="shared" si="63"/>
        <v>2113.1378202781784</v>
      </c>
      <c r="F106" s="57">
        <f t="shared" si="63"/>
        <v>8018.1007359311325</v>
      </c>
      <c r="G106" s="57">
        <f t="shared" si="63"/>
        <v>0</v>
      </c>
      <c r="H106" s="57">
        <f t="shared" si="63"/>
        <v>0</v>
      </c>
      <c r="I106" s="57">
        <f t="shared" si="63"/>
        <v>0</v>
      </c>
      <c r="J106" s="57">
        <f t="shared" si="63"/>
        <v>0</v>
      </c>
      <c r="K106" s="57">
        <f t="shared" si="63"/>
        <v>218.63730903263388</v>
      </c>
      <c r="L106" s="57">
        <f t="shared" si="63"/>
        <v>4365.5117664397767</v>
      </c>
      <c r="M106" s="57">
        <f t="shared" si="63"/>
        <v>1268.4686025100211</v>
      </c>
      <c r="N106" s="57">
        <f t="shared" si="63"/>
        <v>550</v>
      </c>
      <c r="O106" s="57">
        <f t="shared" si="67"/>
        <v>12296.944605221848</v>
      </c>
      <c r="P106" s="57">
        <f t="shared" si="67"/>
        <v>0</v>
      </c>
      <c r="Q106" s="57">
        <f t="shared" si="68"/>
        <v>0</v>
      </c>
      <c r="R106" s="57">
        <f t="shared" si="69"/>
        <v>0</v>
      </c>
      <c r="S106" s="57">
        <f t="shared" si="70"/>
        <v>206.92136308635554</v>
      </c>
      <c r="T106" s="59">
        <f t="shared" si="70"/>
        <v>1624.6297413885752</v>
      </c>
      <c r="U106" s="69">
        <f t="shared" si="71"/>
        <v>48.55896599522363</v>
      </c>
      <c r="V106" s="59">
        <f t="shared" si="64"/>
        <v>1080.1772593895653</v>
      </c>
      <c r="W106" s="169">
        <f t="shared" si="64"/>
        <v>8.7722336709510955</v>
      </c>
      <c r="X106" s="170">
        <f t="shared" si="64"/>
        <v>7.7513661067724415</v>
      </c>
      <c r="Y106" s="170">
        <f t="shared" si="64"/>
        <v>24.004842520169063</v>
      </c>
      <c r="Z106" s="170">
        <f t="shared" si="64"/>
        <v>1.5954443525128361</v>
      </c>
      <c r="AA106" s="170">
        <f t="shared" si="64"/>
        <v>0</v>
      </c>
      <c r="AB106" s="170">
        <f t="shared" si="64"/>
        <v>86.262405750473178</v>
      </c>
      <c r="AC106" s="170">
        <f t="shared" si="64"/>
        <v>11.158172818735013</v>
      </c>
      <c r="AD106" s="170">
        <f t="shared" si="64"/>
        <v>0</v>
      </c>
      <c r="AE106" s="170">
        <f t="shared" si="64"/>
        <v>5.6491016626629458</v>
      </c>
      <c r="AF106" s="171">
        <f t="shared" si="64"/>
        <v>32.035366217500091</v>
      </c>
      <c r="AG106" s="279">
        <f t="shared" si="64"/>
        <v>0</v>
      </c>
      <c r="AH106" s="245">
        <f t="shared" si="64"/>
        <v>0</v>
      </c>
      <c r="AI106" s="390">
        <f t="shared" si="64"/>
        <v>3900</v>
      </c>
      <c r="AJ106" s="174">
        <f t="shared" si="74"/>
        <v>49142.35194388852</v>
      </c>
      <c r="AK106" s="65">
        <f t="shared" si="72"/>
        <v>47510</v>
      </c>
      <c r="AL106" s="66">
        <f t="shared" si="72"/>
        <v>0</v>
      </c>
      <c r="AM106" s="447">
        <f t="shared" si="73"/>
        <v>50.015775486634894</v>
      </c>
      <c r="AN106" s="68">
        <f t="shared" si="65"/>
        <v>47510</v>
      </c>
    </row>
    <row r="107" spans="3:40" ht="13.5" thickBot="1" x14ac:dyDescent="0.25">
      <c r="C107" s="44" t="s">
        <v>54</v>
      </c>
      <c r="D107" s="175">
        <f t="shared" si="66"/>
        <v>10820</v>
      </c>
      <c r="E107" s="176">
        <f t="shared" si="63"/>
        <v>1353.1378202781784</v>
      </c>
      <c r="F107" s="176">
        <f t="shared" si="63"/>
        <v>12978.100735931133</v>
      </c>
      <c r="G107" s="176">
        <f t="shared" si="63"/>
        <v>0</v>
      </c>
      <c r="H107" s="176">
        <f t="shared" si="63"/>
        <v>0</v>
      </c>
      <c r="I107" s="176">
        <f t="shared" si="63"/>
        <v>0</v>
      </c>
      <c r="J107" s="176">
        <f t="shared" si="63"/>
        <v>0</v>
      </c>
      <c r="K107" s="176">
        <f t="shared" si="63"/>
        <v>218.63730903263388</v>
      </c>
      <c r="L107" s="176">
        <f t="shared" si="63"/>
        <v>4275.5117664397767</v>
      </c>
      <c r="M107" s="176">
        <f t="shared" si="63"/>
        <v>1268.4686025100211</v>
      </c>
      <c r="N107" s="176">
        <f t="shared" si="63"/>
        <v>250</v>
      </c>
      <c r="O107" s="176">
        <f t="shared" si="67"/>
        <v>8358.7446052218493</v>
      </c>
      <c r="P107" s="176">
        <f t="shared" si="67"/>
        <v>0</v>
      </c>
      <c r="Q107" s="176">
        <f t="shared" si="68"/>
        <v>0</v>
      </c>
      <c r="R107" s="248">
        <f t="shared" si="69"/>
        <v>0</v>
      </c>
      <c r="S107" s="176">
        <f t="shared" si="70"/>
        <v>206.92136308635554</v>
      </c>
      <c r="T107" s="214">
        <f t="shared" si="70"/>
        <v>1768.6297413885752</v>
      </c>
      <c r="U107" s="88">
        <f t="shared" si="71"/>
        <v>48.55896599522363</v>
      </c>
      <c r="V107" s="214">
        <f t="shared" si="64"/>
        <v>1080.1772593895653</v>
      </c>
      <c r="W107" s="215">
        <f t="shared" si="64"/>
        <v>8.7722336709510955</v>
      </c>
      <c r="X107" s="216">
        <f t="shared" si="64"/>
        <v>7.7513661067724415</v>
      </c>
      <c r="Y107" s="216">
        <f t="shared" si="64"/>
        <v>24.004842520169063</v>
      </c>
      <c r="Z107" s="216">
        <f t="shared" si="64"/>
        <v>1.5954443525128361</v>
      </c>
      <c r="AA107" s="216">
        <f t="shared" si="64"/>
        <v>0</v>
      </c>
      <c r="AB107" s="216">
        <f t="shared" si="64"/>
        <v>86.262405750473178</v>
      </c>
      <c r="AC107" s="216">
        <f t="shared" si="64"/>
        <v>11.158172818735013</v>
      </c>
      <c r="AD107" s="216">
        <f t="shared" si="64"/>
        <v>0</v>
      </c>
      <c r="AE107" s="216">
        <f t="shared" si="64"/>
        <v>5.6491016626629458</v>
      </c>
      <c r="AF107" s="217">
        <f t="shared" si="64"/>
        <v>32.035366217500091</v>
      </c>
      <c r="AG107" s="218">
        <f t="shared" si="64"/>
        <v>0</v>
      </c>
      <c r="AH107" s="219">
        <f t="shared" si="64"/>
        <v>0</v>
      </c>
      <c r="AI107" s="392">
        <f t="shared" si="64"/>
        <v>0</v>
      </c>
      <c r="AJ107" s="71">
        <f t="shared" si="74"/>
        <v>41498.151943888523</v>
      </c>
      <c r="AK107" s="91">
        <f t="shared" si="72"/>
        <v>45160</v>
      </c>
      <c r="AL107" s="92">
        <f t="shared" si="72"/>
        <v>0</v>
      </c>
      <c r="AM107" s="447">
        <f t="shared" si="73"/>
        <v>47.032086510387117</v>
      </c>
      <c r="AN107" s="94">
        <f t="shared" si="65"/>
        <v>45160</v>
      </c>
    </row>
    <row r="108" spans="3:40" ht="13.5" thickBot="1" x14ac:dyDescent="0.25">
      <c r="C108" s="95" t="s">
        <v>55</v>
      </c>
      <c r="D108" s="181">
        <f t="shared" ref="D108:AI108" si="75">SUM(D96:D107)</f>
        <v>170080</v>
      </c>
      <c r="E108" s="182">
        <f t="shared" si="75"/>
        <v>30817.653843338139</v>
      </c>
      <c r="F108" s="182">
        <f t="shared" si="75"/>
        <v>111437.2088311736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5"/>
        <v>0</v>
      </c>
      <c r="K108" s="183">
        <f t="shared" si="75"/>
        <v>2623.6477083916056</v>
      </c>
      <c r="L108" s="183">
        <f t="shared" si="75"/>
        <v>63876.14119727732</v>
      </c>
      <c r="M108" s="183">
        <f t="shared" si="75"/>
        <v>15221.623230120256</v>
      </c>
      <c r="N108" s="183">
        <f t="shared" si="75"/>
        <v>5190</v>
      </c>
      <c r="O108" s="183">
        <f>SUM(O96:O107)</f>
        <v>142538.73526266217</v>
      </c>
      <c r="P108" s="183">
        <f>SUM(P96:P107)</f>
        <v>0</v>
      </c>
      <c r="Q108" s="183">
        <f t="shared" si="75"/>
        <v>0</v>
      </c>
      <c r="R108" s="182">
        <f t="shared" si="75"/>
        <v>0</v>
      </c>
      <c r="S108" s="184">
        <f t="shared" si="75"/>
        <v>2483.0563570362665</v>
      </c>
      <c r="T108" s="220">
        <f t="shared" si="75"/>
        <v>19489.556896662903</v>
      </c>
      <c r="U108" s="221">
        <f t="shared" si="75"/>
        <v>582.70759194268351</v>
      </c>
      <c r="V108" s="99">
        <f t="shared" si="75"/>
        <v>12962.127112674787</v>
      </c>
      <c r="W108" s="222">
        <f t="shared" si="75"/>
        <v>105.26680405141315</v>
      </c>
      <c r="X108" s="223">
        <f t="shared" si="75"/>
        <v>93.016393281269288</v>
      </c>
      <c r="Y108" s="223">
        <f t="shared" si="75"/>
        <v>288.05811024202876</v>
      </c>
      <c r="Z108" s="223">
        <f t="shared" si="75"/>
        <v>19.145332230154029</v>
      </c>
      <c r="AA108" s="223">
        <f t="shared" si="75"/>
        <v>0</v>
      </c>
      <c r="AB108" s="223">
        <f t="shared" si="75"/>
        <v>1035.1488690056779</v>
      </c>
      <c r="AC108" s="223">
        <f t="shared" si="75"/>
        <v>133.89807382482016</v>
      </c>
      <c r="AD108" s="223">
        <f t="shared" si="75"/>
        <v>0</v>
      </c>
      <c r="AE108" s="223">
        <f t="shared" si="75"/>
        <v>67.789219951955332</v>
      </c>
      <c r="AF108" s="223">
        <f t="shared" si="75"/>
        <v>384.42439461000112</v>
      </c>
      <c r="AG108" s="102">
        <f t="shared" si="75"/>
        <v>0</v>
      </c>
      <c r="AH108" s="187">
        <f t="shared" si="75"/>
        <v>0</v>
      </c>
      <c r="AI108" s="224">
        <f t="shared" si="75"/>
        <v>10410</v>
      </c>
      <c r="AJ108" s="50">
        <f>SUM(AJ96:AJ107)</f>
        <v>563757.62332666235</v>
      </c>
      <c r="AK108" s="107">
        <f>SUM(AK96:AK107)</f>
        <v>669200</v>
      </c>
      <c r="AL108" s="108">
        <f>SUM(AL96:AL107)</f>
        <v>0</v>
      </c>
      <c r="AM108" s="447">
        <f>(AJ108*100)/(AJ85+AN85)</f>
        <v>45.028044591082448</v>
      </c>
      <c r="AN108" s="110">
        <f t="shared" si="65"/>
        <v>669200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25953" r:id="rId4">
          <objectPr defaultSize="0" r:id="rId5">
            <anchor moveWithCells="1" sizeWithCells="1">
              <from>
                <xdr:col>2</xdr:col>
                <xdr:colOff>733425</xdr:colOff>
                <xdr:row>0</xdr:row>
                <xdr:rowOff>190500</xdr:rowOff>
              </from>
              <to>
                <xdr:col>3</xdr:col>
                <xdr:colOff>781050</xdr:colOff>
                <xdr:row>3</xdr:row>
                <xdr:rowOff>152400</xdr:rowOff>
              </to>
            </anchor>
          </objectPr>
        </oleObject>
      </mc:Choice>
      <mc:Fallback>
        <oleObject progId="Word.Document.8" shapeId="125953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R4" zoomScale="66" zoomScaleNormal="66" workbookViewId="0">
      <selection activeCell="AM19" sqref="AM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140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283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86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9440</v>
      </c>
      <c r="E8" s="57">
        <v>120</v>
      </c>
      <c r="F8" s="57">
        <v>6340</v>
      </c>
      <c r="G8" s="57"/>
      <c r="H8" s="241"/>
      <c r="I8" s="241"/>
      <c r="J8" s="241"/>
      <c r="K8" s="57"/>
      <c r="L8" s="57">
        <v>3400</v>
      </c>
      <c r="M8" s="57"/>
      <c r="N8" s="57">
        <v>560</v>
      </c>
      <c r="O8" s="57">
        <v>6480</v>
      </c>
      <c r="P8" s="241"/>
      <c r="Q8" s="241"/>
      <c r="R8" s="57"/>
      <c r="S8" s="57"/>
      <c r="T8" s="57">
        <v>100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26440</v>
      </c>
      <c r="AK8" s="254">
        <v>39860</v>
      </c>
      <c r="AL8" s="52">
        <v>0</v>
      </c>
      <c r="AM8" s="53">
        <f t="shared" ref="AM8:AM20" si="2">(AJ8*100)/(AJ8+AN8)</f>
        <v>39.879336349924586</v>
      </c>
      <c r="AN8" s="54">
        <f t="shared" ref="AN8:AN20" si="3">AK8+AL8</f>
        <v>39860</v>
      </c>
    </row>
    <row r="9" spans="3:40" ht="26.25" customHeight="1" x14ac:dyDescent="0.2">
      <c r="C9" s="344" t="s">
        <v>44</v>
      </c>
      <c r="D9" s="57">
        <v>10360</v>
      </c>
      <c r="E9" s="57">
        <v>540</v>
      </c>
      <c r="F9" s="57">
        <v>8420</v>
      </c>
      <c r="G9" s="57"/>
      <c r="H9" s="241"/>
      <c r="I9" s="241"/>
      <c r="J9" s="241"/>
      <c r="K9" s="57"/>
      <c r="L9" s="57">
        <v>3020</v>
      </c>
      <c r="M9" s="57"/>
      <c r="N9" s="57">
        <v>400</v>
      </c>
      <c r="O9" s="57">
        <v>5860</v>
      </c>
      <c r="P9" s="241"/>
      <c r="Q9" s="241"/>
      <c r="R9" s="57"/>
      <c r="S9" s="57"/>
      <c r="T9" s="57">
        <v>140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28740</v>
      </c>
      <c r="AK9" s="255">
        <v>30850</v>
      </c>
      <c r="AL9" s="66">
        <v>0</v>
      </c>
      <c r="AM9" s="67">
        <f t="shared" si="2"/>
        <v>48.229568719583824</v>
      </c>
      <c r="AN9" s="68">
        <f t="shared" si="3"/>
        <v>30850</v>
      </c>
    </row>
    <row r="10" spans="3:40" ht="26.25" customHeight="1" x14ac:dyDescent="0.2">
      <c r="C10" s="345" t="s">
        <v>45</v>
      </c>
      <c r="D10" s="57">
        <v>12500</v>
      </c>
      <c r="E10" s="57">
        <v>1100</v>
      </c>
      <c r="F10" s="57">
        <v>8880</v>
      </c>
      <c r="G10" s="57"/>
      <c r="H10" s="241"/>
      <c r="I10" s="241"/>
      <c r="J10" s="241"/>
      <c r="K10" s="57"/>
      <c r="L10" s="57">
        <v>3300</v>
      </c>
      <c r="M10" s="57"/>
      <c r="N10" s="57">
        <v>250</v>
      </c>
      <c r="O10" s="57">
        <v>11600</v>
      </c>
      <c r="P10" s="241"/>
      <c r="Q10" s="241"/>
      <c r="R10" s="57"/>
      <c r="S10" s="57"/>
      <c r="T10" s="57">
        <v>260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37890</v>
      </c>
      <c r="AK10" s="255">
        <v>33110</v>
      </c>
      <c r="AL10" s="66">
        <v>0</v>
      </c>
      <c r="AM10" s="67">
        <f t="shared" si="2"/>
        <v>53.366197183098592</v>
      </c>
      <c r="AN10" s="68">
        <f t="shared" si="3"/>
        <v>33110</v>
      </c>
    </row>
    <row r="11" spans="3:40" ht="26.25" customHeight="1" x14ac:dyDescent="0.2">
      <c r="C11" s="345" t="s">
        <v>46</v>
      </c>
      <c r="D11" s="57">
        <v>13840</v>
      </c>
      <c r="E11" s="57">
        <v>1720</v>
      </c>
      <c r="F11" s="57">
        <v>9380</v>
      </c>
      <c r="G11" s="57"/>
      <c r="H11" s="241"/>
      <c r="I11" s="241"/>
      <c r="J11" s="241"/>
      <c r="K11" s="57"/>
      <c r="L11" s="57">
        <v>4400</v>
      </c>
      <c r="M11" s="57"/>
      <c r="N11" s="57">
        <v>650</v>
      </c>
      <c r="O11" s="57">
        <v>7880</v>
      </c>
      <c r="P11" s="241"/>
      <c r="Q11" s="241"/>
      <c r="R11" s="57"/>
      <c r="S11" s="57"/>
      <c r="T11" s="57">
        <v>220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38090</v>
      </c>
      <c r="AK11" s="256">
        <v>35020</v>
      </c>
      <c r="AL11" s="66">
        <v>0</v>
      </c>
      <c r="AM11" s="67">
        <f t="shared" si="2"/>
        <v>52.099575981397891</v>
      </c>
      <c r="AN11" s="68">
        <f t="shared" si="3"/>
        <v>35020</v>
      </c>
    </row>
    <row r="12" spans="3:40" ht="26.25" customHeight="1" x14ac:dyDescent="0.2">
      <c r="C12" s="346" t="s">
        <v>47</v>
      </c>
      <c r="D12" s="57">
        <v>10920</v>
      </c>
      <c r="E12" s="57">
        <v>1620</v>
      </c>
      <c r="F12" s="57">
        <v>10040</v>
      </c>
      <c r="G12" s="57"/>
      <c r="H12" s="241"/>
      <c r="I12" s="241"/>
      <c r="J12" s="241"/>
      <c r="K12" s="57"/>
      <c r="L12" s="57">
        <v>4140</v>
      </c>
      <c r="M12" s="57"/>
      <c r="N12" s="57">
        <v>600</v>
      </c>
      <c r="O12" s="57">
        <v>12980</v>
      </c>
      <c r="P12" s="241"/>
      <c r="Q12" s="241"/>
      <c r="R12" s="57"/>
      <c r="S12" s="57"/>
      <c r="T12" s="57">
        <v>220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40520</v>
      </c>
      <c r="AK12" s="256">
        <v>48840</v>
      </c>
      <c r="AL12" s="66">
        <v>0</v>
      </c>
      <c r="AM12" s="67">
        <f t="shared" si="2"/>
        <v>45.344673231871084</v>
      </c>
      <c r="AN12" s="68">
        <f t="shared" si="3"/>
        <v>48840</v>
      </c>
    </row>
    <row r="13" spans="3:40" ht="26.25" customHeight="1" x14ac:dyDescent="0.2">
      <c r="C13" s="344" t="s">
        <v>48</v>
      </c>
      <c r="D13" s="57">
        <v>14920</v>
      </c>
      <c r="E13" s="57">
        <v>1700</v>
      </c>
      <c r="F13" s="57">
        <v>11660</v>
      </c>
      <c r="G13" s="57"/>
      <c r="H13" s="241"/>
      <c r="I13" s="241"/>
      <c r="J13" s="241"/>
      <c r="K13" s="57"/>
      <c r="L13" s="57">
        <v>4580</v>
      </c>
      <c r="M13" s="57"/>
      <c r="N13" s="57">
        <v>780</v>
      </c>
      <c r="O13" s="57">
        <v>7820</v>
      </c>
      <c r="P13" s="241"/>
      <c r="Q13" s="241"/>
      <c r="R13" s="57"/>
      <c r="S13" s="57"/>
      <c r="T13" s="57">
        <v>380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>
        <v>6490</v>
      </c>
      <c r="AJ13" s="253">
        <f t="shared" si="1"/>
        <v>41840</v>
      </c>
      <c r="AK13" s="257">
        <v>40070</v>
      </c>
      <c r="AL13" s="79">
        <v>0</v>
      </c>
      <c r="AM13" s="80">
        <f t="shared" si="2"/>
        <v>51.08045415700159</v>
      </c>
      <c r="AN13" s="81">
        <f t="shared" si="3"/>
        <v>40070</v>
      </c>
    </row>
    <row r="14" spans="3:40" ht="26.25" customHeight="1" x14ac:dyDescent="0.2">
      <c r="C14" s="345" t="s">
        <v>49</v>
      </c>
      <c r="D14" s="57">
        <v>11000</v>
      </c>
      <c r="E14" s="57">
        <v>1440</v>
      </c>
      <c r="F14" s="57">
        <v>9320</v>
      </c>
      <c r="G14" s="57"/>
      <c r="H14" s="241"/>
      <c r="I14" s="241"/>
      <c r="J14" s="241"/>
      <c r="K14" s="57"/>
      <c r="L14" s="57">
        <v>4120</v>
      </c>
      <c r="M14" s="57"/>
      <c r="N14" s="57">
        <v>330</v>
      </c>
      <c r="O14" s="57">
        <v>12940</v>
      </c>
      <c r="P14" s="241"/>
      <c r="Q14" s="241"/>
      <c r="R14" s="57"/>
      <c r="S14" s="57"/>
      <c r="T14" s="57">
        <v>540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39690</v>
      </c>
      <c r="AK14" s="65">
        <v>37530</v>
      </c>
      <c r="AL14" s="66">
        <v>0</v>
      </c>
      <c r="AM14" s="67">
        <f t="shared" si="2"/>
        <v>51.3986013986014</v>
      </c>
      <c r="AN14" s="68">
        <f t="shared" si="3"/>
        <v>37530</v>
      </c>
    </row>
    <row r="15" spans="3:40" ht="26.25" customHeight="1" x14ac:dyDescent="0.2">
      <c r="C15" s="344" t="s">
        <v>50</v>
      </c>
      <c r="D15" s="57">
        <v>9880</v>
      </c>
      <c r="E15" s="57">
        <v>980</v>
      </c>
      <c r="F15" s="57">
        <v>10000</v>
      </c>
      <c r="G15" s="57"/>
      <c r="H15" s="241"/>
      <c r="I15" s="241"/>
      <c r="J15" s="241"/>
      <c r="K15" s="57"/>
      <c r="L15" s="57">
        <v>3460</v>
      </c>
      <c r="M15" s="57"/>
      <c r="N15" s="57">
        <v>1060</v>
      </c>
      <c r="O15" s="57">
        <v>12480</v>
      </c>
      <c r="P15" s="241"/>
      <c r="Q15" s="241"/>
      <c r="R15" s="57"/>
      <c r="S15" s="57"/>
      <c r="T15" s="57">
        <v>160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38020</v>
      </c>
      <c r="AK15" s="65">
        <v>26460</v>
      </c>
      <c r="AL15" s="66">
        <v>0</v>
      </c>
      <c r="AM15" s="67">
        <f t="shared" si="2"/>
        <v>58.964019851116625</v>
      </c>
      <c r="AN15" s="68">
        <f t="shared" si="3"/>
        <v>26460</v>
      </c>
    </row>
    <row r="16" spans="3:40" ht="26.25" customHeight="1" x14ac:dyDescent="0.2">
      <c r="C16" s="345" t="s">
        <v>51</v>
      </c>
      <c r="D16" s="57">
        <v>14280</v>
      </c>
      <c r="E16" s="57">
        <v>1340</v>
      </c>
      <c r="F16" s="57">
        <v>7560</v>
      </c>
      <c r="G16" s="57"/>
      <c r="H16" s="241"/>
      <c r="I16" s="241"/>
      <c r="J16" s="241"/>
      <c r="K16" s="57"/>
      <c r="L16" s="57">
        <v>3900</v>
      </c>
      <c r="M16" s="57"/>
      <c r="N16" s="57">
        <v>1220</v>
      </c>
      <c r="O16" s="57">
        <v>7220</v>
      </c>
      <c r="P16" s="241"/>
      <c r="Q16" s="241"/>
      <c r="R16" s="57"/>
      <c r="S16" s="57"/>
      <c r="T16" s="57">
        <v>360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35880</v>
      </c>
      <c r="AK16" s="65">
        <v>39440</v>
      </c>
      <c r="AL16" s="66">
        <v>0</v>
      </c>
      <c r="AM16" s="67">
        <f t="shared" si="2"/>
        <v>47.636749867233135</v>
      </c>
      <c r="AN16" s="68">
        <f t="shared" si="3"/>
        <v>39440</v>
      </c>
    </row>
    <row r="17" spans="3:40" ht="26.25" customHeight="1" x14ac:dyDescent="0.2">
      <c r="C17" s="345" t="s">
        <v>52</v>
      </c>
      <c r="D17" s="57">
        <v>12620</v>
      </c>
      <c r="E17" s="57">
        <v>1200</v>
      </c>
      <c r="F17" s="57">
        <v>9300</v>
      </c>
      <c r="G17" s="57"/>
      <c r="H17" s="241"/>
      <c r="I17" s="241"/>
      <c r="J17" s="241"/>
      <c r="K17" s="57"/>
      <c r="L17" s="57">
        <v>3640</v>
      </c>
      <c r="M17" s="57"/>
      <c r="N17" s="57">
        <v>1140</v>
      </c>
      <c r="O17" s="57">
        <v>6940</v>
      </c>
      <c r="P17" s="241"/>
      <c r="Q17" s="241"/>
      <c r="R17" s="57"/>
      <c r="S17" s="57"/>
      <c r="T17" s="57">
        <v>520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35360</v>
      </c>
      <c r="AK17" s="65">
        <v>33950</v>
      </c>
      <c r="AL17" s="66">
        <v>0</v>
      </c>
      <c r="AM17" s="67">
        <f t="shared" si="2"/>
        <v>51.017169239647956</v>
      </c>
      <c r="AN17" s="68">
        <f t="shared" si="3"/>
        <v>33950</v>
      </c>
    </row>
    <row r="18" spans="3:40" ht="26.25" customHeight="1" x14ac:dyDescent="0.2">
      <c r="C18" s="344" t="s">
        <v>53</v>
      </c>
      <c r="D18" s="57">
        <v>9100</v>
      </c>
      <c r="E18" s="57">
        <v>860</v>
      </c>
      <c r="F18" s="57">
        <v>10580</v>
      </c>
      <c r="G18" s="57"/>
      <c r="H18" s="241"/>
      <c r="I18" s="241"/>
      <c r="J18" s="241"/>
      <c r="K18" s="57"/>
      <c r="L18" s="57">
        <v>3420</v>
      </c>
      <c r="M18" s="57"/>
      <c r="N18" s="57">
        <v>810</v>
      </c>
      <c r="O18" s="57">
        <v>11440</v>
      </c>
      <c r="P18" s="241"/>
      <c r="Q18" s="241"/>
      <c r="R18" s="57"/>
      <c r="S18" s="57"/>
      <c r="T18" s="57">
        <v>360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36570</v>
      </c>
      <c r="AK18" s="65">
        <v>39280</v>
      </c>
      <c r="AL18" s="66">
        <v>0</v>
      </c>
      <c r="AM18" s="67">
        <f t="shared" si="2"/>
        <v>48.213579433091631</v>
      </c>
      <c r="AN18" s="68">
        <f t="shared" si="3"/>
        <v>39280</v>
      </c>
    </row>
    <row r="19" spans="3:40" ht="26.25" customHeight="1" thickBot="1" x14ac:dyDescent="0.25">
      <c r="C19" s="347" t="s">
        <v>54</v>
      </c>
      <c r="D19" s="57">
        <v>6900</v>
      </c>
      <c r="E19" s="57">
        <v>280</v>
      </c>
      <c r="F19" s="57">
        <v>10380</v>
      </c>
      <c r="G19" s="57"/>
      <c r="H19" s="569"/>
      <c r="I19" s="569"/>
      <c r="J19" s="569"/>
      <c r="K19" s="57"/>
      <c r="L19" s="57">
        <v>3560</v>
      </c>
      <c r="M19" s="57"/>
      <c r="N19" s="57">
        <v>270</v>
      </c>
      <c r="O19" s="57">
        <v>6080</v>
      </c>
      <c r="P19" s="241"/>
      <c r="Q19" s="241"/>
      <c r="R19" s="57"/>
      <c r="S19" s="57"/>
      <c r="T19" s="57">
        <v>140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27610</v>
      </c>
      <c r="AK19" s="91">
        <v>30340</v>
      </c>
      <c r="AL19" s="92">
        <v>0</v>
      </c>
      <c r="AM19" s="93">
        <f t="shared" si="2"/>
        <v>47.644521138912857</v>
      </c>
      <c r="AN19" s="94">
        <f t="shared" si="3"/>
        <v>30340</v>
      </c>
    </row>
    <row r="20" spans="3:40" ht="26.25" customHeight="1" thickBot="1" x14ac:dyDescent="0.25">
      <c r="C20" s="95" t="s">
        <v>55</v>
      </c>
      <c r="D20" s="96">
        <f t="shared" ref="D20:AL20" si="5">SUM(D8:D19)</f>
        <v>135760</v>
      </c>
      <c r="E20" s="97">
        <f t="shared" si="5"/>
        <v>12900</v>
      </c>
      <c r="F20" s="97">
        <f t="shared" si="5"/>
        <v>111860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44940</v>
      </c>
      <c r="M20" s="97">
        <f t="shared" si="5"/>
        <v>0</v>
      </c>
      <c r="N20" s="97">
        <f t="shared" si="5"/>
        <v>8070</v>
      </c>
      <c r="O20" s="97">
        <f t="shared" si="5"/>
        <v>109720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3400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6490</v>
      </c>
      <c r="AJ20" s="106">
        <f t="shared" si="5"/>
        <v>426650</v>
      </c>
      <c r="AK20" s="107">
        <f t="shared" si="5"/>
        <v>434750</v>
      </c>
      <c r="AL20" s="108">
        <f t="shared" si="5"/>
        <v>0</v>
      </c>
      <c r="AM20" s="109">
        <f t="shared" si="2"/>
        <v>49.529835152078014</v>
      </c>
      <c r="AN20" s="110">
        <f t="shared" si="3"/>
        <v>434750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2017 -FIANO.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86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894" t="s">
        <v>20</v>
      </c>
      <c r="U27" s="890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897" t="s">
        <v>41</v>
      </c>
      <c r="Q28" s="399" t="s">
        <v>41</v>
      </c>
      <c r="R28" s="316" t="s">
        <v>41</v>
      </c>
      <c r="S28" s="318" t="s">
        <v>41</v>
      </c>
      <c r="T28" s="895" t="s">
        <v>41</v>
      </c>
      <c r="U28" s="891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Foglio2!D14</f>
        <v>0</v>
      </c>
      <c r="E29" s="920">
        <f>Foglio2!E14</f>
        <v>3992.9437156241602</v>
      </c>
      <c r="F29" s="1071">
        <f>Foglio2!F14</f>
        <v>675.26414927954136</v>
      </c>
      <c r="G29" s="920">
        <f>Foglio2!G14</f>
        <v>0</v>
      </c>
      <c r="H29" s="1071">
        <f>Foglio2!H14</f>
        <v>0</v>
      </c>
      <c r="I29" s="1071">
        <f>Foglio2!I14</f>
        <v>0</v>
      </c>
      <c r="J29" s="1071">
        <f>Foglio2!J14</f>
        <v>0</v>
      </c>
      <c r="K29" s="920">
        <f>Foglio2!K14</f>
        <v>828.9574757387735</v>
      </c>
      <c r="L29" s="920">
        <f>Foglio2!L14</f>
        <v>58.81244518174762</v>
      </c>
      <c r="M29" s="920">
        <f>Foglio2!M14</f>
        <v>4809.3645839450428</v>
      </c>
      <c r="N29" s="920">
        <f>Foglio2!N14</f>
        <v>0</v>
      </c>
      <c r="O29" s="920">
        <f>Foglio2!O14</f>
        <v>368.76807503010764</v>
      </c>
      <c r="P29" s="1071">
        <f>Foglio2!P14</f>
        <v>0</v>
      </c>
      <c r="Q29" s="1071">
        <f>Foglio2!Q14</f>
        <v>0</v>
      </c>
      <c r="R29" s="920">
        <f>Foglio2!R14</f>
        <v>0</v>
      </c>
      <c r="S29" s="920">
        <f>Foglio2!S14</f>
        <v>1307.5613030809322</v>
      </c>
      <c r="T29" s="1071">
        <f>Foglio2!T14</f>
        <v>6626.4190929732003</v>
      </c>
      <c r="U29" s="921">
        <f>SUM(W29:AF29)</f>
        <v>671.9587322964087</v>
      </c>
      <c r="V29" s="920">
        <f>Foglio2!V14</f>
        <v>4095.4630216398677</v>
      </c>
      <c r="W29" s="921">
        <f>Foglio2!W14</f>
        <v>33.259687985717498</v>
      </c>
      <c r="X29" s="921">
        <f>Foglio2!X14</f>
        <v>29.389096078007835</v>
      </c>
      <c r="Y29" s="921">
        <f>Foglio2!Y14</f>
        <v>91.013714672348044</v>
      </c>
      <c r="Z29" s="921">
        <f>Foglio2!Z14</f>
        <v>6.0490843442612876</v>
      </c>
      <c r="AA29" s="921">
        <f>Foglio2!AA14</f>
        <v>0</v>
      </c>
      <c r="AB29" s="921">
        <f>'ripartizione quantitativi ecost'!O15</f>
        <v>327.0615908988928</v>
      </c>
      <c r="AC29" s="921">
        <f>Foglio2!AC14</f>
        <v>42.305912081523864</v>
      </c>
      <c r="AD29" s="921">
        <f>Foglio2!AD14</f>
        <v>0</v>
      </c>
      <c r="AE29" s="921">
        <f>Foglio2!AE14</f>
        <v>21.4184169901845</v>
      </c>
      <c r="AF29" s="921">
        <f>Foglio2!AF14</f>
        <v>121.46122924547292</v>
      </c>
      <c r="AG29" s="460"/>
      <c r="AH29" s="460"/>
      <c r="AI29" s="550"/>
      <c r="AJ29" s="132">
        <f>SUM(D29:T29)</f>
        <v>18668.090840853507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3992.9437156241602</v>
      </c>
      <c r="F30" s="1071">
        <f t="shared" si="8"/>
        <v>675.26414927954136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828.9574757387735</v>
      </c>
      <c r="L30" s="920">
        <f t="shared" si="8"/>
        <v>58.81244518174762</v>
      </c>
      <c r="M30" s="920">
        <f t="shared" si="8"/>
        <v>4809.3645839450428</v>
      </c>
      <c r="N30" s="920">
        <f t="shared" si="8"/>
        <v>0</v>
      </c>
      <c r="O30" s="920">
        <f t="shared" si="8"/>
        <v>368.76807503010764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1307.5613030809322</v>
      </c>
      <c r="T30" s="1071">
        <f t="shared" si="8"/>
        <v>6626.4190929732003</v>
      </c>
      <c r="U30" s="921">
        <f t="shared" ref="U30:U32" si="9">SUM(W30:AF30)</f>
        <v>671.9587322964087</v>
      </c>
      <c r="V30" s="920">
        <f t="shared" si="8"/>
        <v>4095.4630216398677</v>
      </c>
      <c r="W30" s="921">
        <f t="shared" si="8"/>
        <v>33.259687985717498</v>
      </c>
      <c r="X30" s="921">
        <f t="shared" si="8"/>
        <v>29.389096078007835</v>
      </c>
      <c r="Y30" s="921">
        <f t="shared" si="8"/>
        <v>91.013714672348044</v>
      </c>
      <c r="Z30" s="921">
        <f t="shared" si="8"/>
        <v>6.0490843442612876</v>
      </c>
      <c r="AA30" s="921">
        <f t="shared" si="8"/>
        <v>0</v>
      </c>
      <c r="AB30" s="921">
        <f t="shared" si="8"/>
        <v>327.0615908988928</v>
      </c>
      <c r="AC30" s="921">
        <f t="shared" si="8"/>
        <v>42.305912081523864</v>
      </c>
      <c r="AD30" s="921">
        <f t="shared" si="8"/>
        <v>0</v>
      </c>
      <c r="AE30" s="921">
        <f t="shared" si="8"/>
        <v>21.4184169901845</v>
      </c>
      <c r="AF30" s="921">
        <f t="shared" si="8"/>
        <v>121.46122924547292</v>
      </c>
      <c r="AG30" s="548"/>
      <c r="AH30" s="549"/>
      <c r="AI30" s="551"/>
      <c r="AJ30" s="132">
        <f t="shared" ref="AJ30:AJ40" si="10">SUM(D30:T30)</f>
        <v>18668.090840853507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3992.9437156241602</v>
      </c>
      <c r="F31" s="1071">
        <f t="shared" ref="F31:F40" si="13">F30</f>
        <v>675.26414927954136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828.9574757387735</v>
      </c>
      <c r="L31" s="920">
        <f t="shared" ref="L31:L40" si="19">L30</f>
        <v>58.81244518174762</v>
      </c>
      <c r="M31" s="920">
        <f t="shared" ref="M31:M40" si="20">M30</f>
        <v>4809.3645839450428</v>
      </c>
      <c r="N31" s="920">
        <f t="shared" ref="N31:N40" si="21">N30</f>
        <v>0</v>
      </c>
      <c r="O31" s="920">
        <f t="shared" ref="O31:O40" si="22">O30</f>
        <v>368.76807503010764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1307.5613030809322</v>
      </c>
      <c r="T31" s="1071">
        <f t="shared" ref="T31:T40" si="27">T30</f>
        <v>6626.4190929732003</v>
      </c>
      <c r="U31" s="921">
        <f t="shared" si="9"/>
        <v>671.9587322964087</v>
      </c>
      <c r="V31" s="920">
        <f t="shared" ref="V31:V40" si="28">V30</f>
        <v>4095.4630216398677</v>
      </c>
      <c r="W31" s="921">
        <f t="shared" ref="W31:W40" si="29">W30</f>
        <v>33.259687985717498</v>
      </c>
      <c r="X31" s="921">
        <f t="shared" ref="X31:X40" si="30">X30</f>
        <v>29.389096078007835</v>
      </c>
      <c r="Y31" s="921">
        <f t="shared" ref="Y31:Y40" si="31">Y30</f>
        <v>91.013714672348044</v>
      </c>
      <c r="Z31" s="921">
        <f t="shared" ref="Z31:Z40" si="32">Z30</f>
        <v>6.0490843442612876</v>
      </c>
      <c r="AA31" s="921">
        <f t="shared" ref="AA31:AA40" si="33">AA30</f>
        <v>0</v>
      </c>
      <c r="AB31" s="921">
        <f t="shared" ref="AB31:AB40" si="34">AB30</f>
        <v>327.0615908988928</v>
      </c>
      <c r="AC31" s="921">
        <f t="shared" ref="AC31:AC40" si="35">AC30</f>
        <v>42.305912081523864</v>
      </c>
      <c r="AD31" s="921">
        <f t="shared" ref="AD31:AD40" si="36">AD30</f>
        <v>0</v>
      </c>
      <c r="AE31" s="921">
        <f t="shared" ref="AE31:AE40" si="37">AE30</f>
        <v>21.4184169901845</v>
      </c>
      <c r="AF31" s="921">
        <f t="shared" ref="AF31:AF40" si="38">AF30</f>
        <v>121.46122924547292</v>
      </c>
      <c r="AG31" s="548"/>
      <c r="AH31" s="549"/>
      <c r="AI31" s="551"/>
      <c r="AJ31" s="132">
        <f t="shared" si="10"/>
        <v>18668.090840853507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3992.9437156241602</v>
      </c>
      <c r="F32" s="1071">
        <f t="shared" si="13"/>
        <v>675.26414927954136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828.9574757387735</v>
      </c>
      <c r="L32" s="920">
        <f t="shared" si="19"/>
        <v>58.81244518174762</v>
      </c>
      <c r="M32" s="920">
        <f t="shared" si="20"/>
        <v>4809.3645839450428</v>
      </c>
      <c r="N32" s="920">
        <f t="shared" si="21"/>
        <v>0</v>
      </c>
      <c r="O32" s="920">
        <f t="shared" si="22"/>
        <v>368.76807503010764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1307.5613030809322</v>
      </c>
      <c r="T32" s="1071">
        <f t="shared" si="27"/>
        <v>6626.4190929732003</v>
      </c>
      <c r="U32" s="921">
        <f t="shared" si="9"/>
        <v>671.9587322964087</v>
      </c>
      <c r="V32" s="920">
        <f t="shared" si="28"/>
        <v>4095.4630216398677</v>
      </c>
      <c r="W32" s="921">
        <f t="shared" si="29"/>
        <v>33.259687985717498</v>
      </c>
      <c r="X32" s="921">
        <f t="shared" si="30"/>
        <v>29.389096078007835</v>
      </c>
      <c r="Y32" s="921">
        <f t="shared" si="31"/>
        <v>91.013714672348044</v>
      </c>
      <c r="Z32" s="921">
        <f t="shared" si="32"/>
        <v>6.0490843442612876</v>
      </c>
      <c r="AA32" s="921">
        <f t="shared" si="33"/>
        <v>0</v>
      </c>
      <c r="AB32" s="921">
        <f t="shared" si="34"/>
        <v>327.0615908988928</v>
      </c>
      <c r="AC32" s="921">
        <f t="shared" si="35"/>
        <v>42.305912081523864</v>
      </c>
      <c r="AD32" s="921">
        <f t="shared" si="36"/>
        <v>0</v>
      </c>
      <c r="AE32" s="921">
        <f t="shared" si="37"/>
        <v>21.4184169901845</v>
      </c>
      <c r="AF32" s="921">
        <f t="shared" si="38"/>
        <v>121.46122924547292</v>
      </c>
      <c r="AG32" s="548"/>
      <c r="AH32" s="549"/>
      <c r="AI32" s="551"/>
      <c r="AJ32" s="132">
        <f t="shared" si="10"/>
        <v>18668.090840853507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3992.9437156241602</v>
      </c>
      <c r="F33" s="1071">
        <f t="shared" si="13"/>
        <v>675.26414927954136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828.9574757387735</v>
      </c>
      <c r="L33" s="920">
        <f t="shared" si="19"/>
        <v>58.81244518174762</v>
      </c>
      <c r="M33" s="920">
        <f t="shared" si="20"/>
        <v>4809.3645839450428</v>
      </c>
      <c r="N33" s="920">
        <f t="shared" si="21"/>
        <v>0</v>
      </c>
      <c r="O33" s="920">
        <f t="shared" si="22"/>
        <v>368.76807503010764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1307.5613030809322</v>
      </c>
      <c r="T33" s="1071">
        <f t="shared" si="27"/>
        <v>6626.4190929732003</v>
      </c>
      <c r="U33" s="921">
        <f t="shared" ref="U33" si="39">SUM(W33:AF33)</f>
        <v>671.9587322964087</v>
      </c>
      <c r="V33" s="920">
        <f t="shared" si="28"/>
        <v>4095.4630216398677</v>
      </c>
      <c r="W33" s="921">
        <f t="shared" si="29"/>
        <v>33.259687985717498</v>
      </c>
      <c r="X33" s="921">
        <f t="shared" si="30"/>
        <v>29.389096078007835</v>
      </c>
      <c r="Y33" s="921">
        <f t="shared" si="31"/>
        <v>91.013714672348044</v>
      </c>
      <c r="Z33" s="921">
        <f t="shared" si="32"/>
        <v>6.0490843442612876</v>
      </c>
      <c r="AA33" s="921">
        <f t="shared" si="33"/>
        <v>0</v>
      </c>
      <c r="AB33" s="921">
        <f t="shared" si="34"/>
        <v>327.0615908988928</v>
      </c>
      <c r="AC33" s="921">
        <f t="shared" si="35"/>
        <v>42.305912081523864</v>
      </c>
      <c r="AD33" s="921">
        <f t="shared" si="36"/>
        <v>0</v>
      </c>
      <c r="AE33" s="921">
        <f t="shared" si="37"/>
        <v>21.4184169901845</v>
      </c>
      <c r="AF33" s="921">
        <f t="shared" si="38"/>
        <v>121.46122924547292</v>
      </c>
      <c r="AG33" s="548"/>
      <c r="AH33" s="549"/>
      <c r="AI33" s="551"/>
      <c r="AJ33" s="132">
        <f t="shared" si="10"/>
        <v>18668.090840853507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3992.9437156241602</v>
      </c>
      <c r="F34" s="1071">
        <f t="shared" si="13"/>
        <v>675.26414927954136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828.9574757387735</v>
      </c>
      <c r="L34" s="920">
        <f t="shared" si="19"/>
        <v>58.81244518174762</v>
      </c>
      <c r="M34" s="920">
        <f t="shared" si="20"/>
        <v>4809.3645839450428</v>
      </c>
      <c r="N34" s="920">
        <f t="shared" si="21"/>
        <v>0</v>
      </c>
      <c r="O34" s="920">
        <f t="shared" si="22"/>
        <v>368.76807503010764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1307.5613030809322</v>
      </c>
      <c r="T34" s="1071">
        <f t="shared" si="27"/>
        <v>6626.4190929732003</v>
      </c>
      <c r="U34" s="921">
        <f t="shared" ref="U34" si="40">SUM(W34:AF34)</f>
        <v>671.9587322964087</v>
      </c>
      <c r="V34" s="920">
        <f t="shared" si="28"/>
        <v>4095.4630216398677</v>
      </c>
      <c r="W34" s="921">
        <f t="shared" si="29"/>
        <v>33.259687985717498</v>
      </c>
      <c r="X34" s="921">
        <f t="shared" si="30"/>
        <v>29.389096078007835</v>
      </c>
      <c r="Y34" s="921">
        <f t="shared" si="31"/>
        <v>91.013714672348044</v>
      </c>
      <c r="Z34" s="921">
        <f t="shared" si="32"/>
        <v>6.0490843442612876</v>
      </c>
      <c r="AA34" s="921">
        <f t="shared" si="33"/>
        <v>0</v>
      </c>
      <c r="AB34" s="921">
        <f t="shared" si="34"/>
        <v>327.0615908988928</v>
      </c>
      <c r="AC34" s="921">
        <f t="shared" si="35"/>
        <v>42.305912081523864</v>
      </c>
      <c r="AD34" s="921">
        <f t="shared" si="36"/>
        <v>0</v>
      </c>
      <c r="AE34" s="921">
        <f t="shared" si="37"/>
        <v>21.4184169901845</v>
      </c>
      <c r="AF34" s="921">
        <f t="shared" si="38"/>
        <v>121.46122924547292</v>
      </c>
      <c r="AG34" s="548"/>
      <c r="AH34" s="549"/>
      <c r="AI34" s="551"/>
      <c r="AJ34" s="132">
        <f t="shared" si="10"/>
        <v>18668.090840853507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3992.9437156241602</v>
      </c>
      <c r="F35" s="1071">
        <f t="shared" si="13"/>
        <v>675.26414927954136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828.9574757387735</v>
      </c>
      <c r="L35" s="920">
        <f t="shared" si="19"/>
        <v>58.81244518174762</v>
      </c>
      <c r="M35" s="920">
        <f t="shared" si="20"/>
        <v>4809.3645839450428</v>
      </c>
      <c r="N35" s="920">
        <f t="shared" si="21"/>
        <v>0</v>
      </c>
      <c r="O35" s="920">
        <f t="shared" si="22"/>
        <v>368.76807503010764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1307.5613030809322</v>
      </c>
      <c r="T35" s="1071">
        <f t="shared" si="27"/>
        <v>6626.4190929732003</v>
      </c>
      <c r="U35" s="921">
        <f t="shared" ref="U35:U36" si="41">SUM(W35:AF35)</f>
        <v>671.9587322964087</v>
      </c>
      <c r="V35" s="920">
        <f t="shared" si="28"/>
        <v>4095.4630216398677</v>
      </c>
      <c r="W35" s="921">
        <f t="shared" si="29"/>
        <v>33.259687985717498</v>
      </c>
      <c r="X35" s="921">
        <f t="shared" si="30"/>
        <v>29.389096078007835</v>
      </c>
      <c r="Y35" s="921">
        <f t="shared" si="31"/>
        <v>91.013714672348044</v>
      </c>
      <c r="Z35" s="921">
        <f t="shared" si="32"/>
        <v>6.0490843442612876</v>
      </c>
      <c r="AA35" s="921">
        <f t="shared" si="33"/>
        <v>0</v>
      </c>
      <c r="AB35" s="921">
        <f t="shared" si="34"/>
        <v>327.0615908988928</v>
      </c>
      <c r="AC35" s="921">
        <f t="shared" si="35"/>
        <v>42.305912081523864</v>
      </c>
      <c r="AD35" s="921">
        <f t="shared" si="36"/>
        <v>0</v>
      </c>
      <c r="AE35" s="921">
        <f t="shared" si="37"/>
        <v>21.4184169901845</v>
      </c>
      <c r="AF35" s="921">
        <f t="shared" si="38"/>
        <v>121.46122924547292</v>
      </c>
      <c r="AG35" s="548"/>
      <c r="AH35" s="549"/>
      <c r="AI35" s="551"/>
      <c r="AJ35" s="132">
        <f t="shared" si="10"/>
        <v>18668.090840853507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3992.9437156241602</v>
      </c>
      <c r="F36" s="1071">
        <f t="shared" si="13"/>
        <v>675.26414927954136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828.9574757387735</v>
      </c>
      <c r="L36" s="920">
        <f t="shared" si="19"/>
        <v>58.81244518174762</v>
      </c>
      <c r="M36" s="920">
        <f t="shared" si="20"/>
        <v>4809.3645839450428</v>
      </c>
      <c r="N36" s="920">
        <f t="shared" si="21"/>
        <v>0</v>
      </c>
      <c r="O36" s="920">
        <f t="shared" si="22"/>
        <v>368.76807503010764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1307.5613030809322</v>
      </c>
      <c r="T36" s="1071">
        <f t="shared" si="27"/>
        <v>6626.4190929732003</v>
      </c>
      <c r="U36" s="921">
        <f t="shared" si="41"/>
        <v>671.9587322964087</v>
      </c>
      <c r="V36" s="920">
        <f t="shared" si="28"/>
        <v>4095.4630216398677</v>
      </c>
      <c r="W36" s="921">
        <f t="shared" si="29"/>
        <v>33.259687985717498</v>
      </c>
      <c r="X36" s="921">
        <f t="shared" si="30"/>
        <v>29.389096078007835</v>
      </c>
      <c r="Y36" s="921">
        <f t="shared" si="31"/>
        <v>91.013714672348044</v>
      </c>
      <c r="Z36" s="921">
        <f t="shared" si="32"/>
        <v>6.0490843442612876</v>
      </c>
      <c r="AA36" s="921">
        <f t="shared" si="33"/>
        <v>0</v>
      </c>
      <c r="AB36" s="921">
        <f t="shared" si="34"/>
        <v>327.0615908988928</v>
      </c>
      <c r="AC36" s="921">
        <f t="shared" si="35"/>
        <v>42.305912081523864</v>
      </c>
      <c r="AD36" s="921">
        <f t="shared" si="36"/>
        <v>0</v>
      </c>
      <c r="AE36" s="921">
        <f t="shared" si="37"/>
        <v>21.4184169901845</v>
      </c>
      <c r="AF36" s="921">
        <f t="shared" si="38"/>
        <v>121.46122924547292</v>
      </c>
      <c r="AG36" s="548"/>
      <c r="AH36" s="549"/>
      <c r="AI36" s="551"/>
      <c r="AJ36" s="132">
        <f t="shared" si="10"/>
        <v>18668.090840853507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3992.9437156241602</v>
      </c>
      <c r="F37" s="1071">
        <f t="shared" si="13"/>
        <v>675.26414927954136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828.9574757387735</v>
      </c>
      <c r="L37" s="920">
        <f t="shared" si="19"/>
        <v>58.81244518174762</v>
      </c>
      <c r="M37" s="920">
        <f t="shared" si="20"/>
        <v>4809.3645839450428</v>
      </c>
      <c r="N37" s="920">
        <f t="shared" si="21"/>
        <v>0</v>
      </c>
      <c r="O37" s="920">
        <f t="shared" si="22"/>
        <v>368.76807503010764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1307.5613030809322</v>
      </c>
      <c r="T37" s="1071">
        <f t="shared" si="27"/>
        <v>6626.4190929732003</v>
      </c>
      <c r="U37" s="921">
        <f t="shared" ref="U37" si="42">SUM(W37:AF37)</f>
        <v>671.9587322964087</v>
      </c>
      <c r="V37" s="920">
        <f t="shared" si="28"/>
        <v>4095.4630216398677</v>
      </c>
      <c r="W37" s="921">
        <f t="shared" si="29"/>
        <v>33.259687985717498</v>
      </c>
      <c r="X37" s="921">
        <f t="shared" si="30"/>
        <v>29.389096078007835</v>
      </c>
      <c r="Y37" s="921">
        <f t="shared" si="31"/>
        <v>91.013714672348044</v>
      </c>
      <c r="Z37" s="921">
        <f t="shared" si="32"/>
        <v>6.0490843442612876</v>
      </c>
      <c r="AA37" s="921">
        <f t="shared" si="33"/>
        <v>0</v>
      </c>
      <c r="AB37" s="921">
        <f t="shared" si="34"/>
        <v>327.0615908988928</v>
      </c>
      <c r="AC37" s="921">
        <f t="shared" si="35"/>
        <v>42.305912081523864</v>
      </c>
      <c r="AD37" s="921">
        <f t="shared" si="36"/>
        <v>0</v>
      </c>
      <c r="AE37" s="921">
        <f t="shared" si="37"/>
        <v>21.4184169901845</v>
      </c>
      <c r="AF37" s="921">
        <f t="shared" si="38"/>
        <v>121.46122924547292</v>
      </c>
      <c r="AG37" s="548"/>
      <c r="AH37" s="549"/>
      <c r="AI37" s="551"/>
      <c r="AJ37" s="132">
        <f t="shared" si="10"/>
        <v>18668.090840853507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3992.9437156241602</v>
      </c>
      <c r="F38" s="1071">
        <f t="shared" si="13"/>
        <v>675.26414927954136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828.9574757387735</v>
      </c>
      <c r="L38" s="920">
        <f t="shared" si="19"/>
        <v>58.81244518174762</v>
      </c>
      <c r="M38" s="920">
        <f t="shared" si="20"/>
        <v>4809.3645839450428</v>
      </c>
      <c r="N38" s="920">
        <f t="shared" si="21"/>
        <v>0</v>
      </c>
      <c r="O38" s="920">
        <f t="shared" si="22"/>
        <v>368.76807503010764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1307.5613030809322</v>
      </c>
      <c r="T38" s="1071">
        <f t="shared" si="27"/>
        <v>6626.4190929732003</v>
      </c>
      <c r="U38" s="921">
        <f t="shared" ref="U38" si="43">SUM(W38:AF38)</f>
        <v>671.9587322964087</v>
      </c>
      <c r="V38" s="920">
        <f t="shared" si="28"/>
        <v>4095.4630216398677</v>
      </c>
      <c r="W38" s="921">
        <f t="shared" si="29"/>
        <v>33.259687985717498</v>
      </c>
      <c r="X38" s="921">
        <f t="shared" si="30"/>
        <v>29.389096078007835</v>
      </c>
      <c r="Y38" s="921">
        <f t="shared" si="31"/>
        <v>91.013714672348044</v>
      </c>
      <c r="Z38" s="921">
        <f t="shared" si="32"/>
        <v>6.0490843442612876</v>
      </c>
      <c r="AA38" s="921">
        <f t="shared" si="33"/>
        <v>0</v>
      </c>
      <c r="AB38" s="921">
        <f t="shared" si="34"/>
        <v>327.0615908988928</v>
      </c>
      <c r="AC38" s="921">
        <f t="shared" si="35"/>
        <v>42.305912081523864</v>
      </c>
      <c r="AD38" s="921">
        <f t="shared" si="36"/>
        <v>0</v>
      </c>
      <c r="AE38" s="921">
        <f t="shared" si="37"/>
        <v>21.4184169901845</v>
      </c>
      <c r="AF38" s="921">
        <f t="shared" si="38"/>
        <v>121.46122924547292</v>
      </c>
      <c r="AG38" s="548"/>
      <c r="AH38" s="549"/>
      <c r="AI38" s="551"/>
      <c r="AJ38" s="132">
        <f t="shared" si="10"/>
        <v>18668.090840853507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3992.9437156241602</v>
      </c>
      <c r="F39" s="1071">
        <f t="shared" si="13"/>
        <v>675.26414927954136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828.9574757387735</v>
      </c>
      <c r="L39" s="920">
        <f t="shared" si="19"/>
        <v>58.81244518174762</v>
      </c>
      <c r="M39" s="920">
        <f t="shared" si="20"/>
        <v>4809.3645839450428</v>
      </c>
      <c r="N39" s="920">
        <f t="shared" si="21"/>
        <v>0</v>
      </c>
      <c r="O39" s="920">
        <f t="shared" si="22"/>
        <v>368.76807503010764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1307.5613030809322</v>
      </c>
      <c r="T39" s="1071">
        <f t="shared" si="27"/>
        <v>6626.4190929732003</v>
      </c>
      <c r="U39" s="921">
        <f t="shared" ref="U39" si="44">SUM(W39:AF39)</f>
        <v>671.9587322964087</v>
      </c>
      <c r="V39" s="920">
        <f t="shared" si="28"/>
        <v>4095.4630216398677</v>
      </c>
      <c r="W39" s="921">
        <f t="shared" si="29"/>
        <v>33.259687985717498</v>
      </c>
      <c r="X39" s="921">
        <f t="shared" si="30"/>
        <v>29.389096078007835</v>
      </c>
      <c r="Y39" s="921">
        <f t="shared" si="31"/>
        <v>91.013714672348044</v>
      </c>
      <c r="Z39" s="921">
        <f t="shared" si="32"/>
        <v>6.0490843442612876</v>
      </c>
      <c r="AA39" s="921">
        <f t="shared" si="33"/>
        <v>0</v>
      </c>
      <c r="AB39" s="921">
        <f t="shared" si="34"/>
        <v>327.0615908988928</v>
      </c>
      <c r="AC39" s="921">
        <f t="shared" si="35"/>
        <v>42.305912081523864</v>
      </c>
      <c r="AD39" s="921">
        <f t="shared" si="36"/>
        <v>0</v>
      </c>
      <c r="AE39" s="921">
        <f t="shared" si="37"/>
        <v>21.4184169901845</v>
      </c>
      <c r="AF39" s="921">
        <f t="shared" si="38"/>
        <v>121.46122924547292</v>
      </c>
      <c r="AG39" s="548"/>
      <c r="AH39" s="549"/>
      <c r="AI39" s="551"/>
      <c r="AJ39" s="132">
        <f t="shared" si="10"/>
        <v>18668.090840853507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3992.9437156241602</v>
      </c>
      <c r="F40" s="1071">
        <f t="shared" si="13"/>
        <v>675.26414927954136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828.9574757387735</v>
      </c>
      <c r="L40" s="920">
        <f t="shared" si="19"/>
        <v>58.81244518174762</v>
      </c>
      <c r="M40" s="920">
        <f t="shared" si="20"/>
        <v>4809.3645839450428</v>
      </c>
      <c r="N40" s="920">
        <f t="shared" si="21"/>
        <v>0</v>
      </c>
      <c r="O40" s="920">
        <f t="shared" si="22"/>
        <v>368.76807503010764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1307.5613030809322</v>
      </c>
      <c r="T40" s="1071">
        <f t="shared" si="27"/>
        <v>6626.4190929732003</v>
      </c>
      <c r="U40" s="921">
        <f t="shared" ref="U40" si="45">SUM(W40:AF40)</f>
        <v>671.9587322964087</v>
      </c>
      <c r="V40" s="920">
        <f t="shared" si="28"/>
        <v>4095.4630216398677</v>
      </c>
      <c r="W40" s="921">
        <f t="shared" si="29"/>
        <v>33.259687985717498</v>
      </c>
      <c r="X40" s="921">
        <f t="shared" si="30"/>
        <v>29.389096078007835</v>
      </c>
      <c r="Y40" s="921">
        <f t="shared" si="31"/>
        <v>91.013714672348044</v>
      </c>
      <c r="Z40" s="921">
        <f t="shared" si="32"/>
        <v>6.0490843442612876</v>
      </c>
      <c r="AA40" s="921">
        <f t="shared" si="33"/>
        <v>0</v>
      </c>
      <c r="AB40" s="921">
        <f t="shared" si="34"/>
        <v>327.0615908988928</v>
      </c>
      <c r="AC40" s="921">
        <f t="shared" si="35"/>
        <v>42.305912081523864</v>
      </c>
      <c r="AD40" s="921">
        <f t="shared" si="36"/>
        <v>0</v>
      </c>
      <c r="AE40" s="921">
        <f t="shared" si="37"/>
        <v>21.4184169901845</v>
      </c>
      <c r="AF40" s="921">
        <f t="shared" si="38"/>
        <v>121.46122924547292</v>
      </c>
      <c r="AG40" s="633"/>
      <c r="AH40" s="634"/>
      <c r="AI40" s="635"/>
      <c r="AJ40" s="132">
        <f t="shared" si="10"/>
        <v>18668.090840853507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1076">
        <f t="shared" ref="D41:AI41" si="46">SUM(D29:D40)</f>
        <v>0</v>
      </c>
      <c r="E41" s="289">
        <f t="shared" si="46"/>
        <v>47915.324587489937</v>
      </c>
      <c r="F41" s="400">
        <f t="shared" si="46"/>
        <v>8103.1697913544949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9947.4897088652797</v>
      </c>
      <c r="L41" s="289">
        <f t="shared" si="46"/>
        <v>705.74934218097167</v>
      </c>
      <c r="M41" s="289">
        <f t="shared" si="46"/>
        <v>57712.375007340503</v>
      </c>
      <c r="N41" s="289">
        <f t="shared" si="46"/>
        <v>0</v>
      </c>
      <c r="O41" s="375">
        <f t="shared" si="46"/>
        <v>4425.2169003612926</v>
      </c>
      <c r="P41" s="898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15690.735636971191</v>
      </c>
      <c r="T41" s="1108">
        <f t="shared" si="46"/>
        <v>79517.029115678408</v>
      </c>
      <c r="U41" s="892">
        <f>SUM(U29:U40)</f>
        <v>8063.5047875569062</v>
      </c>
      <c r="V41" s="292">
        <f t="shared" si="46"/>
        <v>49145.556259678408</v>
      </c>
      <c r="W41" s="386">
        <f t="shared" si="46"/>
        <v>399.11625582861001</v>
      </c>
      <c r="X41" s="293">
        <f t="shared" si="46"/>
        <v>352.66915293609395</v>
      </c>
      <c r="Y41" s="293">
        <f t="shared" si="46"/>
        <v>1092.1645760681763</v>
      </c>
      <c r="Z41" s="293">
        <f t="shared" si="46"/>
        <v>72.589012131135448</v>
      </c>
      <c r="AA41" s="293">
        <f t="shared" si="46"/>
        <v>0</v>
      </c>
      <c r="AB41" s="293">
        <f t="shared" si="46"/>
        <v>3924.7390907867143</v>
      </c>
      <c r="AC41" s="293">
        <f t="shared" si="46"/>
        <v>507.67094497828629</v>
      </c>
      <c r="AD41" s="293">
        <f t="shared" si="46"/>
        <v>0</v>
      </c>
      <c r="AE41" s="293">
        <f t="shared" si="46"/>
        <v>257.02100388221407</v>
      </c>
      <c r="AF41" s="384">
        <f t="shared" si="46"/>
        <v>1457.5347509456749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224017.0900902421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896">
        <v>0.83549768518518519</v>
      </c>
      <c r="U42" s="893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2017 -FIANO.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86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132">
        <f t="shared" ref="AJ50:AJ60" si="47">SUM(D50:T50)</f>
        <v>0</v>
      </c>
      <c r="AK50" s="466">
        <v>0</v>
      </c>
      <c r="AL50" s="467">
        <v>0</v>
      </c>
      <c r="AM50" s="135" t="e">
        <f t="shared" ref="AM50:AM56" si="48">(AJ50*100)/(AJ50+AN50)</f>
        <v>#DIV/0!</v>
      </c>
      <c r="AN50" s="136">
        <f t="shared" ref="AN50:AN57" si="49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si="47"/>
        <v>0</v>
      </c>
      <c r="AK51" s="133"/>
      <c r="AL51" s="134"/>
      <c r="AM51" s="135" t="e">
        <f t="shared" si="48"/>
        <v>#DIV/0!</v>
      </c>
      <c r="AN51" s="136">
        <f t="shared" si="49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7"/>
        <v>0</v>
      </c>
      <c r="AK52" s="133"/>
      <c r="AL52" s="134"/>
      <c r="AM52" s="135" t="e">
        <f t="shared" si="48"/>
        <v>#DIV/0!</v>
      </c>
      <c r="AN52" s="136">
        <f t="shared" si="49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7"/>
        <v>0</v>
      </c>
      <c r="AK53" s="133"/>
      <c r="AL53" s="134"/>
      <c r="AM53" s="135" t="e">
        <f t="shared" si="48"/>
        <v>#DIV/0!</v>
      </c>
      <c r="AN53" s="136">
        <f t="shared" si="49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7"/>
        <v>0</v>
      </c>
      <c r="AK54" s="133"/>
      <c r="AL54" s="134"/>
      <c r="AM54" s="135" t="e">
        <f t="shared" si="48"/>
        <v>#DIV/0!</v>
      </c>
      <c r="AN54" s="136">
        <f t="shared" si="49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7"/>
        <v>0</v>
      </c>
      <c r="AK55" s="138"/>
      <c r="AL55" s="139"/>
      <c r="AM55" s="140" t="e">
        <f t="shared" si="48"/>
        <v>#DIV/0!</v>
      </c>
      <c r="AN55" s="141">
        <f t="shared" si="49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7"/>
        <v>0</v>
      </c>
      <c r="AK56" s="133"/>
      <c r="AL56" s="134"/>
      <c r="AM56" s="135" t="e">
        <f t="shared" si="48"/>
        <v>#DIV/0!</v>
      </c>
      <c r="AN56" s="136">
        <f t="shared" si="49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7"/>
        <v>0</v>
      </c>
      <c r="AK57" s="133"/>
      <c r="AL57" s="134"/>
      <c r="AM57" s="135" t="e">
        <f>(AJ57*100)/(AJ57+AN57)</f>
        <v>#DIV/0!</v>
      </c>
      <c r="AN57" s="136">
        <f t="shared" si="49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7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7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7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2017 -FIANO.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86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7.75" customHeight="1" x14ac:dyDescent="0.2">
      <c r="B73" s="208"/>
      <c r="C73" s="343" t="s">
        <v>43</v>
      </c>
      <c r="D73" s="601">
        <f>D29+D8+D50</f>
        <v>9440</v>
      </c>
      <c r="E73" s="248">
        <f t="shared" ref="E73:T73" si="56">E29+E8+E50</f>
        <v>4112.9437156241602</v>
      </c>
      <c r="F73" s="248">
        <f t="shared" si="56"/>
        <v>7015.264149279541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828.9574757387735</v>
      </c>
      <c r="L73" s="248">
        <f t="shared" si="56"/>
        <v>3458.8124451817475</v>
      </c>
      <c r="M73" s="248">
        <f t="shared" si="56"/>
        <v>4809.3645839450428</v>
      </c>
      <c r="N73" s="248">
        <f t="shared" si="56"/>
        <v>560</v>
      </c>
      <c r="O73" s="248">
        <f t="shared" si="56"/>
        <v>6848.7680750301079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1307.5613030809322</v>
      </c>
      <c r="T73" s="605">
        <f t="shared" si="56"/>
        <v>6726.4190929732003</v>
      </c>
      <c r="U73" s="213">
        <f>SUM(W73:AF73)</f>
        <v>671.9587322964087</v>
      </c>
      <c r="V73" s="49">
        <f>V29+V8+V50</f>
        <v>4095.4630216398677</v>
      </c>
      <c r="W73" s="606">
        <f>W29+W8+W50</f>
        <v>33.259687985717498</v>
      </c>
      <c r="X73" s="602">
        <f t="shared" ref="X73:AF73" si="57">X29+X8+X50</f>
        <v>29.389096078007835</v>
      </c>
      <c r="Y73" s="602">
        <f t="shared" si="57"/>
        <v>91.013714672348044</v>
      </c>
      <c r="Z73" s="602">
        <f t="shared" si="57"/>
        <v>6.0490843442612876</v>
      </c>
      <c r="AA73" s="602">
        <f t="shared" si="57"/>
        <v>0</v>
      </c>
      <c r="AB73" s="602">
        <f t="shared" si="57"/>
        <v>327.0615908988928</v>
      </c>
      <c r="AC73" s="602">
        <f t="shared" si="57"/>
        <v>42.305912081523864</v>
      </c>
      <c r="AD73" s="602">
        <f t="shared" si="57"/>
        <v>0</v>
      </c>
      <c r="AE73" s="602">
        <f t="shared" si="57"/>
        <v>21.4184169901845</v>
      </c>
      <c r="AF73" s="602">
        <f t="shared" si="57"/>
        <v>121.46122924547292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45108.090840853503</v>
      </c>
      <c r="AK73" s="609">
        <f>AK8</f>
        <v>39860</v>
      </c>
      <c r="AL73" s="52">
        <f>AL8</f>
        <v>0</v>
      </c>
      <c r="AM73" s="610">
        <f t="shared" ref="AM73:AM85" si="58">(AJ73*100)/(AJ73+AN73)</f>
        <v>53.088271602267284</v>
      </c>
      <c r="AN73" s="612">
        <f t="shared" ref="AN73:AN85" si="59">AK73+AL73</f>
        <v>39860</v>
      </c>
      <c r="AO73" s="209"/>
    </row>
    <row r="74" spans="2:41" ht="27.75" customHeight="1" x14ac:dyDescent="0.2">
      <c r="B74" s="208"/>
      <c r="C74" s="344" t="s">
        <v>44</v>
      </c>
      <c r="D74" s="242">
        <f t="shared" ref="D74:T84" si="60">D30+D9+D51</f>
        <v>10360</v>
      </c>
      <c r="E74" s="57">
        <f t="shared" si="60"/>
        <v>4532.9437156241602</v>
      </c>
      <c r="F74" s="57">
        <f t="shared" si="60"/>
        <v>9095.264149279541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828.9574757387735</v>
      </c>
      <c r="L74" s="57">
        <f t="shared" si="60"/>
        <v>3078.8124451817475</v>
      </c>
      <c r="M74" s="57">
        <f t="shared" si="60"/>
        <v>4809.3645839450428</v>
      </c>
      <c r="N74" s="57">
        <f t="shared" si="60"/>
        <v>400</v>
      </c>
      <c r="O74" s="57">
        <f t="shared" si="60"/>
        <v>6228.7680750301079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1307.5613030809322</v>
      </c>
      <c r="T74" s="59">
        <f t="shared" si="60"/>
        <v>6766.4190929732003</v>
      </c>
      <c r="U74" s="69">
        <f t="shared" ref="U74:U84" si="61">SUM(W74:AF74)</f>
        <v>671.9587322964087</v>
      </c>
      <c r="V74" s="61">
        <f t="shared" ref="V74:AI84" si="62">V30+V9+V51</f>
        <v>4095.4630216398677</v>
      </c>
      <c r="W74" s="607">
        <f t="shared" si="62"/>
        <v>33.259687985717498</v>
      </c>
      <c r="X74" s="170">
        <f t="shared" si="62"/>
        <v>29.389096078007835</v>
      </c>
      <c r="Y74" s="170">
        <f t="shared" si="62"/>
        <v>91.013714672348044</v>
      </c>
      <c r="Z74" s="170">
        <f t="shared" si="62"/>
        <v>6.0490843442612876</v>
      </c>
      <c r="AA74" s="170">
        <f t="shared" si="62"/>
        <v>0</v>
      </c>
      <c r="AB74" s="170">
        <f t="shared" si="62"/>
        <v>327.0615908988928</v>
      </c>
      <c r="AC74" s="170">
        <f t="shared" si="62"/>
        <v>42.305912081523864</v>
      </c>
      <c r="AD74" s="170">
        <f t="shared" si="62"/>
        <v>0</v>
      </c>
      <c r="AE74" s="170">
        <f t="shared" si="62"/>
        <v>21.4184169901845</v>
      </c>
      <c r="AF74" s="170">
        <f t="shared" si="62"/>
        <v>121.46122924547292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47408.090840853503</v>
      </c>
      <c r="AK74" s="256">
        <f t="shared" ref="AK74:AL84" si="64">AK9</f>
        <v>30850</v>
      </c>
      <c r="AL74" s="66">
        <f t="shared" si="64"/>
        <v>0</v>
      </c>
      <c r="AM74" s="611">
        <f t="shared" si="58"/>
        <v>60.579155882122279</v>
      </c>
      <c r="AN74" s="613">
        <f t="shared" si="59"/>
        <v>30850</v>
      </c>
      <c r="AO74" s="209"/>
    </row>
    <row r="75" spans="2:41" ht="27.75" customHeight="1" x14ac:dyDescent="0.2">
      <c r="B75" s="208"/>
      <c r="C75" s="345" t="s">
        <v>45</v>
      </c>
      <c r="D75" s="242">
        <f t="shared" si="60"/>
        <v>12500</v>
      </c>
      <c r="E75" s="57">
        <f t="shared" si="60"/>
        <v>5092.9437156241602</v>
      </c>
      <c r="F75" s="57">
        <f t="shared" si="60"/>
        <v>9555.264149279541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828.9574757387735</v>
      </c>
      <c r="L75" s="57">
        <f t="shared" si="60"/>
        <v>3358.8124451817475</v>
      </c>
      <c r="M75" s="57">
        <f t="shared" si="60"/>
        <v>4809.3645839450428</v>
      </c>
      <c r="N75" s="57">
        <f t="shared" si="60"/>
        <v>250</v>
      </c>
      <c r="O75" s="57">
        <f t="shared" si="60"/>
        <v>11968.768075030108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1307.5613030809322</v>
      </c>
      <c r="T75" s="59">
        <f t="shared" si="60"/>
        <v>6886.4190929732003</v>
      </c>
      <c r="U75" s="69">
        <f t="shared" si="61"/>
        <v>671.9587322964087</v>
      </c>
      <c r="V75" s="61">
        <f t="shared" si="62"/>
        <v>4095.4630216398677</v>
      </c>
      <c r="W75" s="607">
        <f t="shared" si="62"/>
        <v>33.259687985717498</v>
      </c>
      <c r="X75" s="170">
        <f t="shared" si="62"/>
        <v>29.389096078007835</v>
      </c>
      <c r="Y75" s="170">
        <f t="shared" si="62"/>
        <v>91.013714672348044</v>
      </c>
      <c r="Z75" s="170">
        <f t="shared" si="62"/>
        <v>6.0490843442612876</v>
      </c>
      <c r="AA75" s="170">
        <f t="shared" si="62"/>
        <v>0</v>
      </c>
      <c r="AB75" s="170">
        <f t="shared" si="62"/>
        <v>327.0615908988928</v>
      </c>
      <c r="AC75" s="170">
        <f t="shared" si="62"/>
        <v>42.305912081523864</v>
      </c>
      <c r="AD75" s="170">
        <f t="shared" si="62"/>
        <v>0</v>
      </c>
      <c r="AE75" s="170">
        <f t="shared" si="62"/>
        <v>21.4184169901845</v>
      </c>
      <c r="AF75" s="170">
        <f t="shared" si="62"/>
        <v>121.46122924547292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56558.090840853503</v>
      </c>
      <c r="AK75" s="256">
        <f t="shared" si="64"/>
        <v>33110</v>
      </c>
      <c r="AL75" s="66">
        <f t="shared" si="64"/>
        <v>0</v>
      </c>
      <c r="AM75" s="611">
        <f t="shared" si="58"/>
        <v>63.074935922562517</v>
      </c>
      <c r="AN75" s="613">
        <f t="shared" si="59"/>
        <v>33110</v>
      </c>
      <c r="AO75" s="209"/>
    </row>
    <row r="76" spans="2:41" ht="27.75" customHeight="1" x14ac:dyDescent="0.2">
      <c r="B76" s="208"/>
      <c r="C76" s="345" t="s">
        <v>46</v>
      </c>
      <c r="D76" s="242">
        <f t="shared" si="60"/>
        <v>13840</v>
      </c>
      <c r="E76" s="57">
        <f t="shared" si="60"/>
        <v>5712.9437156241602</v>
      </c>
      <c r="F76" s="57">
        <f t="shared" si="60"/>
        <v>10055.264149279541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828.9574757387735</v>
      </c>
      <c r="L76" s="57">
        <f t="shared" si="60"/>
        <v>4458.8124451817475</v>
      </c>
      <c r="M76" s="57">
        <f t="shared" si="60"/>
        <v>4809.3645839450428</v>
      </c>
      <c r="N76" s="57">
        <f t="shared" si="60"/>
        <v>650</v>
      </c>
      <c r="O76" s="57">
        <f t="shared" si="60"/>
        <v>8248.7680750301079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1307.5613030809322</v>
      </c>
      <c r="T76" s="59">
        <f t="shared" si="60"/>
        <v>6846.4190929732003</v>
      </c>
      <c r="U76" s="69">
        <f t="shared" si="61"/>
        <v>671.9587322964087</v>
      </c>
      <c r="V76" s="61">
        <f t="shared" si="62"/>
        <v>4095.4630216398677</v>
      </c>
      <c r="W76" s="607">
        <f t="shared" si="62"/>
        <v>33.259687985717498</v>
      </c>
      <c r="X76" s="170">
        <f t="shared" si="62"/>
        <v>29.389096078007835</v>
      </c>
      <c r="Y76" s="170">
        <f t="shared" si="62"/>
        <v>91.013714672348044</v>
      </c>
      <c r="Z76" s="170">
        <f t="shared" si="62"/>
        <v>6.0490843442612876</v>
      </c>
      <c r="AA76" s="170">
        <f t="shared" si="62"/>
        <v>0</v>
      </c>
      <c r="AB76" s="170">
        <f t="shared" si="62"/>
        <v>327.0615908988928</v>
      </c>
      <c r="AC76" s="170">
        <f t="shared" si="62"/>
        <v>42.305912081523864</v>
      </c>
      <c r="AD76" s="170">
        <f t="shared" si="62"/>
        <v>0</v>
      </c>
      <c r="AE76" s="170">
        <f t="shared" si="62"/>
        <v>21.4184169901845</v>
      </c>
      <c r="AF76" s="170">
        <f t="shared" si="62"/>
        <v>121.46122924547292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56758.090840853503</v>
      </c>
      <c r="AK76" s="256">
        <f t="shared" si="64"/>
        <v>35020</v>
      </c>
      <c r="AL76" s="66">
        <f t="shared" si="64"/>
        <v>0</v>
      </c>
      <c r="AM76" s="611">
        <f t="shared" si="58"/>
        <v>61.842745170276054</v>
      </c>
      <c r="AN76" s="613">
        <f t="shared" si="59"/>
        <v>35020</v>
      </c>
      <c r="AO76" s="209"/>
    </row>
    <row r="77" spans="2:41" ht="27.75" customHeight="1" x14ac:dyDescent="0.2">
      <c r="B77" s="208"/>
      <c r="C77" s="346" t="s">
        <v>47</v>
      </c>
      <c r="D77" s="242">
        <f t="shared" si="60"/>
        <v>10920</v>
      </c>
      <c r="E77" s="57">
        <f t="shared" si="60"/>
        <v>5612.9437156241602</v>
      </c>
      <c r="F77" s="57">
        <f t="shared" si="60"/>
        <v>10715.264149279541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828.9574757387735</v>
      </c>
      <c r="L77" s="57">
        <f t="shared" si="60"/>
        <v>4198.8124451817475</v>
      </c>
      <c r="M77" s="57">
        <f t="shared" si="60"/>
        <v>4809.3645839450428</v>
      </c>
      <c r="N77" s="57">
        <f t="shared" si="60"/>
        <v>600</v>
      </c>
      <c r="O77" s="57">
        <f t="shared" si="60"/>
        <v>13348.768075030108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1307.5613030809322</v>
      </c>
      <c r="T77" s="59">
        <f t="shared" si="60"/>
        <v>6846.4190929732003</v>
      </c>
      <c r="U77" s="69">
        <f t="shared" si="61"/>
        <v>671.9587322964087</v>
      </c>
      <c r="V77" s="61">
        <f t="shared" si="62"/>
        <v>4095.4630216398677</v>
      </c>
      <c r="W77" s="607">
        <f t="shared" si="62"/>
        <v>33.259687985717498</v>
      </c>
      <c r="X77" s="170">
        <f t="shared" si="62"/>
        <v>29.389096078007835</v>
      </c>
      <c r="Y77" s="170">
        <f t="shared" si="62"/>
        <v>91.013714672348044</v>
      </c>
      <c r="Z77" s="170">
        <f t="shared" si="62"/>
        <v>6.0490843442612876</v>
      </c>
      <c r="AA77" s="170">
        <f t="shared" si="62"/>
        <v>0</v>
      </c>
      <c r="AB77" s="170">
        <f t="shared" si="62"/>
        <v>327.0615908988928</v>
      </c>
      <c r="AC77" s="170">
        <f t="shared" si="62"/>
        <v>42.305912081523864</v>
      </c>
      <c r="AD77" s="170">
        <f t="shared" si="62"/>
        <v>0</v>
      </c>
      <c r="AE77" s="170">
        <f t="shared" si="62"/>
        <v>21.4184169901845</v>
      </c>
      <c r="AF77" s="170">
        <f t="shared" si="62"/>
        <v>121.46122924547292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59188.090840853503</v>
      </c>
      <c r="AK77" s="256">
        <f t="shared" si="64"/>
        <v>48840</v>
      </c>
      <c r="AL77" s="66">
        <f t="shared" si="64"/>
        <v>0</v>
      </c>
      <c r="AM77" s="611">
        <f t="shared" si="58"/>
        <v>54.789537036296537</v>
      </c>
      <c r="AN77" s="613">
        <f t="shared" si="59"/>
        <v>48840</v>
      </c>
      <c r="AO77" s="209"/>
    </row>
    <row r="78" spans="2:41" ht="27.75" customHeight="1" x14ac:dyDescent="0.2">
      <c r="B78" s="208"/>
      <c r="C78" s="344" t="s">
        <v>48</v>
      </c>
      <c r="D78" s="242">
        <f t="shared" si="60"/>
        <v>14920</v>
      </c>
      <c r="E78" s="57">
        <f t="shared" si="60"/>
        <v>5692.9437156241602</v>
      </c>
      <c r="F78" s="57">
        <f t="shared" si="60"/>
        <v>12335.264149279541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828.9574757387735</v>
      </c>
      <c r="L78" s="57">
        <f t="shared" si="60"/>
        <v>4638.8124451817475</v>
      </c>
      <c r="M78" s="57">
        <f t="shared" si="60"/>
        <v>4809.3645839450428</v>
      </c>
      <c r="N78" s="57">
        <f t="shared" si="60"/>
        <v>780</v>
      </c>
      <c r="O78" s="57">
        <f t="shared" si="60"/>
        <v>8188.7680750301079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1307.5613030809322</v>
      </c>
      <c r="T78" s="59">
        <f t="shared" si="60"/>
        <v>7006.4190929732003</v>
      </c>
      <c r="U78" s="69">
        <f t="shared" si="61"/>
        <v>671.9587322964087</v>
      </c>
      <c r="V78" s="61">
        <f t="shared" si="62"/>
        <v>4095.4630216398677</v>
      </c>
      <c r="W78" s="607">
        <f t="shared" si="62"/>
        <v>33.259687985717498</v>
      </c>
      <c r="X78" s="170">
        <f t="shared" si="62"/>
        <v>29.389096078007835</v>
      </c>
      <c r="Y78" s="170">
        <f t="shared" si="62"/>
        <v>91.013714672348044</v>
      </c>
      <c r="Z78" s="170">
        <f t="shared" si="62"/>
        <v>6.0490843442612876</v>
      </c>
      <c r="AA78" s="170">
        <f t="shared" si="62"/>
        <v>0</v>
      </c>
      <c r="AB78" s="170">
        <f t="shared" si="62"/>
        <v>327.0615908988928</v>
      </c>
      <c r="AC78" s="170">
        <f t="shared" si="62"/>
        <v>42.305912081523864</v>
      </c>
      <c r="AD78" s="170">
        <f t="shared" si="62"/>
        <v>0</v>
      </c>
      <c r="AE78" s="170">
        <f t="shared" si="62"/>
        <v>21.4184169901845</v>
      </c>
      <c r="AF78" s="170">
        <f t="shared" si="62"/>
        <v>121.46122924547292</v>
      </c>
      <c r="AG78" s="245">
        <f t="shared" si="62"/>
        <v>0</v>
      </c>
      <c r="AH78" s="245">
        <f t="shared" si="62"/>
        <v>0</v>
      </c>
      <c r="AI78" s="395">
        <f t="shared" si="62"/>
        <v>6490</v>
      </c>
      <c r="AJ78" s="64">
        <f t="shared" si="63"/>
        <v>60508.090840853503</v>
      </c>
      <c r="AK78" s="256">
        <f t="shared" si="64"/>
        <v>40070</v>
      </c>
      <c r="AL78" s="66">
        <f t="shared" si="64"/>
        <v>0</v>
      </c>
      <c r="AM78" s="611">
        <f t="shared" si="58"/>
        <v>60.160309601219737</v>
      </c>
      <c r="AN78" s="613">
        <f t="shared" si="59"/>
        <v>40070</v>
      </c>
      <c r="AO78" s="209"/>
    </row>
    <row r="79" spans="2:41" ht="27.75" customHeight="1" x14ac:dyDescent="0.2">
      <c r="B79" s="208"/>
      <c r="C79" s="345" t="s">
        <v>49</v>
      </c>
      <c r="D79" s="242">
        <f t="shared" si="60"/>
        <v>11000</v>
      </c>
      <c r="E79" s="57">
        <f t="shared" si="60"/>
        <v>5432.9437156241602</v>
      </c>
      <c r="F79" s="57">
        <f t="shared" si="60"/>
        <v>9995.264149279541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828.9574757387735</v>
      </c>
      <c r="L79" s="57">
        <f t="shared" si="60"/>
        <v>4178.8124451817475</v>
      </c>
      <c r="M79" s="57">
        <f t="shared" si="60"/>
        <v>4809.3645839450428</v>
      </c>
      <c r="N79" s="57">
        <f t="shared" si="60"/>
        <v>330</v>
      </c>
      <c r="O79" s="57">
        <f t="shared" si="60"/>
        <v>13308.768075030108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1307.5613030809322</v>
      </c>
      <c r="T79" s="59">
        <f t="shared" si="60"/>
        <v>7166.4190929732003</v>
      </c>
      <c r="U79" s="69">
        <f t="shared" si="61"/>
        <v>671.9587322964087</v>
      </c>
      <c r="V79" s="61">
        <f t="shared" si="62"/>
        <v>4095.4630216398677</v>
      </c>
      <c r="W79" s="607">
        <f t="shared" si="62"/>
        <v>33.259687985717498</v>
      </c>
      <c r="X79" s="170">
        <f t="shared" si="62"/>
        <v>29.389096078007835</v>
      </c>
      <c r="Y79" s="170">
        <f t="shared" si="62"/>
        <v>91.013714672348044</v>
      </c>
      <c r="Z79" s="170">
        <f t="shared" si="62"/>
        <v>6.0490843442612876</v>
      </c>
      <c r="AA79" s="170">
        <f t="shared" si="62"/>
        <v>0</v>
      </c>
      <c r="AB79" s="170">
        <f t="shared" si="62"/>
        <v>327.0615908988928</v>
      </c>
      <c r="AC79" s="170">
        <f t="shared" si="62"/>
        <v>42.305912081523864</v>
      </c>
      <c r="AD79" s="170">
        <f t="shared" si="62"/>
        <v>0</v>
      </c>
      <c r="AE79" s="170">
        <f t="shared" si="62"/>
        <v>21.4184169901845</v>
      </c>
      <c r="AF79" s="170">
        <f t="shared" si="62"/>
        <v>121.46122924547292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58358.090840853503</v>
      </c>
      <c r="AK79" s="256">
        <f t="shared" si="64"/>
        <v>37530</v>
      </c>
      <c r="AL79" s="66">
        <f t="shared" si="64"/>
        <v>0</v>
      </c>
      <c r="AM79" s="611">
        <f t="shared" si="58"/>
        <v>60.860624431151777</v>
      </c>
      <c r="AN79" s="613">
        <f t="shared" si="59"/>
        <v>37530</v>
      </c>
      <c r="AO79" s="209"/>
    </row>
    <row r="80" spans="2:41" ht="27.75" customHeight="1" x14ac:dyDescent="0.2">
      <c r="B80" s="208"/>
      <c r="C80" s="344" t="s">
        <v>50</v>
      </c>
      <c r="D80" s="242">
        <f t="shared" si="60"/>
        <v>9880</v>
      </c>
      <c r="E80" s="57">
        <f t="shared" si="60"/>
        <v>4972.9437156241602</v>
      </c>
      <c r="F80" s="57">
        <f t="shared" si="60"/>
        <v>10675.264149279541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828.9574757387735</v>
      </c>
      <c r="L80" s="57">
        <f t="shared" si="60"/>
        <v>3518.8124451817475</v>
      </c>
      <c r="M80" s="57">
        <f t="shared" si="60"/>
        <v>4809.3645839450428</v>
      </c>
      <c r="N80" s="57">
        <f t="shared" si="60"/>
        <v>1060</v>
      </c>
      <c r="O80" s="57">
        <f t="shared" si="60"/>
        <v>12848.768075030108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1307.5613030809322</v>
      </c>
      <c r="T80" s="59">
        <f t="shared" si="60"/>
        <v>6786.4190929732003</v>
      </c>
      <c r="U80" s="69">
        <f t="shared" si="61"/>
        <v>671.9587322964087</v>
      </c>
      <c r="V80" s="61">
        <f t="shared" si="62"/>
        <v>4095.4630216398677</v>
      </c>
      <c r="W80" s="607">
        <f t="shared" si="62"/>
        <v>33.259687985717498</v>
      </c>
      <c r="X80" s="170">
        <f t="shared" si="62"/>
        <v>29.389096078007835</v>
      </c>
      <c r="Y80" s="170">
        <f t="shared" si="62"/>
        <v>91.013714672348044</v>
      </c>
      <c r="Z80" s="170">
        <f t="shared" si="62"/>
        <v>6.0490843442612876</v>
      </c>
      <c r="AA80" s="170">
        <f t="shared" si="62"/>
        <v>0</v>
      </c>
      <c r="AB80" s="170">
        <f t="shared" si="62"/>
        <v>327.0615908988928</v>
      </c>
      <c r="AC80" s="170">
        <f t="shared" si="62"/>
        <v>42.305912081523864</v>
      </c>
      <c r="AD80" s="170">
        <f t="shared" si="62"/>
        <v>0</v>
      </c>
      <c r="AE80" s="170">
        <f t="shared" si="62"/>
        <v>21.4184169901845</v>
      </c>
      <c r="AF80" s="170">
        <f t="shared" si="62"/>
        <v>121.46122924547292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56688.090840853503</v>
      </c>
      <c r="AK80" s="256">
        <f t="shared" si="64"/>
        <v>26460</v>
      </c>
      <c r="AL80" s="66">
        <f t="shared" si="64"/>
        <v>0</v>
      </c>
      <c r="AM80" s="611">
        <f t="shared" si="58"/>
        <v>68.177260917938838</v>
      </c>
      <c r="AN80" s="613">
        <f t="shared" si="59"/>
        <v>26460</v>
      </c>
      <c r="AO80" s="209"/>
    </row>
    <row r="81" spans="2:41" ht="27.75" customHeight="1" x14ac:dyDescent="0.2">
      <c r="B81" s="208"/>
      <c r="C81" s="345" t="s">
        <v>51</v>
      </c>
      <c r="D81" s="242">
        <f t="shared" si="60"/>
        <v>14280</v>
      </c>
      <c r="E81" s="57">
        <f t="shared" si="60"/>
        <v>5332.9437156241602</v>
      </c>
      <c r="F81" s="57">
        <f t="shared" si="60"/>
        <v>8235.264149279541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828.9574757387735</v>
      </c>
      <c r="L81" s="57">
        <f t="shared" si="60"/>
        <v>3958.8124451817475</v>
      </c>
      <c r="M81" s="57">
        <f t="shared" si="60"/>
        <v>4809.3645839450428</v>
      </c>
      <c r="N81" s="57">
        <f t="shared" si="60"/>
        <v>1220</v>
      </c>
      <c r="O81" s="57">
        <f t="shared" si="60"/>
        <v>7588.7680750301079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1307.5613030809322</v>
      </c>
      <c r="T81" s="59">
        <f t="shared" si="60"/>
        <v>6986.4190929732003</v>
      </c>
      <c r="U81" s="69">
        <f t="shared" si="61"/>
        <v>671.9587322964087</v>
      </c>
      <c r="V81" s="61">
        <f t="shared" si="62"/>
        <v>4095.4630216398677</v>
      </c>
      <c r="W81" s="607">
        <f t="shared" si="62"/>
        <v>33.259687985717498</v>
      </c>
      <c r="X81" s="170">
        <f t="shared" si="62"/>
        <v>29.389096078007835</v>
      </c>
      <c r="Y81" s="170">
        <f t="shared" si="62"/>
        <v>91.013714672348044</v>
      </c>
      <c r="Z81" s="170">
        <f t="shared" si="62"/>
        <v>6.0490843442612876</v>
      </c>
      <c r="AA81" s="170">
        <f t="shared" si="62"/>
        <v>0</v>
      </c>
      <c r="AB81" s="170">
        <f t="shared" si="62"/>
        <v>327.0615908988928</v>
      </c>
      <c r="AC81" s="170">
        <f t="shared" si="62"/>
        <v>42.305912081523864</v>
      </c>
      <c r="AD81" s="170">
        <f t="shared" si="62"/>
        <v>0</v>
      </c>
      <c r="AE81" s="170">
        <f t="shared" si="62"/>
        <v>21.4184169901845</v>
      </c>
      <c r="AF81" s="170">
        <f t="shared" si="62"/>
        <v>121.46122924547292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54548.090840853503</v>
      </c>
      <c r="AK81" s="256">
        <f t="shared" si="64"/>
        <v>39440</v>
      </c>
      <c r="AL81" s="66">
        <f t="shared" si="64"/>
        <v>0</v>
      </c>
      <c r="AM81" s="611">
        <f t="shared" si="58"/>
        <v>58.037236795476275</v>
      </c>
      <c r="AN81" s="613">
        <f>AK81+AL81</f>
        <v>39440</v>
      </c>
      <c r="AO81" s="209"/>
    </row>
    <row r="82" spans="2:41" ht="27.75" customHeight="1" x14ac:dyDescent="0.2">
      <c r="B82" s="208"/>
      <c r="C82" s="345" t="s">
        <v>52</v>
      </c>
      <c r="D82" s="242">
        <f t="shared" si="60"/>
        <v>12620</v>
      </c>
      <c r="E82" s="57">
        <f t="shared" si="60"/>
        <v>5192.9437156241602</v>
      </c>
      <c r="F82" s="57">
        <f t="shared" si="60"/>
        <v>9975.264149279541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828.9574757387735</v>
      </c>
      <c r="L82" s="57">
        <f t="shared" si="60"/>
        <v>3698.8124451817475</v>
      </c>
      <c r="M82" s="57">
        <f t="shared" si="60"/>
        <v>4809.3645839450428</v>
      </c>
      <c r="N82" s="57">
        <f t="shared" si="60"/>
        <v>1140</v>
      </c>
      <c r="O82" s="57">
        <f t="shared" si="60"/>
        <v>7308.7680750301079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1307.5613030809322</v>
      </c>
      <c r="T82" s="59">
        <f t="shared" si="60"/>
        <v>7146.4190929732003</v>
      </c>
      <c r="U82" s="69">
        <f t="shared" si="61"/>
        <v>671.9587322964087</v>
      </c>
      <c r="V82" s="61">
        <f t="shared" si="62"/>
        <v>4095.4630216398677</v>
      </c>
      <c r="W82" s="607">
        <f t="shared" si="62"/>
        <v>33.259687985717498</v>
      </c>
      <c r="X82" s="170">
        <f t="shared" si="62"/>
        <v>29.389096078007835</v>
      </c>
      <c r="Y82" s="170">
        <f t="shared" si="62"/>
        <v>91.013714672348044</v>
      </c>
      <c r="Z82" s="170">
        <f t="shared" si="62"/>
        <v>6.0490843442612876</v>
      </c>
      <c r="AA82" s="170">
        <f t="shared" si="62"/>
        <v>0</v>
      </c>
      <c r="AB82" s="170">
        <f t="shared" si="62"/>
        <v>327.0615908988928</v>
      </c>
      <c r="AC82" s="170">
        <f t="shared" si="62"/>
        <v>42.305912081523864</v>
      </c>
      <c r="AD82" s="170">
        <f t="shared" si="62"/>
        <v>0</v>
      </c>
      <c r="AE82" s="170">
        <f t="shared" si="62"/>
        <v>21.4184169901845</v>
      </c>
      <c r="AF82" s="170">
        <f t="shared" si="62"/>
        <v>121.46122924547292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54028.090840853503</v>
      </c>
      <c r="AK82" s="256">
        <f t="shared" si="64"/>
        <v>33950</v>
      </c>
      <c r="AL82" s="66">
        <f t="shared" si="64"/>
        <v>0</v>
      </c>
      <c r="AM82" s="611">
        <f t="shared" si="58"/>
        <v>61.410847092131959</v>
      </c>
      <c r="AN82" s="613">
        <f t="shared" si="59"/>
        <v>33950</v>
      </c>
      <c r="AO82" s="209"/>
    </row>
    <row r="83" spans="2:41" ht="27.75" customHeight="1" x14ac:dyDescent="0.2">
      <c r="B83" s="208"/>
      <c r="C83" s="344" t="s">
        <v>53</v>
      </c>
      <c r="D83" s="242">
        <f t="shared" si="60"/>
        <v>9100</v>
      </c>
      <c r="E83" s="57">
        <f t="shared" si="60"/>
        <v>4852.9437156241602</v>
      </c>
      <c r="F83" s="57">
        <f t="shared" si="60"/>
        <v>11255.264149279541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828.9574757387735</v>
      </c>
      <c r="L83" s="57">
        <f t="shared" si="60"/>
        <v>3478.8124451817475</v>
      </c>
      <c r="M83" s="57">
        <f t="shared" si="60"/>
        <v>4809.3645839450428</v>
      </c>
      <c r="N83" s="57">
        <f t="shared" si="60"/>
        <v>810</v>
      </c>
      <c r="O83" s="57">
        <f t="shared" si="60"/>
        <v>11808.768075030108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1307.5613030809322</v>
      </c>
      <c r="T83" s="59">
        <f t="shared" si="60"/>
        <v>6986.4190929732003</v>
      </c>
      <c r="U83" s="69">
        <f t="shared" si="61"/>
        <v>671.9587322964087</v>
      </c>
      <c r="V83" s="61">
        <f t="shared" si="62"/>
        <v>4095.4630216398677</v>
      </c>
      <c r="W83" s="607">
        <f t="shared" si="62"/>
        <v>33.259687985717498</v>
      </c>
      <c r="X83" s="170">
        <f t="shared" si="62"/>
        <v>29.389096078007835</v>
      </c>
      <c r="Y83" s="170">
        <f t="shared" si="62"/>
        <v>91.013714672348044</v>
      </c>
      <c r="Z83" s="170">
        <f t="shared" si="62"/>
        <v>6.0490843442612876</v>
      </c>
      <c r="AA83" s="170">
        <f t="shared" si="62"/>
        <v>0</v>
      </c>
      <c r="AB83" s="170">
        <f t="shared" si="62"/>
        <v>327.0615908988928</v>
      </c>
      <c r="AC83" s="170">
        <f t="shared" si="62"/>
        <v>42.305912081523864</v>
      </c>
      <c r="AD83" s="170">
        <f t="shared" si="62"/>
        <v>0</v>
      </c>
      <c r="AE83" s="170">
        <f t="shared" si="62"/>
        <v>21.4184169901845</v>
      </c>
      <c r="AF83" s="170">
        <f t="shared" si="62"/>
        <v>121.46122924547292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55238.090840853503</v>
      </c>
      <c r="AK83" s="256">
        <f t="shared" si="64"/>
        <v>39280</v>
      </c>
      <c r="AL83" s="66">
        <f t="shared" si="64"/>
        <v>0</v>
      </c>
      <c r="AM83" s="611">
        <f t="shared" si="58"/>
        <v>58.441818227011808</v>
      </c>
      <c r="AN83" s="613">
        <f t="shared" si="59"/>
        <v>39280</v>
      </c>
      <c r="AO83" s="209"/>
    </row>
    <row r="84" spans="2:41" ht="27.75" customHeight="1" thickBot="1" x14ac:dyDescent="0.25">
      <c r="B84" s="208"/>
      <c r="C84" s="347" t="s">
        <v>54</v>
      </c>
      <c r="D84" s="645">
        <f t="shared" si="60"/>
        <v>6900</v>
      </c>
      <c r="E84" s="176">
        <f t="shared" si="60"/>
        <v>4272.9437156241602</v>
      </c>
      <c r="F84" s="176">
        <f t="shared" si="60"/>
        <v>11055.264149279541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828.9574757387735</v>
      </c>
      <c r="L84" s="176">
        <f t="shared" si="60"/>
        <v>3618.8124451817475</v>
      </c>
      <c r="M84" s="176">
        <f t="shared" si="60"/>
        <v>4809.3645839450428</v>
      </c>
      <c r="N84" s="176">
        <f t="shared" si="60"/>
        <v>270</v>
      </c>
      <c r="O84" s="176">
        <f t="shared" si="60"/>
        <v>6448.7680750301079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1307.5613030809322</v>
      </c>
      <c r="T84" s="178">
        <f t="shared" si="60"/>
        <v>6766.4190929732003</v>
      </c>
      <c r="U84" s="60">
        <f t="shared" si="61"/>
        <v>671.9587322964087</v>
      </c>
      <c r="V84" s="646">
        <f t="shared" si="62"/>
        <v>4095.4630216398677</v>
      </c>
      <c r="W84" s="647">
        <f t="shared" si="62"/>
        <v>33.259687985717498</v>
      </c>
      <c r="X84" s="179">
        <f t="shared" si="62"/>
        <v>29.389096078007835</v>
      </c>
      <c r="Y84" s="179">
        <f t="shared" si="62"/>
        <v>91.013714672348044</v>
      </c>
      <c r="Z84" s="179">
        <f t="shared" si="62"/>
        <v>6.0490843442612876</v>
      </c>
      <c r="AA84" s="179">
        <f t="shared" si="62"/>
        <v>0</v>
      </c>
      <c r="AB84" s="179">
        <f t="shared" si="62"/>
        <v>327.0615908988928</v>
      </c>
      <c r="AC84" s="179">
        <f t="shared" si="62"/>
        <v>42.305912081523864</v>
      </c>
      <c r="AD84" s="179">
        <f t="shared" si="62"/>
        <v>0</v>
      </c>
      <c r="AE84" s="179">
        <f t="shared" si="62"/>
        <v>21.4184169901845</v>
      </c>
      <c r="AF84" s="179">
        <f t="shared" si="62"/>
        <v>121.46122924547292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46278.090840853503</v>
      </c>
      <c r="AK84" s="650">
        <f t="shared" si="64"/>
        <v>30340</v>
      </c>
      <c r="AL84" s="406">
        <f t="shared" si="64"/>
        <v>0</v>
      </c>
      <c r="AM84" s="651">
        <f t="shared" si="58"/>
        <v>60.40099711826489</v>
      </c>
      <c r="AN84" s="652">
        <f t="shared" si="59"/>
        <v>30340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135760</v>
      </c>
      <c r="E85" s="182">
        <f t="shared" si="65"/>
        <v>60815.324587489937</v>
      </c>
      <c r="F85" s="182">
        <f t="shared" si="65"/>
        <v>119963.16979135446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9947.4897088652797</v>
      </c>
      <c r="L85" s="183">
        <f t="shared" si="65"/>
        <v>45645.749342180985</v>
      </c>
      <c r="M85" s="183">
        <f t="shared" si="65"/>
        <v>57712.375007340503</v>
      </c>
      <c r="N85" s="183">
        <f t="shared" si="65"/>
        <v>8070</v>
      </c>
      <c r="O85" s="183">
        <f t="shared" si="65"/>
        <v>114145.21690036129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15690.735636971191</v>
      </c>
      <c r="T85" s="184">
        <f t="shared" si="65"/>
        <v>82917.029115678408</v>
      </c>
      <c r="U85" s="185">
        <f t="shared" si="65"/>
        <v>8063.5047875569062</v>
      </c>
      <c r="V85" s="220">
        <f t="shared" si="65"/>
        <v>49145.556259678408</v>
      </c>
      <c r="W85" s="653">
        <f t="shared" si="65"/>
        <v>399.11625582861001</v>
      </c>
      <c r="X85" s="187">
        <f t="shared" si="65"/>
        <v>352.66915293609395</v>
      </c>
      <c r="Y85" s="187">
        <f t="shared" si="65"/>
        <v>1092.1645760681763</v>
      </c>
      <c r="Z85" s="187">
        <f t="shared" si="65"/>
        <v>72.589012131135448</v>
      </c>
      <c r="AA85" s="187">
        <f t="shared" si="65"/>
        <v>0</v>
      </c>
      <c r="AB85" s="187">
        <f t="shared" si="65"/>
        <v>3924.7390907867143</v>
      </c>
      <c r="AC85" s="187">
        <f t="shared" si="65"/>
        <v>507.67094497828629</v>
      </c>
      <c r="AD85" s="187">
        <f t="shared" si="65"/>
        <v>0</v>
      </c>
      <c r="AE85" s="187">
        <f t="shared" si="65"/>
        <v>257.02100388221407</v>
      </c>
      <c r="AF85" s="188">
        <f t="shared" si="65"/>
        <v>1457.5347509456749</v>
      </c>
      <c r="AG85" s="189">
        <f t="shared" si="65"/>
        <v>0</v>
      </c>
      <c r="AH85" s="190">
        <f t="shared" si="65"/>
        <v>0</v>
      </c>
      <c r="AI85" s="409">
        <f t="shared" si="65"/>
        <v>6490</v>
      </c>
      <c r="AJ85" s="106">
        <f>SUM(D85:T85)</f>
        <v>650667.0900902421</v>
      </c>
      <c r="AK85" s="654">
        <f>SUM(AK73:AK84)</f>
        <v>434750</v>
      </c>
      <c r="AL85" s="547">
        <f>SUM(AL73:AL84)</f>
        <v>0</v>
      </c>
      <c r="AM85" s="109">
        <f t="shared" si="58"/>
        <v>59.946272822749201</v>
      </c>
      <c r="AN85" s="413">
        <f t="shared" si="59"/>
        <v>434750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2017 -FIANO.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86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9440</v>
      </c>
      <c r="E96" s="46">
        <f t="shared" ref="E96:N107" si="66">E73</f>
        <v>4112.9437156241602</v>
      </c>
      <c r="F96" s="46">
        <f t="shared" si="66"/>
        <v>7015.264149279541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828.9574757387735</v>
      </c>
      <c r="L96" s="46">
        <f t="shared" si="66"/>
        <v>3458.8124451817475</v>
      </c>
      <c r="M96" s="46">
        <f t="shared" si="66"/>
        <v>4809.3645839450428</v>
      </c>
      <c r="N96" s="46">
        <f t="shared" si="66"/>
        <v>560</v>
      </c>
      <c r="O96" s="46">
        <f>O73*0.97</f>
        <v>6643.3050327792043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784.53678184855937</v>
      </c>
      <c r="T96" s="48">
        <f>T73*0.6</f>
        <v>4035.8514557839198</v>
      </c>
      <c r="U96" s="213">
        <f>W96+X96+AF96</f>
        <v>184.11001330919825</v>
      </c>
      <c r="V96" s="48">
        <f t="shared" ref="V96:AI107" si="67">V73</f>
        <v>4095.4630216398677</v>
      </c>
      <c r="W96" s="164">
        <f t="shared" si="67"/>
        <v>33.259687985717498</v>
      </c>
      <c r="X96" s="165">
        <f t="shared" si="67"/>
        <v>29.389096078007835</v>
      </c>
      <c r="Y96" s="165">
        <f t="shared" si="67"/>
        <v>91.013714672348044</v>
      </c>
      <c r="Z96" s="165">
        <f t="shared" si="67"/>
        <v>6.0490843442612876</v>
      </c>
      <c r="AA96" s="165">
        <f t="shared" si="67"/>
        <v>0</v>
      </c>
      <c r="AB96" s="165">
        <f t="shared" si="67"/>
        <v>327.0615908988928</v>
      </c>
      <c r="AC96" s="165">
        <f t="shared" si="67"/>
        <v>42.305912081523864</v>
      </c>
      <c r="AD96" s="165">
        <f t="shared" si="67"/>
        <v>0</v>
      </c>
      <c r="AE96" s="165">
        <f t="shared" si="67"/>
        <v>21.4184169901845</v>
      </c>
      <c r="AF96" s="166">
        <f t="shared" si="67"/>
        <v>121.46122924547292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41689.035640180955</v>
      </c>
      <c r="AK96" s="51">
        <f>AK73</f>
        <v>39860</v>
      </c>
      <c r="AL96" s="52">
        <f>AL73</f>
        <v>0</v>
      </c>
      <c r="AM96" s="447">
        <f>(AJ96*100)/(AJ73+AN73)</f>
        <v>49.064343128840143</v>
      </c>
      <c r="AN96" s="54">
        <f t="shared" ref="AN96:AN108" si="68">AK96+AL96</f>
        <v>39860</v>
      </c>
    </row>
    <row r="97" spans="3:40" x14ac:dyDescent="0.2">
      <c r="C97" s="55" t="s">
        <v>44</v>
      </c>
      <c r="D97" s="56">
        <f t="shared" ref="D97:D107" si="69">D74</f>
        <v>10360</v>
      </c>
      <c r="E97" s="57">
        <f t="shared" si="66"/>
        <v>4532.9437156241602</v>
      </c>
      <c r="F97" s="57">
        <f t="shared" si="66"/>
        <v>9095.264149279541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828.9574757387735</v>
      </c>
      <c r="L97" s="57">
        <f t="shared" si="66"/>
        <v>3078.8124451817475</v>
      </c>
      <c r="M97" s="57">
        <f t="shared" si="66"/>
        <v>4809.3645839450428</v>
      </c>
      <c r="N97" s="57">
        <f t="shared" si="66"/>
        <v>400</v>
      </c>
      <c r="O97" s="57">
        <f t="shared" ref="O97:P107" si="70">O74*0.97</f>
        <v>6041.9050327792047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784.53678184855937</v>
      </c>
      <c r="T97" s="59">
        <f t="shared" si="73"/>
        <v>4059.8514557839198</v>
      </c>
      <c r="U97" s="69">
        <f t="shared" ref="U97:U107" si="74">W97+X97+AF97</f>
        <v>184.11001330919825</v>
      </c>
      <c r="V97" s="59">
        <f t="shared" si="67"/>
        <v>4095.4630216398677</v>
      </c>
      <c r="W97" s="169">
        <f t="shared" si="67"/>
        <v>33.259687985717498</v>
      </c>
      <c r="X97" s="170">
        <f t="shared" si="67"/>
        <v>29.389096078007835</v>
      </c>
      <c r="Y97" s="170">
        <f t="shared" si="67"/>
        <v>91.013714672348044</v>
      </c>
      <c r="Z97" s="170">
        <f t="shared" si="67"/>
        <v>6.0490843442612876</v>
      </c>
      <c r="AA97" s="170">
        <f t="shared" si="67"/>
        <v>0</v>
      </c>
      <c r="AB97" s="170">
        <f t="shared" si="67"/>
        <v>327.0615908988928</v>
      </c>
      <c r="AC97" s="170">
        <f t="shared" si="67"/>
        <v>42.305912081523864</v>
      </c>
      <c r="AD97" s="170">
        <f t="shared" si="67"/>
        <v>0</v>
      </c>
      <c r="AE97" s="170">
        <f t="shared" si="67"/>
        <v>21.4184169901845</v>
      </c>
      <c r="AF97" s="171">
        <f t="shared" si="67"/>
        <v>121.46122924547292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43991.635640180953</v>
      </c>
      <c r="AK97" s="65">
        <f t="shared" ref="AK97:AL107" si="75">AK74</f>
        <v>30850</v>
      </c>
      <c r="AL97" s="66">
        <f t="shared" si="75"/>
        <v>0</v>
      </c>
      <c r="AM97" s="447">
        <f t="shared" ref="AM97:AM107" si="76">(AJ97*100)/(AJ74+AN74)</f>
        <v>56.213530342367811</v>
      </c>
      <c r="AN97" s="68">
        <f t="shared" si="68"/>
        <v>30850</v>
      </c>
    </row>
    <row r="98" spans="3:40" x14ac:dyDescent="0.2">
      <c r="C98" s="44" t="s">
        <v>45</v>
      </c>
      <c r="D98" s="56">
        <f t="shared" si="69"/>
        <v>12500</v>
      </c>
      <c r="E98" s="57">
        <f t="shared" si="66"/>
        <v>5092.9437156241602</v>
      </c>
      <c r="F98" s="57">
        <f t="shared" si="66"/>
        <v>9555.264149279541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828.9574757387735</v>
      </c>
      <c r="L98" s="57">
        <f t="shared" si="66"/>
        <v>3358.8124451817475</v>
      </c>
      <c r="M98" s="57">
        <f t="shared" si="66"/>
        <v>4809.3645839450428</v>
      </c>
      <c r="N98" s="57">
        <f t="shared" si="66"/>
        <v>250</v>
      </c>
      <c r="O98" s="57">
        <f t="shared" si="70"/>
        <v>11609.705032779204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784.53678184855937</v>
      </c>
      <c r="T98" s="59">
        <f t="shared" si="73"/>
        <v>4131.8514557839198</v>
      </c>
      <c r="U98" s="69">
        <f t="shared" si="74"/>
        <v>184.11001330919825</v>
      </c>
      <c r="V98" s="59">
        <f t="shared" si="67"/>
        <v>4095.4630216398677</v>
      </c>
      <c r="W98" s="169">
        <f t="shared" si="67"/>
        <v>33.259687985717498</v>
      </c>
      <c r="X98" s="170">
        <f t="shared" si="67"/>
        <v>29.389096078007835</v>
      </c>
      <c r="Y98" s="170">
        <f t="shared" si="67"/>
        <v>91.013714672348044</v>
      </c>
      <c r="Z98" s="170">
        <f t="shared" si="67"/>
        <v>6.0490843442612876</v>
      </c>
      <c r="AA98" s="170">
        <f t="shared" si="67"/>
        <v>0</v>
      </c>
      <c r="AB98" s="170">
        <f t="shared" si="67"/>
        <v>327.0615908988928</v>
      </c>
      <c r="AC98" s="170">
        <f t="shared" si="67"/>
        <v>42.305912081523864</v>
      </c>
      <c r="AD98" s="170">
        <f t="shared" si="67"/>
        <v>0</v>
      </c>
      <c r="AE98" s="170">
        <f t="shared" si="67"/>
        <v>21.4184169901845</v>
      </c>
      <c r="AF98" s="171">
        <f t="shared" si="67"/>
        <v>121.46122924547292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52921.435640180949</v>
      </c>
      <c r="AK98" s="65">
        <f t="shared" si="75"/>
        <v>33110</v>
      </c>
      <c r="AL98" s="66">
        <f t="shared" si="75"/>
        <v>0</v>
      </c>
      <c r="AM98" s="447">
        <f t="shared" si="76"/>
        <v>59.019251044508152</v>
      </c>
      <c r="AN98" s="68">
        <f t="shared" si="68"/>
        <v>33110</v>
      </c>
    </row>
    <row r="99" spans="3:40" x14ac:dyDescent="0.2">
      <c r="C99" s="44" t="s">
        <v>46</v>
      </c>
      <c r="D99" s="56">
        <f t="shared" si="69"/>
        <v>13840</v>
      </c>
      <c r="E99" s="57">
        <f t="shared" si="66"/>
        <v>5712.9437156241602</v>
      </c>
      <c r="F99" s="57">
        <f t="shared" si="66"/>
        <v>10055.264149279541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828.9574757387735</v>
      </c>
      <c r="L99" s="57">
        <f t="shared" si="66"/>
        <v>4458.8124451817475</v>
      </c>
      <c r="M99" s="57">
        <f t="shared" si="66"/>
        <v>4809.3645839450428</v>
      </c>
      <c r="N99" s="57">
        <f t="shared" si="66"/>
        <v>650</v>
      </c>
      <c r="O99" s="57">
        <f t="shared" si="70"/>
        <v>8001.3050327792043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784.53678184855937</v>
      </c>
      <c r="T99" s="59">
        <f t="shared" si="73"/>
        <v>4107.8514557839198</v>
      </c>
      <c r="U99" s="69">
        <f>W99+X99+AF99</f>
        <v>184.11001330919825</v>
      </c>
      <c r="V99" s="59">
        <f t="shared" si="67"/>
        <v>4095.4630216398677</v>
      </c>
      <c r="W99" s="169">
        <f t="shared" si="67"/>
        <v>33.259687985717498</v>
      </c>
      <c r="X99" s="170">
        <f t="shared" si="67"/>
        <v>29.389096078007835</v>
      </c>
      <c r="Y99" s="170">
        <f t="shared" si="67"/>
        <v>91.013714672348044</v>
      </c>
      <c r="Z99" s="170">
        <f t="shared" si="67"/>
        <v>6.0490843442612876</v>
      </c>
      <c r="AA99" s="170">
        <f t="shared" si="67"/>
        <v>0</v>
      </c>
      <c r="AB99" s="170">
        <f t="shared" si="67"/>
        <v>327.0615908988928</v>
      </c>
      <c r="AC99" s="170">
        <f t="shared" si="67"/>
        <v>42.305912081523864</v>
      </c>
      <c r="AD99" s="170">
        <f t="shared" si="67"/>
        <v>0</v>
      </c>
      <c r="AE99" s="170">
        <f t="shared" si="67"/>
        <v>21.4184169901845</v>
      </c>
      <c r="AF99" s="171">
        <f t="shared" si="67"/>
        <v>121.46122924547292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53249.035640180948</v>
      </c>
      <c r="AK99" s="65">
        <f t="shared" si="75"/>
        <v>35020</v>
      </c>
      <c r="AL99" s="66">
        <f t="shared" si="75"/>
        <v>0</v>
      </c>
      <c r="AM99" s="447">
        <f t="shared" si="76"/>
        <v>58.019332448870266</v>
      </c>
      <c r="AN99" s="68">
        <f t="shared" si="68"/>
        <v>35020</v>
      </c>
    </row>
    <row r="100" spans="3:40" x14ac:dyDescent="0.2">
      <c r="C100" s="72" t="s">
        <v>47</v>
      </c>
      <c r="D100" s="56">
        <f t="shared" si="69"/>
        <v>10920</v>
      </c>
      <c r="E100" s="57">
        <f t="shared" si="66"/>
        <v>5612.9437156241602</v>
      </c>
      <c r="F100" s="57">
        <f t="shared" si="66"/>
        <v>10715.264149279541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828.9574757387735</v>
      </c>
      <c r="L100" s="57">
        <f t="shared" si="66"/>
        <v>4198.8124451817475</v>
      </c>
      <c r="M100" s="57">
        <f t="shared" si="66"/>
        <v>4809.3645839450428</v>
      </c>
      <c r="N100" s="57">
        <f t="shared" si="66"/>
        <v>600</v>
      </c>
      <c r="O100" s="57">
        <f t="shared" si="70"/>
        <v>12948.305032779204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784.53678184855937</v>
      </c>
      <c r="T100" s="59">
        <f t="shared" si="73"/>
        <v>4107.8514557839198</v>
      </c>
      <c r="U100" s="69">
        <f t="shared" si="74"/>
        <v>184.11001330919825</v>
      </c>
      <c r="V100" s="59">
        <f t="shared" si="67"/>
        <v>4095.4630216398677</v>
      </c>
      <c r="W100" s="169">
        <f t="shared" si="67"/>
        <v>33.259687985717498</v>
      </c>
      <c r="X100" s="170">
        <f t="shared" si="67"/>
        <v>29.389096078007835</v>
      </c>
      <c r="Y100" s="170">
        <f t="shared" si="67"/>
        <v>91.013714672348044</v>
      </c>
      <c r="Z100" s="170">
        <f t="shared" si="67"/>
        <v>6.0490843442612876</v>
      </c>
      <c r="AA100" s="170">
        <f t="shared" si="67"/>
        <v>0</v>
      </c>
      <c r="AB100" s="170">
        <f t="shared" si="67"/>
        <v>327.0615908988928</v>
      </c>
      <c r="AC100" s="170">
        <f t="shared" si="67"/>
        <v>42.305912081523864</v>
      </c>
      <c r="AD100" s="170">
        <f t="shared" si="67"/>
        <v>0</v>
      </c>
      <c r="AE100" s="170">
        <f t="shared" si="67"/>
        <v>21.4184169901845</v>
      </c>
      <c r="AF100" s="171">
        <f t="shared" si="67"/>
        <v>121.46122924547292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55526.035640180948</v>
      </c>
      <c r="AK100" s="65">
        <f t="shared" si="75"/>
        <v>48840</v>
      </c>
      <c r="AL100" s="66">
        <f t="shared" si="75"/>
        <v>0</v>
      </c>
      <c r="AM100" s="447">
        <f t="shared" si="76"/>
        <v>51.399626900730532</v>
      </c>
      <c r="AN100" s="68">
        <f t="shared" si="68"/>
        <v>48840</v>
      </c>
    </row>
    <row r="101" spans="3:40" x14ac:dyDescent="0.2">
      <c r="C101" s="55" t="s">
        <v>48</v>
      </c>
      <c r="D101" s="56">
        <f t="shared" si="69"/>
        <v>14920</v>
      </c>
      <c r="E101" s="57">
        <f t="shared" si="66"/>
        <v>5692.9437156241602</v>
      </c>
      <c r="F101" s="57">
        <f t="shared" si="66"/>
        <v>12335.264149279541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828.9574757387735</v>
      </c>
      <c r="L101" s="57">
        <f t="shared" si="66"/>
        <v>4638.8124451817475</v>
      </c>
      <c r="M101" s="57">
        <f t="shared" si="66"/>
        <v>4809.3645839450428</v>
      </c>
      <c r="N101" s="57">
        <f t="shared" si="66"/>
        <v>780</v>
      </c>
      <c r="O101" s="57">
        <f t="shared" si="70"/>
        <v>7943.1050327792045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784.53678184855937</v>
      </c>
      <c r="T101" s="59">
        <f t="shared" si="73"/>
        <v>4203.8514557839198</v>
      </c>
      <c r="U101" s="69">
        <f t="shared" si="74"/>
        <v>184.11001330919825</v>
      </c>
      <c r="V101" s="59">
        <f t="shared" si="67"/>
        <v>4095.4630216398677</v>
      </c>
      <c r="W101" s="169">
        <f t="shared" si="67"/>
        <v>33.259687985717498</v>
      </c>
      <c r="X101" s="170">
        <f t="shared" si="67"/>
        <v>29.389096078007835</v>
      </c>
      <c r="Y101" s="170">
        <f t="shared" si="67"/>
        <v>91.013714672348044</v>
      </c>
      <c r="Z101" s="170">
        <f t="shared" si="67"/>
        <v>6.0490843442612876</v>
      </c>
      <c r="AA101" s="170">
        <f t="shared" si="67"/>
        <v>0</v>
      </c>
      <c r="AB101" s="170">
        <f t="shared" si="67"/>
        <v>327.0615908988928</v>
      </c>
      <c r="AC101" s="170">
        <f t="shared" si="67"/>
        <v>42.305912081523864</v>
      </c>
      <c r="AD101" s="170">
        <f t="shared" si="67"/>
        <v>0</v>
      </c>
      <c r="AE101" s="170">
        <f t="shared" si="67"/>
        <v>21.4184169901845</v>
      </c>
      <c r="AF101" s="171">
        <f t="shared" si="67"/>
        <v>121.46122924547292</v>
      </c>
      <c r="AG101" s="279">
        <f t="shared" si="67"/>
        <v>0</v>
      </c>
      <c r="AH101" s="245">
        <f t="shared" si="67"/>
        <v>0</v>
      </c>
      <c r="AI101" s="390">
        <f t="shared" si="67"/>
        <v>6490</v>
      </c>
      <c r="AJ101" s="174">
        <f t="shared" si="77"/>
        <v>56936.835640180951</v>
      </c>
      <c r="AK101" s="65">
        <f t="shared" si="75"/>
        <v>40070</v>
      </c>
      <c r="AL101" s="66">
        <f t="shared" si="75"/>
        <v>0</v>
      </c>
      <c r="AM101" s="447">
        <f t="shared" si="76"/>
        <v>56.609580838309121</v>
      </c>
      <c r="AN101" s="81">
        <f t="shared" si="68"/>
        <v>40070</v>
      </c>
    </row>
    <row r="102" spans="3:40" x14ac:dyDescent="0.2">
      <c r="C102" s="44" t="s">
        <v>49</v>
      </c>
      <c r="D102" s="56">
        <f t="shared" si="69"/>
        <v>11000</v>
      </c>
      <c r="E102" s="57">
        <f t="shared" si="66"/>
        <v>5432.9437156241602</v>
      </c>
      <c r="F102" s="57">
        <f t="shared" si="66"/>
        <v>9995.264149279541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828.9574757387735</v>
      </c>
      <c r="L102" s="57">
        <f t="shared" si="66"/>
        <v>4178.8124451817475</v>
      </c>
      <c r="M102" s="57">
        <f t="shared" si="66"/>
        <v>4809.3645839450428</v>
      </c>
      <c r="N102" s="57">
        <f t="shared" si="66"/>
        <v>330</v>
      </c>
      <c r="O102" s="57">
        <f t="shared" si="70"/>
        <v>12909.505032779205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784.53678184855937</v>
      </c>
      <c r="T102" s="59">
        <f t="shared" si="73"/>
        <v>4299.8514557839198</v>
      </c>
      <c r="U102" s="69">
        <f t="shared" si="74"/>
        <v>184.11001330919825</v>
      </c>
      <c r="V102" s="59">
        <f t="shared" si="67"/>
        <v>4095.4630216398677</v>
      </c>
      <c r="W102" s="169">
        <f t="shared" si="67"/>
        <v>33.259687985717498</v>
      </c>
      <c r="X102" s="170">
        <f t="shared" si="67"/>
        <v>29.389096078007835</v>
      </c>
      <c r="Y102" s="170">
        <f t="shared" si="67"/>
        <v>91.013714672348044</v>
      </c>
      <c r="Z102" s="170">
        <f t="shared" si="67"/>
        <v>6.0490843442612876</v>
      </c>
      <c r="AA102" s="170">
        <f t="shared" si="67"/>
        <v>0</v>
      </c>
      <c r="AB102" s="170">
        <f t="shared" si="67"/>
        <v>327.0615908988928</v>
      </c>
      <c r="AC102" s="170">
        <f t="shared" si="67"/>
        <v>42.305912081523864</v>
      </c>
      <c r="AD102" s="170">
        <f t="shared" si="67"/>
        <v>0</v>
      </c>
      <c r="AE102" s="170">
        <f t="shared" si="67"/>
        <v>21.4184169901845</v>
      </c>
      <c r="AF102" s="171">
        <f t="shared" si="67"/>
        <v>121.46122924547292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54569.235640180952</v>
      </c>
      <c r="AK102" s="65">
        <f t="shared" si="75"/>
        <v>37530</v>
      </c>
      <c r="AL102" s="66">
        <f t="shared" si="75"/>
        <v>0</v>
      </c>
      <c r="AM102" s="447">
        <f t="shared" si="76"/>
        <v>56.909294117399938</v>
      </c>
      <c r="AN102" s="68">
        <f t="shared" si="68"/>
        <v>37530</v>
      </c>
    </row>
    <row r="103" spans="3:40" x14ac:dyDescent="0.2">
      <c r="C103" s="55" t="s">
        <v>50</v>
      </c>
      <c r="D103" s="56">
        <f t="shared" si="69"/>
        <v>9880</v>
      </c>
      <c r="E103" s="57">
        <f t="shared" si="66"/>
        <v>4972.9437156241602</v>
      </c>
      <c r="F103" s="57">
        <f t="shared" si="66"/>
        <v>10675.264149279541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828.9574757387735</v>
      </c>
      <c r="L103" s="57">
        <f t="shared" si="66"/>
        <v>3518.8124451817475</v>
      </c>
      <c r="M103" s="57">
        <f t="shared" si="66"/>
        <v>4809.3645839450428</v>
      </c>
      <c r="N103" s="57">
        <f t="shared" si="66"/>
        <v>1060</v>
      </c>
      <c r="O103" s="57">
        <f t="shared" si="70"/>
        <v>12463.305032779204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784.53678184855937</v>
      </c>
      <c r="T103" s="59">
        <f t="shared" si="73"/>
        <v>4071.8514557839198</v>
      </c>
      <c r="U103" s="69">
        <f t="shared" si="74"/>
        <v>184.11001330919825</v>
      </c>
      <c r="V103" s="59">
        <f t="shared" si="67"/>
        <v>4095.4630216398677</v>
      </c>
      <c r="W103" s="169">
        <f t="shared" si="67"/>
        <v>33.259687985717498</v>
      </c>
      <c r="X103" s="170">
        <f t="shared" si="67"/>
        <v>29.389096078007835</v>
      </c>
      <c r="Y103" s="170">
        <f t="shared" si="67"/>
        <v>91.013714672348044</v>
      </c>
      <c r="Z103" s="170">
        <f t="shared" si="67"/>
        <v>6.0490843442612876</v>
      </c>
      <c r="AA103" s="170">
        <f t="shared" si="67"/>
        <v>0</v>
      </c>
      <c r="AB103" s="170">
        <f t="shared" si="67"/>
        <v>327.0615908988928</v>
      </c>
      <c r="AC103" s="170">
        <f t="shared" si="67"/>
        <v>42.305912081523864</v>
      </c>
      <c r="AD103" s="170">
        <f t="shared" si="67"/>
        <v>0</v>
      </c>
      <c r="AE103" s="170">
        <f t="shared" si="67"/>
        <v>21.4184169901845</v>
      </c>
      <c r="AF103" s="171">
        <f t="shared" si="67"/>
        <v>121.46122924547292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53065.035640180948</v>
      </c>
      <c r="AK103" s="65">
        <f t="shared" si="75"/>
        <v>26460</v>
      </c>
      <c r="AL103" s="66">
        <f t="shared" si="75"/>
        <v>0</v>
      </c>
      <c r="AM103" s="447">
        <f t="shared" si="76"/>
        <v>63.819908675652094</v>
      </c>
      <c r="AN103" s="68">
        <f t="shared" si="68"/>
        <v>26460</v>
      </c>
    </row>
    <row r="104" spans="3:40" x14ac:dyDescent="0.2">
      <c r="C104" s="44" t="s">
        <v>51</v>
      </c>
      <c r="D104" s="56">
        <f t="shared" si="69"/>
        <v>14280</v>
      </c>
      <c r="E104" s="57">
        <f t="shared" si="66"/>
        <v>5332.9437156241602</v>
      </c>
      <c r="F104" s="57">
        <f t="shared" si="66"/>
        <v>8235.264149279541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828.9574757387735</v>
      </c>
      <c r="L104" s="57">
        <f t="shared" si="66"/>
        <v>3958.8124451817475</v>
      </c>
      <c r="M104" s="57">
        <f t="shared" si="66"/>
        <v>4809.3645839450428</v>
      </c>
      <c r="N104" s="57">
        <f t="shared" si="66"/>
        <v>1220</v>
      </c>
      <c r="O104" s="57">
        <f t="shared" si="70"/>
        <v>7361.1050327792045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784.53678184855937</v>
      </c>
      <c r="T104" s="59">
        <f t="shared" si="73"/>
        <v>4191.8514557839198</v>
      </c>
      <c r="U104" s="69">
        <f t="shared" si="74"/>
        <v>184.11001330919825</v>
      </c>
      <c r="V104" s="59">
        <f t="shared" si="67"/>
        <v>4095.4630216398677</v>
      </c>
      <c r="W104" s="169">
        <f t="shared" si="67"/>
        <v>33.259687985717498</v>
      </c>
      <c r="X104" s="170">
        <f t="shared" si="67"/>
        <v>29.389096078007835</v>
      </c>
      <c r="Y104" s="170">
        <f t="shared" si="67"/>
        <v>91.013714672348044</v>
      </c>
      <c r="Z104" s="170">
        <f t="shared" si="67"/>
        <v>6.0490843442612876</v>
      </c>
      <c r="AA104" s="170">
        <f t="shared" si="67"/>
        <v>0</v>
      </c>
      <c r="AB104" s="170">
        <f t="shared" si="67"/>
        <v>327.0615908988928</v>
      </c>
      <c r="AC104" s="170">
        <f t="shared" si="67"/>
        <v>42.305912081523864</v>
      </c>
      <c r="AD104" s="170">
        <f t="shared" si="67"/>
        <v>0</v>
      </c>
      <c r="AE104" s="170">
        <f t="shared" si="67"/>
        <v>21.4184169901845</v>
      </c>
      <c r="AF104" s="171">
        <f t="shared" si="67"/>
        <v>121.46122924547292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51002.835640180951</v>
      </c>
      <c r="AK104" s="65">
        <f t="shared" si="75"/>
        <v>39440</v>
      </c>
      <c r="AL104" s="66">
        <f t="shared" si="75"/>
        <v>0</v>
      </c>
      <c r="AM104" s="447">
        <f t="shared" si="76"/>
        <v>54.26521081967941</v>
      </c>
      <c r="AN104" s="68">
        <f t="shared" si="68"/>
        <v>39440</v>
      </c>
    </row>
    <row r="105" spans="3:40" x14ac:dyDescent="0.2">
      <c r="C105" s="44" t="s">
        <v>52</v>
      </c>
      <c r="D105" s="56">
        <f t="shared" si="69"/>
        <v>12620</v>
      </c>
      <c r="E105" s="57">
        <f t="shared" si="66"/>
        <v>5192.9437156241602</v>
      </c>
      <c r="F105" s="57">
        <f t="shared" si="66"/>
        <v>9975.264149279541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828.9574757387735</v>
      </c>
      <c r="L105" s="57">
        <f t="shared" si="66"/>
        <v>3698.8124451817475</v>
      </c>
      <c r="M105" s="57">
        <f t="shared" si="66"/>
        <v>4809.3645839450428</v>
      </c>
      <c r="N105" s="57">
        <f t="shared" si="66"/>
        <v>1140</v>
      </c>
      <c r="O105" s="57">
        <f t="shared" si="70"/>
        <v>7089.5050327792042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784.53678184855937</v>
      </c>
      <c r="T105" s="59">
        <f t="shared" si="73"/>
        <v>4287.8514557839198</v>
      </c>
      <c r="U105" s="69">
        <f t="shared" si="74"/>
        <v>184.11001330919825</v>
      </c>
      <c r="V105" s="59">
        <f t="shared" si="67"/>
        <v>4095.4630216398677</v>
      </c>
      <c r="W105" s="169">
        <f t="shared" si="67"/>
        <v>33.259687985717498</v>
      </c>
      <c r="X105" s="170">
        <f t="shared" si="67"/>
        <v>29.389096078007835</v>
      </c>
      <c r="Y105" s="170">
        <f t="shared" si="67"/>
        <v>91.013714672348044</v>
      </c>
      <c r="Z105" s="170">
        <f t="shared" si="67"/>
        <v>6.0490843442612876</v>
      </c>
      <c r="AA105" s="170">
        <f t="shared" si="67"/>
        <v>0</v>
      </c>
      <c r="AB105" s="170">
        <f t="shared" si="67"/>
        <v>327.0615908988928</v>
      </c>
      <c r="AC105" s="170">
        <f t="shared" si="67"/>
        <v>42.305912081523864</v>
      </c>
      <c r="AD105" s="170">
        <f t="shared" si="67"/>
        <v>0</v>
      </c>
      <c r="AE105" s="170">
        <f t="shared" si="67"/>
        <v>21.4184169901845</v>
      </c>
      <c r="AF105" s="171">
        <f t="shared" si="67"/>
        <v>121.46122924547292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50427.235640180952</v>
      </c>
      <c r="AK105" s="65">
        <f t="shared" si="75"/>
        <v>33950</v>
      </c>
      <c r="AL105" s="66">
        <f t="shared" si="75"/>
        <v>0</v>
      </c>
      <c r="AM105" s="447">
        <f t="shared" si="76"/>
        <v>57.317947182327991</v>
      </c>
      <c r="AN105" s="68">
        <f t="shared" si="68"/>
        <v>33950</v>
      </c>
    </row>
    <row r="106" spans="3:40" x14ac:dyDescent="0.2">
      <c r="C106" s="55" t="s">
        <v>53</v>
      </c>
      <c r="D106" s="56">
        <f t="shared" si="69"/>
        <v>9100</v>
      </c>
      <c r="E106" s="57">
        <f t="shared" si="66"/>
        <v>4852.9437156241602</v>
      </c>
      <c r="F106" s="57">
        <f t="shared" si="66"/>
        <v>11255.264149279541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828.9574757387735</v>
      </c>
      <c r="L106" s="57">
        <f t="shared" si="66"/>
        <v>3478.8124451817475</v>
      </c>
      <c r="M106" s="57">
        <f t="shared" si="66"/>
        <v>4809.3645839450428</v>
      </c>
      <c r="N106" s="57">
        <f t="shared" si="66"/>
        <v>810</v>
      </c>
      <c r="O106" s="57">
        <f t="shared" si="70"/>
        <v>11454.505032779205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784.53678184855937</v>
      </c>
      <c r="T106" s="59">
        <f t="shared" si="73"/>
        <v>4191.8514557839198</v>
      </c>
      <c r="U106" s="69">
        <f t="shared" si="74"/>
        <v>184.11001330919825</v>
      </c>
      <c r="V106" s="59">
        <f t="shared" si="67"/>
        <v>4095.4630216398677</v>
      </c>
      <c r="W106" s="169">
        <f t="shared" si="67"/>
        <v>33.259687985717498</v>
      </c>
      <c r="X106" s="170">
        <f t="shared" si="67"/>
        <v>29.389096078007835</v>
      </c>
      <c r="Y106" s="170">
        <f t="shared" si="67"/>
        <v>91.013714672348044</v>
      </c>
      <c r="Z106" s="170">
        <f t="shared" si="67"/>
        <v>6.0490843442612876</v>
      </c>
      <c r="AA106" s="170">
        <f t="shared" si="67"/>
        <v>0</v>
      </c>
      <c r="AB106" s="170">
        <f t="shared" si="67"/>
        <v>327.0615908988928</v>
      </c>
      <c r="AC106" s="170">
        <f t="shared" si="67"/>
        <v>42.305912081523864</v>
      </c>
      <c r="AD106" s="170">
        <f t="shared" si="67"/>
        <v>0</v>
      </c>
      <c r="AE106" s="170">
        <f t="shared" si="67"/>
        <v>21.4184169901845</v>
      </c>
      <c r="AF106" s="171">
        <f t="shared" si="67"/>
        <v>121.46122924547292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51566.235640180952</v>
      </c>
      <c r="AK106" s="65">
        <f t="shared" si="75"/>
        <v>39280</v>
      </c>
      <c r="AL106" s="66">
        <f t="shared" si="75"/>
        <v>0</v>
      </c>
      <c r="AM106" s="447">
        <f t="shared" si="76"/>
        <v>54.557000867703202</v>
      </c>
      <c r="AN106" s="68">
        <f t="shared" si="68"/>
        <v>39280</v>
      </c>
    </row>
    <row r="107" spans="3:40" ht="13.5" thickBot="1" x14ac:dyDescent="0.25">
      <c r="C107" s="44" t="s">
        <v>54</v>
      </c>
      <c r="D107" s="175">
        <f t="shared" si="69"/>
        <v>6900</v>
      </c>
      <c r="E107" s="176">
        <f t="shared" si="66"/>
        <v>4272.9437156241602</v>
      </c>
      <c r="F107" s="176">
        <f t="shared" si="66"/>
        <v>11055.264149279541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828.9574757387735</v>
      </c>
      <c r="L107" s="176">
        <f t="shared" si="66"/>
        <v>3618.8124451817475</v>
      </c>
      <c r="M107" s="176">
        <f t="shared" si="66"/>
        <v>4809.3645839450428</v>
      </c>
      <c r="N107" s="176">
        <f t="shared" si="66"/>
        <v>270</v>
      </c>
      <c r="O107" s="176">
        <f t="shared" si="70"/>
        <v>6255.3050327792043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784.53678184855937</v>
      </c>
      <c r="T107" s="214">
        <f t="shared" si="73"/>
        <v>4059.8514557839198</v>
      </c>
      <c r="U107" s="88">
        <f t="shared" si="74"/>
        <v>184.11001330919825</v>
      </c>
      <c r="V107" s="214">
        <f t="shared" si="67"/>
        <v>4095.4630216398677</v>
      </c>
      <c r="W107" s="215">
        <f t="shared" si="67"/>
        <v>33.259687985717498</v>
      </c>
      <c r="X107" s="216">
        <f t="shared" si="67"/>
        <v>29.389096078007835</v>
      </c>
      <c r="Y107" s="216">
        <f t="shared" si="67"/>
        <v>91.013714672348044</v>
      </c>
      <c r="Z107" s="216">
        <f t="shared" si="67"/>
        <v>6.0490843442612876</v>
      </c>
      <c r="AA107" s="216">
        <f t="shared" si="67"/>
        <v>0</v>
      </c>
      <c r="AB107" s="216">
        <f t="shared" si="67"/>
        <v>327.0615908988928</v>
      </c>
      <c r="AC107" s="216">
        <f t="shared" si="67"/>
        <v>42.305912081523864</v>
      </c>
      <c r="AD107" s="216">
        <f t="shared" si="67"/>
        <v>0</v>
      </c>
      <c r="AE107" s="216">
        <f t="shared" si="67"/>
        <v>21.4184169901845</v>
      </c>
      <c r="AF107" s="217">
        <f t="shared" si="67"/>
        <v>121.46122924547292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42855.035640180955</v>
      </c>
      <c r="AK107" s="91">
        <f t="shared" si="75"/>
        <v>30340</v>
      </c>
      <c r="AL107" s="92">
        <f t="shared" si="75"/>
        <v>0</v>
      </c>
      <c r="AM107" s="447">
        <f t="shared" si="76"/>
        <v>55.933311793420778</v>
      </c>
      <c r="AN107" s="94">
        <f t="shared" si="68"/>
        <v>30340</v>
      </c>
    </row>
    <row r="108" spans="3:40" ht="13.5" thickBot="1" x14ac:dyDescent="0.25">
      <c r="C108" s="95" t="s">
        <v>55</v>
      </c>
      <c r="D108" s="181">
        <f t="shared" ref="D108:AI108" si="78">SUM(D96:D107)</f>
        <v>135760</v>
      </c>
      <c r="E108" s="182">
        <f t="shared" si="78"/>
        <v>60815.324587489937</v>
      </c>
      <c r="F108" s="182">
        <f t="shared" si="78"/>
        <v>119963.16979135446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9947.4897088652797</v>
      </c>
      <c r="L108" s="183">
        <f t="shared" si="78"/>
        <v>45645.749342180985</v>
      </c>
      <c r="M108" s="183">
        <f t="shared" si="78"/>
        <v>57712.375007340503</v>
      </c>
      <c r="N108" s="183">
        <f t="shared" si="78"/>
        <v>8070</v>
      </c>
      <c r="O108" s="183">
        <f>SUM(O96:O107)</f>
        <v>110720.86039335045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9414.4413821827129</v>
      </c>
      <c r="T108" s="220">
        <f t="shared" si="78"/>
        <v>49750.217469407049</v>
      </c>
      <c r="U108" s="221">
        <f t="shared" si="78"/>
        <v>2209.3201597103784</v>
      </c>
      <c r="V108" s="99">
        <f t="shared" si="78"/>
        <v>49145.556259678408</v>
      </c>
      <c r="W108" s="222">
        <f t="shared" si="78"/>
        <v>399.11625582861001</v>
      </c>
      <c r="X108" s="223">
        <f t="shared" si="78"/>
        <v>352.66915293609395</v>
      </c>
      <c r="Y108" s="223">
        <f t="shared" si="78"/>
        <v>1092.1645760681763</v>
      </c>
      <c r="Z108" s="223">
        <f t="shared" si="78"/>
        <v>72.589012131135448</v>
      </c>
      <c r="AA108" s="223">
        <f t="shared" si="78"/>
        <v>0</v>
      </c>
      <c r="AB108" s="223">
        <f t="shared" si="78"/>
        <v>3924.7390907867143</v>
      </c>
      <c r="AC108" s="223">
        <f t="shared" si="78"/>
        <v>507.67094497828629</v>
      </c>
      <c r="AD108" s="223">
        <f t="shared" si="78"/>
        <v>0</v>
      </c>
      <c r="AE108" s="223">
        <f t="shared" si="78"/>
        <v>257.02100388221407</v>
      </c>
      <c r="AF108" s="223">
        <f t="shared" si="78"/>
        <v>1457.5347509456749</v>
      </c>
      <c r="AG108" s="102">
        <f t="shared" si="78"/>
        <v>0</v>
      </c>
      <c r="AH108" s="187">
        <f t="shared" si="78"/>
        <v>0</v>
      </c>
      <c r="AI108" s="224">
        <f t="shared" si="78"/>
        <v>6490</v>
      </c>
      <c r="AJ108" s="50">
        <f>SUM(AJ96:AJ107)</f>
        <v>607799.62768217141</v>
      </c>
      <c r="AK108" s="107">
        <f>SUM(AK96:AK107)</f>
        <v>434750</v>
      </c>
      <c r="AL108" s="108">
        <f>SUM(AL96:AL107)</f>
        <v>0</v>
      </c>
      <c r="AM108" s="447">
        <f>(AJ108*100)/(AJ85+AN85)</f>
        <v>55.996872836380213</v>
      </c>
      <c r="AN108" s="110">
        <f t="shared" si="68"/>
        <v>434750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194561" r:id="rId4">
          <objectPr defaultSize="0" r:id="rId5">
            <anchor moveWithCells="1" sizeWithCells="1">
              <from>
                <xdr:col>2</xdr:col>
                <xdr:colOff>714375</xdr:colOff>
                <xdr:row>0</xdr:row>
                <xdr:rowOff>190500</xdr:rowOff>
              </from>
              <to>
                <xdr:col>3</xdr:col>
                <xdr:colOff>762000</xdr:colOff>
                <xdr:row>3</xdr:row>
                <xdr:rowOff>152400</xdr:rowOff>
              </to>
            </anchor>
          </objectPr>
        </oleObject>
      </mc:Choice>
      <mc:Fallback>
        <oleObject progId="Word.Document.8" shapeId="194561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4" zoomScale="69" zoomScaleNormal="69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3.7109375" style="1" customWidth="1"/>
    <col min="5" max="5" width="12.7109375" style="1" customWidth="1"/>
    <col min="6" max="6" width="13.7109375" style="1" customWidth="1"/>
    <col min="7" max="7" width="14.5703125" style="1" customWidth="1"/>
    <col min="8" max="8" width="12.7109375" style="1" customWidth="1"/>
    <col min="9" max="9" width="15.85546875" style="1" bestFit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284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87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thickBot="1" x14ac:dyDescent="0.25">
      <c r="C8" s="343" t="s">
        <v>43</v>
      </c>
      <c r="D8" s="57">
        <v>6320</v>
      </c>
      <c r="E8" s="57">
        <v>320</v>
      </c>
      <c r="F8" s="57">
        <v>4380</v>
      </c>
      <c r="G8" s="57"/>
      <c r="H8" s="241"/>
      <c r="I8" s="241"/>
      <c r="J8" s="241"/>
      <c r="K8" s="57"/>
      <c r="L8" s="57">
        <v>2100</v>
      </c>
      <c r="M8" s="57">
        <v>40</v>
      </c>
      <c r="N8" s="57">
        <v>160</v>
      </c>
      <c r="O8" s="57">
        <v>4300</v>
      </c>
      <c r="P8" s="241"/>
      <c r="Q8" s="241"/>
      <c r="R8" s="57"/>
      <c r="S8" s="57"/>
      <c r="T8" s="57">
        <v>260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17880</v>
      </c>
      <c r="AK8" s="254">
        <v>20460</v>
      </c>
      <c r="AL8" s="52">
        <v>0</v>
      </c>
      <c r="AM8" s="53">
        <f t="shared" ref="AM8:AM20" si="2">(AJ8*100)/(AJ8+AN8)</f>
        <v>46.635367762128325</v>
      </c>
      <c r="AN8" s="54">
        <f t="shared" ref="AN8:AN20" si="3">AK8+AL8</f>
        <v>20460</v>
      </c>
    </row>
    <row r="9" spans="3:40" ht="26.25" customHeight="1" x14ac:dyDescent="0.2">
      <c r="C9" s="344" t="s">
        <v>44</v>
      </c>
      <c r="D9" s="57">
        <v>4280</v>
      </c>
      <c r="E9" s="57">
        <v>700</v>
      </c>
      <c r="F9" s="57">
        <v>4000</v>
      </c>
      <c r="G9" s="57"/>
      <c r="H9" s="241"/>
      <c r="I9" s="241"/>
      <c r="J9" s="241"/>
      <c r="K9" s="57"/>
      <c r="L9" s="57">
        <v>2860</v>
      </c>
      <c r="M9" s="57"/>
      <c r="N9" s="57">
        <v>300</v>
      </c>
      <c r="O9" s="57">
        <v>5360</v>
      </c>
      <c r="P9" s="241"/>
      <c r="Q9" s="241"/>
      <c r="R9" s="57"/>
      <c r="S9" s="57"/>
      <c r="T9" s="57">
        <v>220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17720</v>
      </c>
      <c r="AK9" s="254">
        <v>20470</v>
      </c>
      <c r="AL9" s="66">
        <v>0</v>
      </c>
      <c r="AM9" s="67">
        <f t="shared" si="2"/>
        <v>46.399581042157635</v>
      </c>
      <c r="AN9" s="68">
        <f t="shared" si="3"/>
        <v>20470</v>
      </c>
    </row>
    <row r="10" spans="3:40" ht="26.25" customHeight="1" x14ac:dyDescent="0.2">
      <c r="C10" s="345" t="s">
        <v>45</v>
      </c>
      <c r="D10" s="57">
        <v>4460</v>
      </c>
      <c r="E10" s="57">
        <v>1120</v>
      </c>
      <c r="F10" s="57">
        <v>4300</v>
      </c>
      <c r="G10" s="57"/>
      <c r="H10" s="241"/>
      <c r="I10" s="241"/>
      <c r="J10" s="241"/>
      <c r="K10" s="57"/>
      <c r="L10" s="57">
        <v>3650</v>
      </c>
      <c r="M10" s="57">
        <v>60</v>
      </c>
      <c r="N10" s="57">
        <v>260</v>
      </c>
      <c r="O10" s="57">
        <v>5000</v>
      </c>
      <c r="P10" s="241"/>
      <c r="Q10" s="241"/>
      <c r="R10" s="57"/>
      <c r="S10" s="57"/>
      <c r="T10" s="57">
        <v>240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>
        <v>880</v>
      </c>
      <c r="AJ10" s="64">
        <f t="shared" si="1"/>
        <v>19090</v>
      </c>
      <c r="AK10" s="255">
        <v>22260</v>
      </c>
      <c r="AL10" s="66">
        <v>0</v>
      </c>
      <c r="AM10" s="67">
        <f t="shared" si="2"/>
        <v>46.166868198307135</v>
      </c>
      <c r="AN10" s="68">
        <f t="shared" si="3"/>
        <v>22260</v>
      </c>
    </row>
    <row r="11" spans="3:40" ht="26.25" customHeight="1" x14ac:dyDescent="0.2">
      <c r="C11" s="345" t="s">
        <v>46</v>
      </c>
      <c r="D11" s="57">
        <v>4780</v>
      </c>
      <c r="E11" s="57">
        <v>2700</v>
      </c>
      <c r="F11" s="57">
        <v>4520</v>
      </c>
      <c r="G11" s="57"/>
      <c r="H11" s="241"/>
      <c r="I11" s="241"/>
      <c r="J11" s="241"/>
      <c r="K11" s="57"/>
      <c r="L11" s="57">
        <v>2540</v>
      </c>
      <c r="M11" s="57">
        <v>60</v>
      </c>
      <c r="N11" s="57">
        <v>250</v>
      </c>
      <c r="O11" s="57">
        <v>7440</v>
      </c>
      <c r="P11" s="241"/>
      <c r="Q11" s="241"/>
      <c r="R11" s="57"/>
      <c r="S11" s="57"/>
      <c r="T11" s="57">
        <v>240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22530</v>
      </c>
      <c r="AK11" s="256">
        <v>22670</v>
      </c>
      <c r="AL11" s="66">
        <v>0</v>
      </c>
      <c r="AM11" s="67">
        <f t="shared" si="2"/>
        <v>49.845132743362832</v>
      </c>
      <c r="AN11" s="68">
        <f t="shared" si="3"/>
        <v>22670</v>
      </c>
    </row>
    <row r="12" spans="3:40" ht="26.25" customHeight="1" x14ac:dyDescent="0.2">
      <c r="C12" s="346" t="s">
        <v>47</v>
      </c>
      <c r="D12" s="57">
        <v>5880</v>
      </c>
      <c r="E12" s="57">
        <v>2080</v>
      </c>
      <c r="F12" s="57">
        <v>4870</v>
      </c>
      <c r="G12" s="57"/>
      <c r="H12" s="241"/>
      <c r="I12" s="241"/>
      <c r="J12" s="241"/>
      <c r="K12" s="57"/>
      <c r="L12" s="57">
        <v>2700</v>
      </c>
      <c r="M12" s="57">
        <v>40</v>
      </c>
      <c r="N12" s="57">
        <v>870</v>
      </c>
      <c r="O12" s="57">
        <v>4260</v>
      </c>
      <c r="P12" s="241"/>
      <c r="Q12" s="241"/>
      <c r="R12" s="57"/>
      <c r="S12" s="57"/>
      <c r="T12" s="57">
        <v>380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21080</v>
      </c>
      <c r="AK12" s="256">
        <v>36460</v>
      </c>
      <c r="AL12" s="66">
        <v>0</v>
      </c>
      <c r="AM12" s="67">
        <f t="shared" si="2"/>
        <v>36.635384080639554</v>
      </c>
      <c r="AN12" s="68">
        <f t="shared" si="3"/>
        <v>36460</v>
      </c>
    </row>
    <row r="13" spans="3:40" ht="26.25" customHeight="1" x14ac:dyDescent="0.2">
      <c r="C13" s="344" t="s">
        <v>48</v>
      </c>
      <c r="D13" s="57">
        <v>5720</v>
      </c>
      <c r="E13" s="57">
        <v>2340</v>
      </c>
      <c r="F13" s="57">
        <v>6720</v>
      </c>
      <c r="G13" s="57"/>
      <c r="H13" s="241"/>
      <c r="I13" s="241"/>
      <c r="J13" s="241"/>
      <c r="K13" s="57"/>
      <c r="L13" s="57">
        <v>2640</v>
      </c>
      <c r="M13" s="57">
        <v>180</v>
      </c>
      <c r="N13" s="57">
        <v>430</v>
      </c>
      <c r="O13" s="57">
        <v>8860</v>
      </c>
      <c r="P13" s="241"/>
      <c r="Q13" s="241"/>
      <c r="R13" s="57"/>
      <c r="S13" s="57"/>
      <c r="T13" s="57">
        <v>540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27430</v>
      </c>
      <c r="AK13" s="257">
        <v>17590</v>
      </c>
      <c r="AL13" s="79">
        <v>0</v>
      </c>
      <c r="AM13" s="80">
        <f t="shared" si="2"/>
        <v>60.928476232785428</v>
      </c>
      <c r="AN13" s="81">
        <f t="shared" si="3"/>
        <v>17590</v>
      </c>
    </row>
    <row r="14" spans="3:40" ht="26.25" customHeight="1" x14ac:dyDescent="0.2">
      <c r="C14" s="345" t="s">
        <v>49</v>
      </c>
      <c r="D14" s="57">
        <v>5000</v>
      </c>
      <c r="E14" s="57">
        <v>1960</v>
      </c>
      <c r="F14" s="57">
        <v>4690</v>
      </c>
      <c r="G14" s="57"/>
      <c r="H14" s="241"/>
      <c r="I14" s="241"/>
      <c r="J14" s="241"/>
      <c r="K14" s="57"/>
      <c r="L14" s="57">
        <v>2560</v>
      </c>
      <c r="M14" s="57">
        <v>200</v>
      </c>
      <c r="N14" s="57">
        <v>200</v>
      </c>
      <c r="O14" s="57">
        <v>4440</v>
      </c>
      <c r="P14" s="241"/>
      <c r="Q14" s="241"/>
      <c r="R14" s="57"/>
      <c r="S14" s="57"/>
      <c r="T14" s="57">
        <v>800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19850</v>
      </c>
      <c r="AK14" s="65">
        <v>17420</v>
      </c>
      <c r="AL14" s="66">
        <v>0</v>
      </c>
      <c r="AM14" s="67">
        <f t="shared" si="2"/>
        <v>53.259994633753692</v>
      </c>
      <c r="AN14" s="68">
        <f t="shared" si="3"/>
        <v>17420</v>
      </c>
    </row>
    <row r="15" spans="3:40" ht="26.25" customHeight="1" x14ac:dyDescent="0.2">
      <c r="C15" s="344" t="s">
        <v>50</v>
      </c>
      <c r="D15" s="57">
        <v>5440</v>
      </c>
      <c r="E15" s="57">
        <v>2440</v>
      </c>
      <c r="F15" s="57">
        <v>4340</v>
      </c>
      <c r="G15" s="57"/>
      <c r="H15" s="241"/>
      <c r="I15" s="241"/>
      <c r="J15" s="241"/>
      <c r="K15" s="57"/>
      <c r="L15" s="57">
        <v>2180</v>
      </c>
      <c r="M15" s="57">
        <v>80</v>
      </c>
      <c r="N15" s="57">
        <v>650</v>
      </c>
      <c r="O15" s="57">
        <v>4800</v>
      </c>
      <c r="P15" s="241"/>
      <c r="Q15" s="241"/>
      <c r="R15" s="57"/>
      <c r="S15" s="57"/>
      <c r="T15" s="57">
        <v>560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20490</v>
      </c>
      <c r="AK15" s="65">
        <v>18540</v>
      </c>
      <c r="AL15" s="66">
        <v>0</v>
      </c>
      <c r="AM15" s="67">
        <f t="shared" si="2"/>
        <v>52.498078401229826</v>
      </c>
      <c r="AN15" s="68">
        <f t="shared" si="3"/>
        <v>18540</v>
      </c>
    </row>
    <row r="16" spans="3:40" ht="26.25" customHeight="1" x14ac:dyDescent="0.2">
      <c r="C16" s="345" t="s">
        <v>51</v>
      </c>
      <c r="D16" s="57">
        <v>6580</v>
      </c>
      <c r="E16" s="57">
        <v>1540</v>
      </c>
      <c r="F16" s="57">
        <v>5080</v>
      </c>
      <c r="G16" s="57"/>
      <c r="H16" s="241"/>
      <c r="I16" s="241"/>
      <c r="J16" s="241"/>
      <c r="K16" s="57"/>
      <c r="L16" s="57">
        <v>3300</v>
      </c>
      <c r="M16" s="57">
        <v>80</v>
      </c>
      <c r="N16" s="57">
        <v>540</v>
      </c>
      <c r="O16" s="57">
        <v>7540</v>
      </c>
      <c r="P16" s="241"/>
      <c r="Q16" s="241"/>
      <c r="R16" s="57"/>
      <c r="S16" s="57"/>
      <c r="T16" s="57">
        <v>240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24900</v>
      </c>
      <c r="AK16" s="65">
        <v>16020</v>
      </c>
      <c r="AL16" s="66">
        <v>0</v>
      </c>
      <c r="AM16" s="67">
        <f t="shared" si="2"/>
        <v>60.850439882697948</v>
      </c>
      <c r="AN16" s="68">
        <f t="shared" si="3"/>
        <v>16020</v>
      </c>
    </row>
    <row r="17" spans="3:40" ht="26.25" customHeight="1" x14ac:dyDescent="0.2">
      <c r="C17" s="345" t="s">
        <v>52</v>
      </c>
      <c r="D17" s="57">
        <v>4360</v>
      </c>
      <c r="E17" s="57">
        <v>1400</v>
      </c>
      <c r="F17" s="57">
        <v>4460</v>
      </c>
      <c r="G17" s="57"/>
      <c r="H17" s="241"/>
      <c r="I17" s="241"/>
      <c r="J17" s="241"/>
      <c r="K17" s="57"/>
      <c r="L17" s="57">
        <v>2340</v>
      </c>
      <c r="M17" s="57">
        <v>40</v>
      </c>
      <c r="N17" s="57">
        <v>450</v>
      </c>
      <c r="O17" s="57">
        <v>4340</v>
      </c>
      <c r="P17" s="241"/>
      <c r="Q17" s="241"/>
      <c r="R17" s="57"/>
      <c r="S17" s="57"/>
      <c r="T17" s="57">
        <v>230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17620</v>
      </c>
      <c r="AK17" s="65">
        <v>26010</v>
      </c>
      <c r="AL17" s="66">
        <v>0</v>
      </c>
      <c r="AM17" s="67">
        <f t="shared" si="2"/>
        <v>40.385056154022465</v>
      </c>
      <c r="AN17" s="68">
        <f t="shared" si="3"/>
        <v>26010</v>
      </c>
    </row>
    <row r="18" spans="3:40" ht="26.25" customHeight="1" x14ac:dyDescent="0.2">
      <c r="C18" s="344" t="s">
        <v>53</v>
      </c>
      <c r="D18" s="57">
        <v>6040</v>
      </c>
      <c r="E18" s="57">
        <v>1340</v>
      </c>
      <c r="F18" s="57">
        <v>4060</v>
      </c>
      <c r="G18" s="57"/>
      <c r="H18" s="241"/>
      <c r="I18" s="241"/>
      <c r="J18" s="241"/>
      <c r="K18" s="57"/>
      <c r="L18" s="57">
        <v>2480</v>
      </c>
      <c r="M18" s="57">
        <v>60</v>
      </c>
      <c r="N18" s="57">
        <v>550</v>
      </c>
      <c r="O18" s="57">
        <v>7040</v>
      </c>
      <c r="P18" s="241"/>
      <c r="Q18" s="241"/>
      <c r="R18" s="57"/>
      <c r="S18" s="57"/>
      <c r="T18" s="57">
        <v>1130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22700</v>
      </c>
      <c r="AK18" s="65">
        <v>17170</v>
      </c>
      <c r="AL18" s="66">
        <v>0</v>
      </c>
      <c r="AM18" s="67">
        <f t="shared" si="2"/>
        <v>56.935038876348131</v>
      </c>
      <c r="AN18" s="68">
        <f t="shared" si="3"/>
        <v>17170</v>
      </c>
    </row>
    <row r="19" spans="3:40" ht="26.25" customHeight="1" thickBot="1" x14ac:dyDescent="0.25">
      <c r="C19" s="347" t="s">
        <v>54</v>
      </c>
      <c r="D19" s="57">
        <v>3900</v>
      </c>
      <c r="E19" s="57">
        <v>200</v>
      </c>
      <c r="F19" s="57">
        <v>5760</v>
      </c>
      <c r="G19" s="57"/>
      <c r="H19" s="569"/>
      <c r="I19" s="569"/>
      <c r="J19" s="569"/>
      <c r="K19" s="57"/>
      <c r="L19" s="57">
        <v>2340</v>
      </c>
      <c r="M19" s="57">
        <v>40</v>
      </c>
      <c r="N19" s="57">
        <v>100</v>
      </c>
      <c r="O19" s="57">
        <v>3180</v>
      </c>
      <c r="P19" s="241"/>
      <c r="Q19" s="241"/>
      <c r="R19" s="57"/>
      <c r="S19" s="57"/>
      <c r="T19" s="57">
        <v>360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15880</v>
      </c>
      <c r="AK19" s="91">
        <v>14760</v>
      </c>
      <c r="AL19" s="66">
        <v>0</v>
      </c>
      <c r="AM19" s="93">
        <f t="shared" si="2"/>
        <v>51.827676240208881</v>
      </c>
      <c r="AN19" s="94">
        <f t="shared" si="3"/>
        <v>14760</v>
      </c>
    </row>
    <row r="20" spans="3:40" ht="26.25" customHeight="1" thickBot="1" x14ac:dyDescent="0.25">
      <c r="C20" s="95" t="s">
        <v>55</v>
      </c>
      <c r="D20" s="96">
        <f t="shared" ref="D20:AL20" si="5">SUM(D8:D19)</f>
        <v>62760</v>
      </c>
      <c r="E20" s="97">
        <f t="shared" si="5"/>
        <v>18140</v>
      </c>
      <c r="F20" s="97">
        <f t="shared" si="5"/>
        <v>57180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31690</v>
      </c>
      <c r="M20" s="97">
        <f t="shared" si="5"/>
        <v>880</v>
      </c>
      <c r="N20" s="97">
        <f t="shared" si="5"/>
        <v>4760</v>
      </c>
      <c r="O20" s="97">
        <f t="shared" si="5"/>
        <v>66560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7">
        <f t="shared" si="5"/>
        <v>5200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880</v>
      </c>
      <c r="AJ20" s="106">
        <f t="shared" si="5"/>
        <v>247170</v>
      </c>
      <c r="AK20" s="107">
        <f>SUM(AK8:AK19)</f>
        <v>249830</v>
      </c>
      <c r="AL20" s="108">
        <f t="shared" si="5"/>
        <v>0</v>
      </c>
      <c r="AM20" s="109">
        <f t="shared" si="2"/>
        <v>49.732394366197184</v>
      </c>
      <c r="AN20" s="110">
        <f t="shared" si="3"/>
        <v>249830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/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FRONT.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87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543">
        <f>Foglio2!D15</f>
        <v>0</v>
      </c>
      <c r="E29" s="543">
        <f>Foglio2!E15</f>
        <v>732.77258417608209</v>
      </c>
      <c r="F29" s="543">
        <f>Foglio2!F15</f>
        <v>123.92237179123015</v>
      </c>
      <c r="G29" s="543">
        <f>Foglio2!G15</f>
        <v>0</v>
      </c>
      <c r="H29" s="543">
        <f>Foglio2!H15</f>
        <v>0</v>
      </c>
      <c r="I29" s="543">
        <f>Foglio2!I15</f>
        <v>0</v>
      </c>
      <c r="J29" s="543">
        <f>Foglio2!J15</f>
        <v>0</v>
      </c>
      <c r="K29" s="543">
        <f>Foglio2!K15</f>
        <v>152.12769198131079</v>
      </c>
      <c r="L29" s="543">
        <f>Foglio2!L15</f>
        <v>10.79307661385524</v>
      </c>
      <c r="M29" s="543">
        <f>Foglio2!M15</f>
        <v>882.59959704226719</v>
      </c>
      <c r="N29" s="543">
        <f>Foglio2!N15</f>
        <v>0</v>
      </c>
      <c r="O29" s="543">
        <f>Foglio2!O15</f>
        <v>67.675167632361976</v>
      </c>
      <c r="P29" s="543">
        <f>Foglio2!P15</f>
        <v>0</v>
      </c>
      <c r="Q29" s="543">
        <f>Foglio2!Q15</f>
        <v>0</v>
      </c>
      <c r="R29" s="543">
        <f>Foglio2!R15</f>
        <v>0</v>
      </c>
      <c r="S29" s="543">
        <f>Foglio2!S15</f>
        <v>239.95957450591982</v>
      </c>
      <c r="T29" s="543">
        <f>Foglio2!T15</f>
        <v>1216.0597765482617</v>
      </c>
      <c r="U29" s="543">
        <f>SUM(W29:AF29)</f>
        <v>123.31577196989234</v>
      </c>
      <c r="V29" s="543">
        <f>Foglio2!V15</f>
        <v>751.5866076503213</v>
      </c>
      <c r="W29" s="543">
        <f>Foglio2!W15</f>
        <v>6.1037142644457996</v>
      </c>
      <c r="X29" s="543">
        <f>Foglio2!X15</f>
        <v>5.3933953026719834</v>
      </c>
      <c r="Y29" s="543">
        <f>Foglio2!Y15</f>
        <v>16.702553215302711</v>
      </c>
      <c r="Z29" s="543">
        <f>Foglio2!Z15</f>
        <v>1.1101091030907602</v>
      </c>
      <c r="AA29" s="543">
        <f>Foglio2!AA15</f>
        <v>0</v>
      </c>
      <c r="AB29" s="543">
        <f>'ripartizione quantitativi ecost'!O16</f>
        <v>60.02132366903632</v>
      </c>
      <c r="AC29" s="543">
        <f>Foglio2!AC15</f>
        <v>7.7638491122729212</v>
      </c>
      <c r="AD29" s="543">
        <f>Foglio2!AD15</f>
        <v>0</v>
      </c>
      <c r="AE29" s="543">
        <f>Foglio2!AE15</f>
        <v>3.9306411220988244</v>
      </c>
      <c r="AF29" s="543">
        <f>Foglio2!AF15</f>
        <v>22.290186180973024</v>
      </c>
      <c r="AG29" s="460"/>
      <c r="AH29" s="460"/>
      <c r="AI29" s="550"/>
      <c r="AJ29" s="132">
        <f>SUM(D29:T29)</f>
        <v>3425.9098402912887</v>
      </c>
      <c r="AK29" s="466">
        <v>0</v>
      </c>
      <c r="AL29" s="467">
        <v>0</v>
      </c>
      <c r="AM29" s="135">
        <f t="shared" ref="AM29" si="6">(AJ29*100)/(AJ29+AN29)</f>
        <v>100</v>
      </c>
      <c r="AN29" s="136">
        <f t="shared" ref="AN29" si="7">AK29+AL29</f>
        <v>0</v>
      </c>
    </row>
    <row r="30" spans="3:40" ht="26.25" customHeight="1" x14ac:dyDescent="0.2">
      <c r="C30" s="55" t="s">
        <v>44</v>
      </c>
      <c r="D30" s="920">
        <f>D29</f>
        <v>0</v>
      </c>
      <c r="E30" s="920">
        <f t="shared" ref="E30:AF30" si="8">E29</f>
        <v>732.77258417608209</v>
      </c>
      <c r="F30" s="920">
        <f t="shared" si="8"/>
        <v>123.92237179123015</v>
      </c>
      <c r="G30" s="920">
        <f t="shared" si="8"/>
        <v>0</v>
      </c>
      <c r="H30" s="920">
        <f t="shared" si="8"/>
        <v>0</v>
      </c>
      <c r="I30" s="920">
        <f t="shared" si="8"/>
        <v>0</v>
      </c>
      <c r="J30" s="920">
        <f t="shared" si="8"/>
        <v>0</v>
      </c>
      <c r="K30" s="920">
        <f t="shared" si="8"/>
        <v>152.12769198131079</v>
      </c>
      <c r="L30" s="920">
        <f t="shared" si="8"/>
        <v>10.79307661385524</v>
      </c>
      <c r="M30" s="920">
        <f t="shared" si="8"/>
        <v>882.59959704226719</v>
      </c>
      <c r="N30" s="920">
        <f t="shared" si="8"/>
        <v>0</v>
      </c>
      <c r="O30" s="920">
        <f t="shared" si="8"/>
        <v>67.675167632361976</v>
      </c>
      <c r="P30" s="920">
        <f t="shared" si="8"/>
        <v>0</v>
      </c>
      <c r="Q30" s="920">
        <f t="shared" si="8"/>
        <v>0</v>
      </c>
      <c r="R30" s="920">
        <f t="shared" si="8"/>
        <v>0</v>
      </c>
      <c r="S30" s="920">
        <f t="shared" si="8"/>
        <v>239.95957450591982</v>
      </c>
      <c r="T30" s="920">
        <f t="shared" si="8"/>
        <v>1216.0597765482617</v>
      </c>
      <c r="U30" s="543">
        <f t="shared" ref="U30:U32" si="9">SUM(W30:AF30)</f>
        <v>123.31577196989234</v>
      </c>
      <c r="V30" s="920">
        <f t="shared" si="8"/>
        <v>751.5866076503213</v>
      </c>
      <c r="W30" s="920">
        <f t="shared" si="8"/>
        <v>6.1037142644457996</v>
      </c>
      <c r="X30" s="920">
        <f t="shared" si="8"/>
        <v>5.3933953026719834</v>
      </c>
      <c r="Y30" s="920">
        <f t="shared" si="8"/>
        <v>16.702553215302711</v>
      </c>
      <c r="Z30" s="920">
        <f t="shared" si="8"/>
        <v>1.1101091030907602</v>
      </c>
      <c r="AA30" s="920">
        <f t="shared" si="8"/>
        <v>0</v>
      </c>
      <c r="AB30" s="920">
        <f t="shared" si="8"/>
        <v>60.02132366903632</v>
      </c>
      <c r="AC30" s="920">
        <f t="shared" si="8"/>
        <v>7.7638491122729212</v>
      </c>
      <c r="AD30" s="920">
        <f t="shared" si="8"/>
        <v>0</v>
      </c>
      <c r="AE30" s="920">
        <f t="shared" si="8"/>
        <v>3.9306411220988244</v>
      </c>
      <c r="AF30" s="920">
        <f t="shared" si="8"/>
        <v>22.290186180973024</v>
      </c>
      <c r="AG30" s="548"/>
      <c r="AH30" s="549"/>
      <c r="AI30" s="551"/>
      <c r="AJ30" s="132">
        <f t="shared" ref="AJ30:AJ40" si="10">SUM(D30:T30)</f>
        <v>3425.9098402912887</v>
      </c>
      <c r="AK30" s="133"/>
      <c r="AL30" s="134"/>
      <c r="AM30" s="135">
        <f t="shared" ref="AM30:AM41" si="11">(AJ30*100)/(AJ30+AN30)</f>
        <v>100</v>
      </c>
      <c r="AN30" s="136">
        <f t="shared" ref="AN30:AN41" si="12">AK30+AL30</f>
        <v>0</v>
      </c>
    </row>
    <row r="31" spans="3:40" ht="26.25" customHeight="1" x14ac:dyDescent="0.2">
      <c r="C31" s="44" t="s">
        <v>45</v>
      </c>
      <c r="D31" s="920">
        <f t="shared" ref="D31:D40" si="13">D30</f>
        <v>0</v>
      </c>
      <c r="E31" s="920">
        <f t="shared" ref="E31:E40" si="14">E30</f>
        <v>732.77258417608209</v>
      </c>
      <c r="F31" s="920">
        <f t="shared" ref="F31:F40" si="15">F30</f>
        <v>123.92237179123015</v>
      </c>
      <c r="G31" s="920">
        <f t="shared" ref="G31:G40" si="16">G30</f>
        <v>0</v>
      </c>
      <c r="H31" s="920">
        <f t="shared" ref="H31:H40" si="17">H30</f>
        <v>0</v>
      </c>
      <c r="I31" s="920">
        <f t="shared" ref="I31:I40" si="18">I30</f>
        <v>0</v>
      </c>
      <c r="J31" s="920">
        <f t="shared" ref="J31:J40" si="19">J30</f>
        <v>0</v>
      </c>
      <c r="K31" s="920">
        <f t="shared" ref="K31:K40" si="20">K30</f>
        <v>152.12769198131079</v>
      </c>
      <c r="L31" s="920">
        <f t="shared" ref="L31:L40" si="21">L30</f>
        <v>10.79307661385524</v>
      </c>
      <c r="M31" s="920">
        <f t="shared" ref="M31:M40" si="22">M30</f>
        <v>882.59959704226719</v>
      </c>
      <c r="N31" s="920">
        <f t="shared" ref="N31:N40" si="23">N30</f>
        <v>0</v>
      </c>
      <c r="O31" s="920">
        <f t="shared" ref="O31:O40" si="24">O30</f>
        <v>67.675167632361976</v>
      </c>
      <c r="P31" s="920">
        <f t="shared" ref="P31:P40" si="25">P30</f>
        <v>0</v>
      </c>
      <c r="Q31" s="920">
        <f t="shared" ref="Q31:Q40" si="26">Q30</f>
        <v>0</v>
      </c>
      <c r="R31" s="920">
        <f t="shared" ref="R31:R40" si="27">R30</f>
        <v>0</v>
      </c>
      <c r="S31" s="920">
        <f t="shared" ref="S31:S40" si="28">S30</f>
        <v>239.95957450591982</v>
      </c>
      <c r="T31" s="920">
        <f t="shared" ref="T31:T40" si="29">T30</f>
        <v>1216.0597765482617</v>
      </c>
      <c r="U31" s="543">
        <f t="shared" si="9"/>
        <v>123.31577196989234</v>
      </c>
      <c r="V31" s="920">
        <f t="shared" ref="V31:V40" si="30">V30</f>
        <v>751.5866076503213</v>
      </c>
      <c r="W31" s="920">
        <f t="shared" ref="W31:W40" si="31">W30</f>
        <v>6.1037142644457996</v>
      </c>
      <c r="X31" s="920">
        <f t="shared" ref="X31:X40" si="32">X30</f>
        <v>5.3933953026719834</v>
      </c>
      <c r="Y31" s="920">
        <f t="shared" ref="Y31:Y40" si="33">Y30</f>
        <v>16.702553215302711</v>
      </c>
      <c r="Z31" s="920">
        <f t="shared" ref="Z31:Z40" si="34">Z30</f>
        <v>1.1101091030907602</v>
      </c>
      <c r="AA31" s="920">
        <f t="shared" ref="AA31:AA40" si="35">AA30</f>
        <v>0</v>
      </c>
      <c r="AB31" s="920">
        <f t="shared" ref="AB31:AB40" si="36">AB30</f>
        <v>60.02132366903632</v>
      </c>
      <c r="AC31" s="920">
        <f t="shared" ref="AC31:AC40" si="37">AC30</f>
        <v>7.7638491122729212</v>
      </c>
      <c r="AD31" s="920">
        <f t="shared" ref="AD31:AD40" si="38">AD30</f>
        <v>0</v>
      </c>
      <c r="AE31" s="920">
        <f t="shared" ref="AE31:AE40" si="39">AE30</f>
        <v>3.9306411220988244</v>
      </c>
      <c r="AF31" s="920">
        <f t="shared" ref="AF31:AF40" si="40">AF30</f>
        <v>22.290186180973024</v>
      </c>
      <c r="AG31" s="548"/>
      <c r="AH31" s="549"/>
      <c r="AI31" s="551"/>
      <c r="AJ31" s="132">
        <f t="shared" si="10"/>
        <v>3425.9098402912887</v>
      </c>
      <c r="AK31" s="133"/>
      <c r="AL31" s="134"/>
      <c r="AM31" s="135">
        <f t="shared" si="11"/>
        <v>100</v>
      </c>
      <c r="AN31" s="136">
        <f t="shared" si="12"/>
        <v>0</v>
      </c>
    </row>
    <row r="32" spans="3:40" ht="26.25" customHeight="1" x14ac:dyDescent="0.2">
      <c r="C32" s="44" t="s">
        <v>46</v>
      </c>
      <c r="D32" s="920">
        <f t="shared" si="13"/>
        <v>0</v>
      </c>
      <c r="E32" s="920">
        <f t="shared" si="14"/>
        <v>732.77258417608209</v>
      </c>
      <c r="F32" s="920">
        <f t="shared" si="15"/>
        <v>123.92237179123015</v>
      </c>
      <c r="G32" s="920">
        <f t="shared" si="16"/>
        <v>0</v>
      </c>
      <c r="H32" s="920">
        <f t="shared" si="17"/>
        <v>0</v>
      </c>
      <c r="I32" s="920">
        <f t="shared" si="18"/>
        <v>0</v>
      </c>
      <c r="J32" s="920">
        <f t="shared" si="19"/>
        <v>0</v>
      </c>
      <c r="K32" s="920">
        <f t="shared" si="20"/>
        <v>152.12769198131079</v>
      </c>
      <c r="L32" s="920">
        <f t="shared" si="21"/>
        <v>10.79307661385524</v>
      </c>
      <c r="M32" s="920">
        <f t="shared" si="22"/>
        <v>882.59959704226719</v>
      </c>
      <c r="N32" s="920">
        <f t="shared" si="23"/>
        <v>0</v>
      </c>
      <c r="O32" s="920">
        <f t="shared" si="24"/>
        <v>67.675167632361976</v>
      </c>
      <c r="P32" s="920">
        <f t="shared" si="25"/>
        <v>0</v>
      </c>
      <c r="Q32" s="920">
        <f t="shared" si="26"/>
        <v>0</v>
      </c>
      <c r="R32" s="920">
        <f t="shared" si="27"/>
        <v>0</v>
      </c>
      <c r="S32" s="920">
        <f t="shared" si="28"/>
        <v>239.95957450591982</v>
      </c>
      <c r="T32" s="920">
        <f t="shared" si="29"/>
        <v>1216.0597765482617</v>
      </c>
      <c r="U32" s="543">
        <f t="shared" si="9"/>
        <v>123.31577196989234</v>
      </c>
      <c r="V32" s="920">
        <f t="shared" si="30"/>
        <v>751.5866076503213</v>
      </c>
      <c r="W32" s="920">
        <f t="shared" si="31"/>
        <v>6.1037142644457996</v>
      </c>
      <c r="X32" s="920">
        <f t="shared" si="32"/>
        <v>5.3933953026719834</v>
      </c>
      <c r="Y32" s="920">
        <f t="shared" si="33"/>
        <v>16.702553215302711</v>
      </c>
      <c r="Z32" s="920">
        <f t="shared" si="34"/>
        <v>1.1101091030907602</v>
      </c>
      <c r="AA32" s="920">
        <f t="shared" si="35"/>
        <v>0</v>
      </c>
      <c r="AB32" s="920">
        <f t="shared" si="36"/>
        <v>60.02132366903632</v>
      </c>
      <c r="AC32" s="920">
        <f t="shared" si="37"/>
        <v>7.7638491122729212</v>
      </c>
      <c r="AD32" s="920">
        <f t="shared" si="38"/>
        <v>0</v>
      </c>
      <c r="AE32" s="920">
        <f t="shared" si="39"/>
        <v>3.9306411220988244</v>
      </c>
      <c r="AF32" s="920">
        <f t="shared" si="40"/>
        <v>22.290186180973024</v>
      </c>
      <c r="AG32" s="548"/>
      <c r="AH32" s="549"/>
      <c r="AI32" s="551"/>
      <c r="AJ32" s="132">
        <f t="shared" si="10"/>
        <v>3425.9098402912887</v>
      </c>
      <c r="AK32" s="133"/>
      <c r="AL32" s="134"/>
      <c r="AM32" s="135">
        <f t="shared" si="11"/>
        <v>100</v>
      </c>
      <c r="AN32" s="136">
        <f t="shared" si="12"/>
        <v>0</v>
      </c>
    </row>
    <row r="33" spans="2:41" ht="26.25" customHeight="1" x14ac:dyDescent="0.2">
      <c r="C33" s="72" t="s">
        <v>47</v>
      </c>
      <c r="D33" s="920">
        <f t="shared" si="13"/>
        <v>0</v>
      </c>
      <c r="E33" s="920">
        <f t="shared" si="14"/>
        <v>732.77258417608209</v>
      </c>
      <c r="F33" s="920">
        <f t="shared" si="15"/>
        <v>123.92237179123015</v>
      </c>
      <c r="G33" s="920">
        <f t="shared" si="16"/>
        <v>0</v>
      </c>
      <c r="H33" s="920">
        <f t="shared" si="17"/>
        <v>0</v>
      </c>
      <c r="I33" s="920">
        <f t="shared" si="18"/>
        <v>0</v>
      </c>
      <c r="J33" s="920">
        <f t="shared" si="19"/>
        <v>0</v>
      </c>
      <c r="K33" s="920">
        <f t="shared" si="20"/>
        <v>152.12769198131079</v>
      </c>
      <c r="L33" s="920">
        <f t="shared" si="21"/>
        <v>10.79307661385524</v>
      </c>
      <c r="M33" s="920">
        <f t="shared" si="22"/>
        <v>882.59959704226719</v>
      </c>
      <c r="N33" s="920">
        <f t="shared" si="23"/>
        <v>0</v>
      </c>
      <c r="O33" s="920">
        <f t="shared" si="24"/>
        <v>67.675167632361976</v>
      </c>
      <c r="P33" s="920">
        <f t="shared" si="25"/>
        <v>0</v>
      </c>
      <c r="Q33" s="920">
        <f t="shared" si="26"/>
        <v>0</v>
      </c>
      <c r="R33" s="920">
        <f t="shared" si="27"/>
        <v>0</v>
      </c>
      <c r="S33" s="920">
        <f t="shared" si="28"/>
        <v>239.95957450591982</v>
      </c>
      <c r="T33" s="920">
        <f t="shared" si="29"/>
        <v>1216.0597765482617</v>
      </c>
      <c r="U33" s="543">
        <f t="shared" ref="U33" si="41">SUM(W33:AF33)</f>
        <v>123.31577196989234</v>
      </c>
      <c r="V33" s="920">
        <f t="shared" si="30"/>
        <v>751.5866076503213</v>
      </c>
      <c r="W33" s="920">
        <f t="shared" si="31"/>
        <v>6.1037142644457996</v>
      </c>
      <c r="X33" s="920">
        <f t="shared" si="32"/>
        <v>5.3933953026719834</v>
      </c>
      <c r="Y33" s="920">
        <f t="shared" si="33"/>
        <v>16.702553215302711</v>
      </c>
      <c r="Z33" s="920">
        <f t="shared" si="34"/>
        <v>1.1101091030907602</v>
      </c>
      <c r="AA33" s="920">
        <f t="shared" si="35"/>
        <v>0</v>
      </c>
      <c r="AB33" s="920">
        <f t="shared" si="36"/>
        <v>60.02132366903632</v>
      </c>
      <c r="AC33" s="920">
        <f t="shared" si="37"/>
        <v>7.7638491122729212</v>
      </c>
      <c r="AD33" s="920">
        <f t="shared" si="38"/>
        <v>0</v>
      </c>
      <c r="AE33" s="920">
        <f t="shared" si="39"/>
        <v>3.9306411220988244</v>
      </c>
      <c r="AF33" s="920">
        <f t="shared" si="40"/>
        <v>22.290186180973024</v>
      </c>
      <c r="AG33" s="548">
        <v>0</v>
      </c>
      <c r="AH33" s="549">
        <v>0</v>
      </c>
      <c r="AI33" s="551">
        <v>0</v>
      </c>
      <c r="AJ33" s="132">
        <f t="shared" si="10"/>
        <v>3425.9098402912887</v>
      </c>
      <c r="AK33" s="133"/>
      <c r="AL33" s="134"/>
      <c r="AM33" s="135">
        <f t="shared" si="11"/>
        <v>100</v>
      </c>
      <c r="AN33" s="136">
        <f t="shared" si="12"/>
        <v>0</v>
      </c>
    </row>
    <row r="34" spans="2:41" ht="26.25" customHeight="1" x14ac:dyDescent="0.2">
      <c r="C34" s="73" t="s">
        <v>48</v>
      </c>
      <c r="D34" s="920">
        <f t="shared" si="13"/>
        <v>0</v>
      </c>
      <c r="E34" s="920">
        <f t="shared" si="14"/>
        <v>732.77258417608209</v>
      </c>
      <c r="F34" s="920">
        <f t="shared" si="15"/>
        <v>123.92237179123015</v>
      </c>
      <c r="G34" s="920">
        <f t="shared" si="16"/>
        <v>0</v>
      </c>
      <c r="H34" s="920">
        <f t="shared" si="17"/>
        <v>0</v>
      </c>
      <c r="I34" s="920">
        <f t="shared" si="18"/>
        <v>0</v>
      </c>
      <c r="J34" s="920">
        <f t="shared" si="19"/>
        <v>0</v>
      </c>
      <c r="K34" s="920">
        <f t="shared" si="20"/>
        <v>152.12769198131079</v>
      </c>
      <c r="L34" s="920">
        <f t="shared" si="21"/>
        <v>10.79307661385524</v>
      </c>
      <c r="M34" s="920">
        <f t="shared" si="22"/>
        <v>882.59959704226719</v>
      </c>
      <c r="N34" s="920">
        <f t="shared" si="23"/>
        <v>0</v>
      </c>
      <c r="O34" s="920">
        <f t="shared" si="24"/>
        <v>67.675167632361976</v>
      </c>
      <c r="P34" s="920">
        <f t="shared" si="25"/>
        <v>0</v>
      </c>
      <c r="Q34" s="920">
        <f t="shared" si="26"/>
        <v>0</v>
      </c>
      <c r="R34" s="920">
        <f t="shared" si="27"/>
        <v>0</v>
      </c>
      <c r="S34" s="920">
        <f t="shared" si="28"/>
        <v>239.95957450591982</v>
      </c>
      <c r="T34" s="920">
        <f t="shared" si="29"/>
        <v>1216.0597765482617</v>
      </c>
      <c r="U34" s="543">
        <f t="shared" ref="U34" si="42">SUM(W34:AF34)</f>
        <v>123.31577196989234</v>
      </c>
      <c r="V34" s="920">
        <f t="shared" si="30"/>
        <v>751.5866076503213</v>
      </c>
      <c r="W34" s="920">
        <f t="shared" si="31"/>
        <v>6.1037142644457996</v>
      </c>
      <c r="X34" s="920">
        <f t="shared" si="32"/>
        <v>5.3933953026719834</v>
      </c>
      <c r="Y34" s="920">
        <f t="shared" si="33"/>
        <v>16.702553215302711</v>
      </c>
      <c r="Z34" s="920">
        <f t="shared" si="34"/>
        <v>1.1101091030907602</v>
      </c>
      <c r="AA34" s="920">
        <f t="shared" si="35"/>
        <v>0</v>
      </c>
      <c r="AB34" s="920">
        <f t="shared" si="36"/>
        <v>60.02132366903632</v>
      </c>
      <c r="AC34" s="920">
        <f t="shared" si="37"/>
        <v>7.7638491122729212</v>
      </c>
      <c r="AD34" s="920">
        <f t="shared" si="38"/>
        <v>0</v>
      </c>
      <c r="AE34" s="920">
        <f t="shared" si="39"/>
        <v>3.9306411220988244</v>
      </c>
      <c r="AF34" s="920">
        <f t="shared" si="40"/>
        <v>22.290186180973024</v>
      </c>
      <c r="AG34" s="548"/>
      <c r="AH34" s="549"/>
      <c r="AI34" s="551"/>
      <c r="AJ34" s="132">
        <f t="shared" si="10"/>
        <v>3425.9098402912887</v>
      </c>
      <c r="AK34" s="138"/>
      <c r="AL34" s="139"/>
      <c r="AM34" s="140">
        <f t="shared" si="11"/>
        <v>100</v>
      </c>
      <c r="AN34" s="141">
        <f t="shared" si="12"/>
        <v>0</v>
      </c>
    </row>
    <row r="35" spans="2:41" ht="26.25" customHeight="1" x14ac:dyDescent="0.2">
      <c r="C35" s="44" t="s">
        <v>49</v>
      </c>
      <c r="D35" s="920">
        <f t="shared" si="13"/>
        <v>0</v>
      </c>
      <c r="E35" s="920">
        <f t="shared" si="14"/>
        <v>732.77258417608209</v>
      </c>
      <c r="F35" s="920">
        <f t="shared" si="15"/>
        <v>123.92237179123015</v>
      </c>
      <c r="G35" s="920">
        <f t="shared" si="16"/>
        <v>0</v>
      </c>
      <c r="H35" s="920">
        <f t="shared" si="17"/>
        <v>0</v>
      </c>
      <c r="I35" s="920">
        <f t="shared" si="18"/>
        <v>0</v>
      </c>
      <c r="J35" s="920">
        <f t="shared" si="19"/>
        <v>0</v>
      </c>
      <c r="K35" s="920">
        <f t="shared" si="20"/>
        <v>152.12769198131079</v>
      </c>
      <c r="L35" s="920">
        <f t="shared" si="21"/>
        <v>10.79307661385524</v>
      </c>
      <c r="M35" s="920">
        <f t="shared" si="22"/>
        <v>882.59959704226719</v>
      </c>
      <c r="N35" s="920">
        <f t="shared" si="23"/>
        <v>0</v>
      </c>
      <c r="O35" s="920">
        <f t="shared" si="24"/>
        <v>67.675167632361976</v>
      </c>
      <c r="P35" s="920">
        <f t="shared" si="25"/>
        <v>0</v>
      </c>
      <c r="Q35" s="920">
        <f t="shared" si="26"/>
        <v>0</v>
      </c>
      <c r="R35" s="920">
        <f t="shared" si="27"/>
        <v>0</v>
      </c>
      <c r="S35" s="920">
        <f t="shared" si="28"/>
        <v>239.95957450591982</v>
      </c>
      <c r="T35" s="920">
        <f t="shared" si="29"/>
        <v>1216.0597765482617</v>
      </c>
      <c r="U35" s="543">
        <f t="shared" ref="U35:U36" si="43">SUM(W35:AF35)</f>
        <v>123.31577196989234</v>
      </c>
      <c r="V35" s="920">
        <f t="shared" si="30"/>
        <v>751.5866076503213</v>
      </c>
      <c r="W35" s="920">
        <f t="shared" si="31"/>
        <v>6.1037142644457996</v>
      </c>
      <c r="X35" s="920">
        <f t="shared" si="32"/>
        <v>5.3933953026719834</v>
      </c>
      <c r="Y35" s="920">
        <f t="shared" si="33"/>
        <v>16.702553215302711</v>
      </c>
      <c r="Z35" s="920">
        <f t="shared" si="34"/>
        <v>1.1101091030907602</v>
      </c>
      <c r="AA35" s="920">
        <f t="shared" si="35"/>
        <v>0</v>
      </c>
      <c r="AB35" s="920">
        <f t="shared" si="36"/>
        <v>60.02132366903632</v>
      </c>
      <c r="AC35" s="920">
        <f t="shared" si="37"/>
        <v>7.7638491122729212</v>
      </c>
      <c r="AD35" s="920">
        <f t="shared" si="38"/>
        <v>0</v>
      </c>
      <c r="AE35" s="920">
        <f t="shared" si="39"/>
        <v>3.9306411220988244</v>
      </c>
      <c r="AF35" s="920">
        <f t="shared" si="40"/>
        <v>22.290186180973024</v>
      </c>
      <c r="AG35" s="548"/>
      <c r="AH35" s="549"/>
      <c r="AI35" s="551"/>
      <c r="AJ35" s="132">
        <f t="shared" si="10"/>
        <v>3425.9098402912887</v>
      </c>
      <c r="AK35" s="133"/>
      <c r="AL35" s="134"/>
      <c r="AM35" s="135">
        <f t="shared" si="11"/>
        <v>100</v>
      </c>
      <c r="AN35" s="136">
        <f t="shared" si="12"/>
        <v>0</v>
      </c>
    </row>
    <row r="36" spans="2:41" ht="26.25" customHeight="1" x14ac:dyDescent="0.2">
      <c r="C36" s="55" t="s">
        <v>50</v>
      </c>
      <c r="D36" s="920">
        <f t="shared" si="13"/>
        <v>0</v>
      </c>
      <c r="E36" s="920">
        <f t="shared" si="14"/>
        <v>732.77258417608209</v>
      </c>
      <c r="F36" s="920">
        <f t="shared" si="15"/>
        <v>123.92237179123015</v>
      </c>
      <c r="G36" s="920">
        <f t="shared" si="16"/>
        <v>0</v>
      </c>
      <c r="H36" s="920">
        <f t="shared" si="17"/>
        <v>0</v>
      </c>
      <c r="I36" s="920">
        <f t="shared" si="18"/>
        <v>0</v>
      </c>
      <c r="J36" s="920">
        <f t="shared" si="19"/>
        <v>0</v>
      </c>
      <c r="K36" s="920">
        <f t="shared" si="20"/>
        <v>152.12769198131079</v>
      </c>
      <c r="L36" s="920">
        <f t="shared" si="21"/>
        <v>10.79307661385524</v>
      </c>
      <c r="M36" s="920">
        <f t="shared" si="22"/>
        <v>882.59959704226719</v>
      </c>
      <c r="N36" s="920">
        <f t="shared" si="23"/>
        <v>0</v>
      </c>
      <c r="O36" s="920">
        <f t="shared" si="24"/>
        <v>67.675167632361976</v>
      </c>
      <c r="P36" s="920">
        <f t="shared" si="25"/>
        <v>0</v>
      </c>
      <c r="Q36" s="920">
        <f t="shared" si="26"/>
        <v>0</v>
      </c>
      <c r="R36" s="920">
        <f t="shared" si="27"/>
        <v>0</v>
      </c>
      <c r="S36" s="920">
        <f t="shared" si="28"/>
        <v>239.95957450591982</v>
      </c>
      <c r="T36" s="920">
        <f t="shared" si="29"/>
        <v>1216.0597765482617</v>
      </c>
      <c r="U36" s="543">
        <f t="shared" si="43"/>
        <v>123.31577196989234</v>
      </c>
      <c r="V36" s="920">
        <f t="shared" si="30"/>
        <v>751.5866076503213</v>
      </c>
      <c r="W36" s="920">
        <f t="shared" si="31"/>
        <v>6.1037142644457996</v>
      </c>
      <c r="X36" s="920">
        <f t="shared" si="32"/>
        <v>5.3933953026719834</v>
      </c>
      <c r="Y36" s="920">
        <f t="shared" si="33"/>
        <v>16.702553215302711</v>
      </c>
      <c r="Z36" s="920">
        <f t="shared" si="34"/>
        <v>1.1101091030907602</v>
      </c>
      <c r="AA36" s="920">
        <f t="shared" si="35"/>
        <v>0</v>
      </c>
      <c r="AB36" s="920">
        <f t="shared" si="36"/>
        <v>60.02132366903632</v>
      </c>
      <c r="AC36" s="920">
        <f t="shared" si="37"/>
        <v>7.7638491122729212</v>
      </c>
      <c r="AD36" s="920">
        <f t="shared" si="38"/>
        <v>0</v>
      </c>
      <c r="AE36" s="920">
        <f t="shared" si="39"/>
        <v>3.9306411220988244</v>
      </c>
      <c r="AF36" s="920">
        <f t="shared" si="40"/>
        <v>22.290186180973024</v>
      </c>
      <c r="AG36" s="548"/>
      <c r="AH36" s="549"/>
      <c r="AI36" s="551"/>
      <c r="AJ36" s="132">
        <f t="shared" si="10"/>
        <v>3425.9098402912887</v>
      </c>
      <c r="AK36" s="133"/>
      <c r="AL36" s="134"/>
      <c r="AM36" s="135">
        <f>(AJ36*100)/(AJ36+AN36)</f>
        <v>100</v>
      </c>
      <c r="AN36" s="136">
        <f t="shared" si="12"/>
        <v>0</v>
      </c>
    </row>
    <row r="37" spans="2:41" ht="26.25" customHeight="1" x14ac:dyDescent="0.2">
      <c r="C37" s="44" t="s">
        <v>51</v>
      </c>
      <c r="D37" s="920">
        <f t="shared" si="13"/>
        <v>0</v>
      </c>
      <c r="E37" s="920">
        <f t="shared" si="14"/>
        <v>732.77258417608209</v>
      </c>
      <c r="F37" s="920">
        <f t="shared" si="15"/>
        <v>123.92237179123015</v>
      </c>
      <c r="G37" s="920">
        <f t="shared" si="16"/>
        <v>0</v>
      </c>
      <c r="H37" s="920">
        <f t="shared" si="17"/>
        <v>0</v>
      </c>
      <c r="I37" s="920">
        <f t="shared" si="18"/>
        <v>0</v>
      </c>
      <c r="J37" s="920">
        <f t="shared" si="19"/>
        <v>0</v>
      </c>
      <c r="K37" s="920">
        <f t="shared" si="20"/>
        <v>152.12769198131079</v>
      </c>
      <c r="L37" s="920">
        <f t="shared" si="21"/>
        <v>10.79307661385524</v>
      </c>
      <c r="M37" s="920">
        <f t="shared" si="22"/>
        <v>882.59959704226719</v>
      </c>
      <c r="N37" s="920">
        <f t="shared" si="23"/>
        <v>0</v>
      </c>
      <c r="O37" s="920">
        <f t="shared" si="24"/>
        <v>67.675167632361976</v>
      </c>
      <c r="P37" s="920">
        <f t="shared" si="25"/>
        <v>0</v>
      </c>
      <c r="Q37" s="920">
        <f t="shared" si="26"/>
        <v>0</v>
      </c>
      <c r="R37" s="920">
        <f t="shared" si="27"/>
        <v>0</v>
      </c>
      <c r="S37" s="920">
        <f t="shared" si="28"/>
        <v>239.95957450591982</v>
      </c>
      <c r="T37" s="920">
        <f t="shared" si="29"/>
        <v>1216.0597765482617</v>
      </c>
      <c r="U37" s="543">
        <f t="shared" ref="U37" si="44">SUM(W37:AF37)</f>
        <v>123.31577196989234</v>
      </c>
      <c r="V37" s="920">
        <f t="shared" si="30"/>
        <v>751.5866076503213</v>
      </c>
      <c r="W37" s="920">
        <f t="shared" si="31"/>
        <v>6.1037142644457996</v>
      </c>
      <c r="X37" s="920">
        <f t="shared" si="32"/>
        <v>5.3933953026719834</v>
      </c>
      <c r="Y37" s="920">
        <f t="shared" si="33"/>
        <v>16.702553215302711</v>
      </c>
      <c r="Z37" s="920">
        <f t="shared" si="34"/>
        <v>1.1101091030907602</v>
      </c>
      <c r="AA37" s="920">
        <f t="shared" si="35"/>
        <v>0</v>
      </c>
      <c r="AB37" s="920">
        <f t="shared" si="36"/>
        <v>60.02132366903632</v>
      </c>
      <c r="AC37" s="920">
        <f t="shared" si="37"/>
        <v>7.7638491122729212</v>
      </c>
      <c r="AD37" s="920">
        <f t="shared" si="38"/>
        <v>0</v>
      </c>
      <c r="AE37" s="920">
        <f t="shared" si="39"/>
        <v>3.9306411220988244</v>
      </c>
      <c r="AF37" s="920">
        <f t="shared" si="40"/>
        <v>22.290186180973024</v>
      </c>
      <c r="AG37" s="548"/>
      <c r="AH37" s="549"/>
      <c r="AI37" s="551"/>
      <c r="AJ37" s="132">
        <f t="shared" si="10"/>
        <v>3425.9098402912887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20">
        <f t="shared" si="13"/>
        <v>0</v>
      </c>
      <c r="E38" s="920">
        <f t="shared" si="14"/>
        <v>732.77258417608209</v>
      </c>
      <c r="F38" s="920">
        <f t="shared" si="15"/>
        <v>123.92237179123015</v>
      </c>
      <c r="G38" s="920">
        <f t="shared" si="16"/>
        <v>0</v>
      </c>
      <c r="H38" s="920">
        <f t="shared" si="17"/>
        <v>0</v>
      </c>
      <c r="I38" s="920">
        <f t="shared" si="18"/>
        <v>0</v>
      </c>
      <c r="J38" s="920">
        <f t="shared" si="19"/>
        <v>0</v>
      </c>
      <c r="K38" s="920">
        <f t="shared" si="20"/>
        <v>152.12769198131079</v>
      </c>
      <c r="L38" s="920">
        <f t="shared" si="21"/>
        <v>10.79307661385524</v>
      </c>
      <c r="M38" s="920">
        <f t="shared" si="22"/>
        <v>882.59959704226719</v>
      </c>
      <c r="N38" s="920">
        <f t="shared" si="23"/>
        <v>0</v>
      </c>
      <c r="O38" s="920">
        <f t="shared" si="24"/>
        <v>67.675167632361976</v>
      </c>
      <c r="P38" s="920">
        <f t="shared" si="25"/>
        <v>0</v>
      </c>
      <c r="Q38" s="920">
        <f t="shared" si="26"/>
        <v>0</v>
      </c>
      <c r="R38" s="920">
        <f t="shared" si="27"/>
        <v>0</v>
      </c>
      <c r="S38" s="920">
        <f t="shared" si="28"/>
        <v>239.95957450591982</v>
      </c>
      <c r="T38" s="920">
        <f t="shared" si="29"/>
        <v>1216.0597765482617</v>
      </c>
      <c r="U38" s="543">
        <f t="shared" ref="U38" si="45">SUM(W38:AF38)</f>
        <v>123.31577196989234</v>
      </c>
      <c r="V38" s="920">
        <f t="shared" si="30"/>
        <v>751.5866076503213</v>
      </c>
      <c r="W38" s="920">
        <f t="shared" si="31"/>
        <v>6.1037142644457996</v>
      </c>
      <c r="X38" s="920">
        <f t="shared" si="32"/>
        <v>5.3933953026719834</v>
      </c>
      <c r="Y38" s="920">
        <f t="shared" si="33"/>
        <v>16.702553215302711</v>
      </c>
      <c r="Z38" s="920">
        <f t="shared" si="34"/>
        <v>1.1101091030907602</v>
      </c>
      <c r="AA38" s="920">
        <f t="shared" si="35"/>
        <v>0</v>
      </c>
      <c r="AB38" s="920">
        <f t="shared" si="36"/>
        <v>60.02132366903632</v>
      </c>
      <c r="AC38" s="920">
        <f t="shared" si="37"/>
        <v>7.7638491122729212</v>
      </c>
      <c r="AD38" s="920">
        <f t="shared" si="38"/>
        <v>0</v>
      </c>
      <c r="AE38" s="920">
        <f t="shared" si="39"/>
        <v>3.9306411220988244</v>
      </c>
      <c r="AF38" s="920">
        <f t="shared" si="40"/>
        <v>22.290186180973024</v>
      </c>
      <c r="AG38" s="548"/>
      <c r="AH38" s="549"/>
      <c r="AI38" s="551"/>
      <c r="AJ38" s="132">
        <f t="shared" si="10"/>
        <v>3425.9098402912887</v>
      </c>
      <c r="AK38" s="133"/>
      <c r="AL38" s="134"/>
      <c r="AM38" s="135">
        <f t="shared" si="11"/>
        <v>100</v>
      </c>
      <c r="AN38" s="136">
        <f t="shared" si="12"/>
        <v>0</v>
      </c>
    </row>
    <row r="39" spans="2:41" ht="26.25" customHeight="1" x14ac:dyDescent="0.2">
      <c r="C39" s="55" t="s">
        <v>53</v>
      </c>
      <c r="D39" s="920">
        <f t="shared" si="13"/>
        <v>0</v>
      </c>
      <c r="E39" s="920">
        <f t="shared" si="14"/>
        <v>732.77258417608209</v>
      </c>
      <c r="F39" s="920">
        <f t="shared" si="15"/>
        <v>123.92237179123015</v>
      </c>
      <c r="G39" s="920">
        <f t="shared" si="16"/>
        <v>0</v>
      </c>
      <c r="H39" s="920">
        <f t="shared" si="17"/>
        <v>0</v>
      </c>
      <c r="I39" s="920">
        <f t="shared" si="18"/>
        <v>0</v>
      </c>
      <c r="J39" s="920">
        <f t="shared" si="19"/>
        <v>0</v>
      </c>
      <c r="K39" s="920">
        <f t="shared" si="20"/>
        <v>152.12769198131079</v>
      </c>
      <c r="L39" s="920">
        <f t="shared" si="21"/>
        <v>10.79307661385524</v>
      </c>
      <c r="M39" s="920">
        <f t="shared" si="22"/>
        <v>882.59959704226719</v>
      </c>
      <c r="N39" s="920">
        <f t="shared" si="23"/>
        <v>0</v>
      </c>
      <c r="O39" s="920">
        <f t="shared" si="24"/>
        <v>67.675167632361976</v>
      </c>
      <c r="P39" s="920">
        <f t="shared" si="25"/>
        <v>0</v>
      </c>
      <c r="Q39" s="920">
        <f t="shared" si="26"/>
        <v>0</v>
      </c>
      <c r="R39" s="920">
        <f t="shared" si="27"/>
        <v>0</v>
      </c>
      <c r="S39" s="920">
        <f t="shared" si="28"/>
        <v>239.95957450591982</v>
      </c>
      <c r="T39" s="920">
        <f t="shared" si="29"/>
        <v>1216.0597765482617</v>
      </c>
      <c r="U39" s="543">
        <f t="shared" ref="U39" si="46">SUM(W39:AF39)</f>
        <v>123.31577196989234</v>
      </c>
      <c r="V39" s="920">
        <f t="shared" si="30"/>
        <v>751.5866076503213</v>
      </c>
      <c r="W39" s="920">
        <f t="shared" si="31"/>
        <v>6.1037142644457996</v>
      </c>
      <c r="X39" s="920">
        <f t="shared" si="32"/>
        <v>5.3933953026719834</v>
      </c>
      <c r="Y39" s="920">
        <f t="shared" si="33"/>
        <v>16.702553215302711</v>
      </c>
      <c r="Z39" s="920">
        <f t="shared" si="34"/>
        <v>1.1101091030907602</v>
      </c>
      <c r="AA39" s="920">
        <f t="shared" si="35"/>
        <v>0</v>
      </c>
      <c r="AB39" s="920">
        <f t="shared" si="36"/>
        <v>60.02132366903632</v>
      </c>
      <c r="AC39" s="920">
        <f t="shared" si="37"/>
        <v>7.7638491122729212</v>
      </c>
      <c r="AD39" s="920">
        <f t="shared" si="38"/>
        <v>0</v>
      </c>
      <c r="AE39" s="920">
        <f t="shared" si="39"/>
        <v>3.9306411220988244</v>
      </c>
      <c r="AF39" s="920">
        <f t="shared" si="40"/>
        <v>22.290186180973024</v>
      </c>
      <c r="AG39" s="548"/>
      <c r="AH39" s="549"/>
      <c r="AI39" s="551"/>
      <c r="AJ39" s="132">
        <f t="shared" si="10"/>
        <v>3425.9098402912887</v>
      </c>
      <c r="AK39" s="133"/>
      <c r="AL39" s="134"/>
      <c r="AM39" s="135">
        <f t="shared" si="11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20">
        <f t="shared" si="13"/>
        <v>0</v>
      </c>
      <c r="E40" s="920">
        <f t="shared" si="14"/>
        <v>732.77258417608209</v>
      </c>
      <c r="F40" s="920">
        <f t="shared" si="15"/>
        <v>123.92237179123015</v>
      </c>
      <c r="G40" s="920">
        <f t="shared" si="16"/>
        <v>0</v>
      </c>
      <c r="H40" s="920">
        <f t="shared" si="17"/>
        <v>0</v>
      </c>
      <c r="I40" s="920">
        <f t="shared" si="18"/>
        <v>0</v>
      </c>
      <c r="J40" s="920">
        <f t="shared" si="19"/>
        <v>0</v>
      </c>
      <c r="K40" s="920">
        <f t="shared" si="20"/>
        <v>152.12769198131079</v>
      </c>
      <c r="L40" s="920">
        <f t="shared" si="21"/>
        <v>10.79307661385524</v>
      </c>
      <c r="M40" s="920">
        <f t="shared" si="22"/>
        <v>882.59959704226719</v>
      </c>
      <c r="N40" s="920">
        <f t="shared" si="23"/>
        <v>0</v>
      </c>
      <c r="O40" s="920">
        <f t="shared" si="24"/>
        <v>67.675167632361976</v>
      </c>
      <c r="P40" s="920">
        <f t="shared" si="25"/>
        <v>0</v>
      </c>
      <c r="Q40" s="920">
        <f t="shared" si="26"/>
        <v>0</v>
      </c>
      <c r="R40" s="920">
        <f t="shared" si="27"/>
        <v>0</v>
      </c>
      <c r="S40" s="920">
        <f t="shared" si="28"/>
        <v>239.95957450591982</v>
      </c>
      <c r="T40" s="920">
        <f t="shared" si="29"/>
        <v>1216.0597765482617</v>
      </c>
      <c r="U40" s="543">
        <f t="shared" ref="U40" si="47">SUM(W40:AF40)</f>
        <v>123.31577196989234</v>
      </c>
      <c r="V40" s="920">
        <f t="shared" si="30"/>
        <v>751.5866076503213</v>
      </c>
      <c r="W40" s="920">
        <f t="shared" si="31"/>
        <v>6.1037142644457996</v>
      </c>
      <c r="X40" s="920">
        <f t="shared" si="32"/>
        <v>5.3933953026719834</v>
      </c>
      <c r="Y40" s="920">
        <f t="shared" si="33"/>
        <v>16.702553215302711</v>
      </c>
      <c r="Z40" s="920">
        <f t="shared" si="34"/>
        <v>1.1101091030907602</v>
      </c>
      <c r="AA40" s="920">
        <f t="shared" si="35"/>
        <v>0</v>
      </c>
      <c r="AB40" s="920">
        <f t="shared" si="36"/>
        <v>60.02132366903632</v>
      </c>
      <c r="AC40" s="920">
        <f t="shared" si="37"/>
        <v>7.7638491122729212</v>
      </c>
      <c r="AD40" s="920">
        <f t="shared" si="38"/>
        <v>0</v>
      </c>
      <c r="AE40" s="920">
        <f t="shared" si="39"/>
        <v>3.9306411220988244</v>
      </c>
      <c r="AF40" s="920">
        <f t="shared" si="40"/>
        <v>22.290186180973024</v>
      </c>
      <c r="AG40" s="633"/>
      <c r="AH40" s="634"/>
      <c r="AI40" s="635"/>
      <c r="AJ40" s="132">
        <f t="shared" si="10"/>
        <v>3425.9098402912887</v>
      </c>
      <c r="AK40" s="286"/>
      <c r="AL40" s="287"/>
      <c r="AM40" s="142">
        <f t="shared" si="11"/>
        <v>100</v>
      </c>
      <c r="AN40" s="143">
        <f t="shared" si="12"/>
        <v>0</v>
      </c>
    </row>
    <row r="41" spans="2:41" ht="26.25" customHeight="1" thickBot="1" x14ac:dyDescent="0.25">
      <c r="C41" s="374" t="s">
        <v>55</v>
      </c>
      <c r="D41" s="288">
        <f t="shared" ref="D41:AI41" si="48">SUM(D29:D40)</f>
        <v>0</v>
      </c>
      <c r="E41" s="289">
        <f t="shared" si="48"/>
        <v>8793.2710101129851</v>
      </c>
      <c r="F41" s="400">
        <f t="shared" si="48"/>
        <v>1487.0684614947613</v>
      </c>
      <c r="G41" s="289">
        <f t="shared" si="48"/>
        <v>0</v>
      </c>
      <c r="H41" s="400">
        <f t="shared" si="48"/>
        <v>0</v>
      </c>
      <c r="I41" s="400">
        <f t="shared" si="48"/>
        <v>0</v>
      </c>
      <c r="J41" s="400">
        <f t="shared" si="48"/>
        <v>0</v>
      </c>
      <c r="K41" s="289">
        <f t="shared" si="48"/>
        <v>1825.5323037757296</v>
      </c>
      <c r="L41" s="289">
        <f t="shared" si="48"/>
        <v>129.51691936626284</v>
      </c>
      <c r="M41" s="289">
        <f t="shared" si="48"/>
        <v>10591.195164507204</v>
      </c>
      <c r="N41" s="289">
        <f t="shared" si="48"/>
        <v>0</v>
      </c>
      <c r="O41" s="375">
        <f t="shared" si="48"/>
        <v>812.10201158834377</v>
      </c>
      <c r="P41" s="400">
        <f t="shared" si="48"/>
        <v>0</v>
      </c>
      <c r="Q41" s="400">
        <f t="shared" si="48"/>
        <v>0</v>
      </c>
      <c r="R41" s="289">
        <f>SUM(R29:R40)</f>
        <v>0</v>
      </c>
      <c r="S41" s="289">
        <f t="shared" si="48"/>
        <v>2879.5148940710369</v>
      </c>
      <c r="T41" s="290">
        <f t="shared" si="48"/>
        <v>14592.71731857914</v>
      </c>
      <c r="U41" s="291">
        <f>SUM(U29:U40)</f>
        <v>1479.7892636387078</v>
      </c>
      <c r="V41" s="292">
        <f t="shared" si="48"/>
        <v>9019.039291803856</v>
      </c>
      <c r="W41" s="386">
        <f t="shared" si="48"/>
        <v>73.244571173349598</v>
      </c>
      <c r="X41" s="293">
        <f t="shared" si="48"/>
        <v>64.720743632063801</v>
      </c>
      <c r="Y41" s="293">
        <f t="shared" si="48"/>
        <v>200.43063858363254</v>
      </c>
      <c r="Z41" s="293">
        <f t="shared" si="48"/>
        <v>13.321309237089123</v>
      </c>
      <c r="AA41" s="293">
        <f t="shared" si="48"/>
        <v>0</v>
      </c>
      <c r="AB41" s="293">
        <f t="shared" si="48"/>
        <v>720.25588402843562</v>
      </c>
      <c r="AC41" s="293">
        <f t="shared" si="48"/>
        <v>93.166189347275051</v>
      </c>
      <c r="AD41" s="293">
        <f t="shared" si="48"/>
        <v>0</v>
      </c>
      <c r="AE41" s="293">
        <f t="shared" si="48"/>
        <v>47.167693465185899</v>
      </c>
      <c r="AF41" s="384">
        <f t="shared" si="48"/>
        <v>267.48223417167628</v>
      </c>
      <c r="AG41" s="383">
        <f t="shared" si="48"/>
        <v>0</v>
      </c>
      <c r="AH41" s="294">
        <f t="shared" si="48"/>
        <v>0</v>
      </c>
      <c r="AI41" s="295">
        <f t="shared" si="48"/>
        <v>0</v>
      </c>
      <c r="AJ41" s="144">
        <f>SUM(D41:T41)</f>
        <v>41110.91808349546</v>
      </c>
      <c r="AK41" s="296">
        <f>SUM(AK29:AK40)</f>
        <v>0</v>
      </c>
      <c r="AL41" s="297">
        <f>SUM(AL29:AL40)</f>
        <v>0</v>
      </c>
      <c r="AM41" s="145">
        <f t="shared" si="11"/>
        <v>100</v>
      </c>
      <c r="AN41" s="298">
        <f t="shared" si="12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FRONT.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87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132">
        <f t="shared" ref="AJ50:AJ60" si="49">SUM(D50:T50)</f>
        <v>0</v>
      </c>
      <c r="AK50" s="466">
        <v>0</v>
      </c>
      <c r="AL50" s="467">
        <v>0</v>
      </c>
      <c r="AM50" s="135" t="e">
        <f t="shared" ref="AM50" si="50">(AJ50*100)/(AJ50+AN50)</f>
        <v>#DIV/0!</v>
      </c>
      <c r="AN50" s="136">
        <f t="shared" ref="AN50" si="51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si="49"/>
        <v>0</v>
      </c>
      <c r="AK51" s="133"/>
      <c r="AL51" s="134"/>
      <c r="AM51" s="135" t="e">
        <f t="shared" ref="AM51:AM56" si="52">(AJ51*100)/(AJ51+AN51)</f>
        <v>#DIV/0!</v>
      </c>
      <c r="AN51" s="136">
        <f t="shared" ref="AN51:AN57" si="53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52"/>
        <v>#DIV/0!</v>
      </c>
      <c r="AN52" s="136">
        <f t="shared" si="53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52"/>
        <v>#DIV/0!</v>
      </c>
      <c r="AN53" s="136">
        <f t="shared" si="53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52"/>
        <v>#DIV/0!</v>
      </c>
      <c r="AN54" s="136">
        <f t="shared" si="53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52"/>
        <v>#DIV/0!</v>
      </c>
      <c r="AN55" s="141">
        <f t="shared" si="53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52"/>
        <v>#DIV/0!</v>
      </c>
      <c r="AN56" s="136">
        <f t="shared" si="53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53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4">(AJ59*100)/(AJ59+AN59)</f>
        <v>#DIV/0!</v>
      </c>
      <c r="AN59" s="136">
        <f t="shared" ref="AN59" si="55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4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4"/>
        <v>#DIV/0!</v>
      </c>
      <c r="AN61" s="143">
        <f t="shared" ref="AN61:AN62" si="56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7">SUM(D50:D61)</f>
        <v>0</v>
      </c>
      <c r="E62" s="289">
        <f t="shared" si="57"/>
        <v>0</v>
      </c>
      <c r="F62" s="400">
        <f t="shared" si="57"/>
        <v>0</v>
      </c>
      <c r="G62" s="289">
        <f t="shared" si="57"/>
        <v>0</v>
      </c>
      <c r="H62" s="400">
        <f t="shared" si="57"/>
        <v>0</v>
      </c>
      <c r="I62" s="400">
        <f t="shared" si="57"/>
        <v>0</v>
      </c>
      <c r="J62" s="400">
        <f t="shared" si="57"/>
        <v>0</v>
      </c>
      <c r="K62" s="289">
        <f t="shared" si="57"/>
        <v>0</v>
      </c>
      <c r="L62" s="289">
        <f t="shared" si="57"/>
        <v>0</v>
      </c>
      <c r="M62" s="289">
        <f t="shared" si="57"/>
        <v>0</v>
      </c>
      <c r="N62" s="289">
        <f t="shared" si="57"/>
        <v>0</v>
      </c>
      <c r="O62" s="375">
        <f t="shared" si="57"/>
        <v>0</v>
      </c>
      <c r="P62" s="400">
        <f t="shared" si="57"/>
        <v>0</v>
      </c>
      <c r="Q62" s="400">
        <f t="shared" si="57"/>
        <v>0</v>
      </c>
      <c r="R62" s="289">
        <f>SUM(R50:R61)</f>
        <v>0</v>
      </c>
      <c r="S62" s="289">
        <f t="shared" ref="S62:T62" si="58">SUM(S50:S61)</f>
        <v>0</v>
      </c>
      <c r="T62" s="290">
        <f t="shared" si="58"/>
        <v>0</v>
      </c>
      <c r="U62" s="291">
        <f>SUM(U50:U61)</f>
        <v>0</v>
      </c>
      <c r="V62" s="292">
        <f t="shared" ref="V62:AI62" si="59">SUM(V50:V61)</f>
        <v>0</v>
      </c>
      <c r="W62" s="386">
        <f t="shared" si="59"/>
        <v>0</v>
      </c>
      <c r="X62" s="293">
        <f t="shared" si="59"/>
        <v>0</v>
      </c>
      <c r="Y62" s="293">
        <f t="shared" si="59"/>
        <v>0</v>
      </c>
      <c r="Z62" s="293">
        <f t="shared" si="59"/>
        <v>0</v>
      </c>
      <c r="AA62" s="293">
        <f t="shared" si="59"/>
        <v>0</v>
      </c>
      <c r="AB62" s="293">
        <f t="shared" si="59"/>
        <v>0</v>
      </c>
      <c r="AC62" s="293">
        <f t="shared" si="59"/>
        <v>0</v>
      </c>
      <c r="AD62" s="293">
        <f t="shared" si="59"/>
        <v>0</v>
      </c>
      <c r="AE62" s="293">
        <f t="shared" si="59"/>
        <v>0</v>
      </c>
      <c r="AF62" s="384">
        <f t="shared" si="59"/>
        <v>0</v>
      </c>
      <c r="AG62" s="383">
        <f t="shared" si="59"/>
        <v>0</v>
      </c>
      <c r="AH62" s="294">
        <f t="shared" si="59"/>
        <v>0</v>
      </c>
      <c r="AI62" s="295">
        <f t="shared" si="59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4"/>
        <v>#DIV/0!</v>
      </c>
      <c r="AN62" s="298">
        <f t="shared" si="56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FRONT.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87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13.5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7" customHeight="1" x14ac:dyDescent="0.2">
      <c r="B73" s="208"/>
      <c r="C73" s="343" t="s">
        <v>43</v>
      </c>
      <c r="D73" s="601">
        <f>D29+D8+D50</f>
        <v>6320</v>
      </c>
      <c r="E73" s="248">
        <f t="shared" ref="E73:T73" si="60">E29+E8+E50</f>
        <v>1052.7725841760821</v>
      </c>
      <c r="F73" s="248">
        <f t="shared" si="60"/>
        <v>4503.92237179123</v>
      </c>
      <c r="G73" s="248">
        <f t="shared" si="60"/>
        <v>0</v>
      </c>
      <c r="H73" s="659">
        <f t="shared" si="60"/>
        <v>0</v>
      </c>
      <c r="I73" s="659">
        <f t="shared" si="60"/>
        <v>0</v>
      </c>
      <c r="J73" s="659">
        <f t="shared" si="60"/>
        <v>0</v>
      </c>
      <c r="K73" s="248">
        <f t="shared" si="60"/>
        <v>152.12769198131079</v>
      </c>
      <c r="L73" s="248">
        <f t="shared" si="60"/>
        <v>2110.7930766138552</v>
      </c>
      <c r="M73" s="248">
        <f t="shared" si="60"/>
        <v>922.59959704226719</v>
      </c>
      <c r="N73" s="248">
        <f t="shared" si="60"/>
        <v>160</v>
      </c>
      <c r="O73" s="248">
        <f t="shared" si="60"/>
        <v>4367.675167632362</v>
      </c>
      <c r="P73" s="248">
        <f t="shared" si="60"/>
        <v>0</v>
      </c>
      <c r="Q73" s="248">
        <f t="shared" si="60"/>
        <v>0</v>
      </c>
      <c r="R73" s="248">
        <f t="shared" si="60"/>
        <v>0</v>
      </c>
      <c r="S73" s="248">
        <f t="shared" si="60"/>
        <v>239.95957450591982</v>
      </c>
      <c r="T73" s="605">
        <f t="shared" si="60"/>
        <v>1476.0597765482617</v>
      </c>
      <c r="U73" s="213">
        <f>SUM(W73:AF73)</f>
        <v>123.31577196989234</v>
      </c>
      <c r="V73" s="49">
        <f>V29+V8+V50</f>
        <v>751.5866076503213</v>
      </c>
      <c r="W73" s="606">
        <f>W29+W8+W50</f>
        <v>6.1037142644457996</v>
      </c>
      <c r="X73" s="602">
        <f t="shared" ref="X73:AF73" si="61">X29+X8+X50</f>
        <v>5.3933953026719834</v>
      </c>
      <c r="Y73" s="602">
        <f t="shared" si="61"/>
        <v>16.702553215302711</v>
      </c>
      <c r="Z73" s="602">
        <f t="shared" si="61"/>
        <v>1.1101091030907602</v>
      </c>
      <c r="AA73" s="602">
        <f t="shared" si="61"/>
        <v>0</v>
      </c>
      <c r="AB73" s="602">
        <f t="shared" si="61"/>
        <v>60.02132366903632</v>
      </c>
      <c r="AC73" s="602">
        <f t="shared" si="61"/>
        <v>7.7638491122729212</v>
      </c>
      <c r="AD73" s="602">
        <f t="shared" si="61"/>
        <v>0</v>
      </c>
      <c r="AE73" s="602">
        <f t="shared" si="61"/>
        <v>3.9306411220988244</v>
      </c>
      <c r="AF73" s="602">
        <f t="shared" si="61"/>
        <v>22.290186180973024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21305.909840291286</v>
      </c>
      <c r="AK73" s="609">
        <f>AK8</f>
        <v>20460</v>
      </c>
      <c r="AL73" s="52">
        <f>AL8</f>
        <v>0</v>
      </c>
      <c r="AM73" s="610">
        <f t="shared" ref="AM73:AM85" si="62">(AJ73*100)/(AJ73+AN73)</f>
        <v>51.012679771045292</v>
      </c>
      <c r="AN73" s="612">
        <f t="shared" ref="AN73:AN85" si="63">AK73+AL73</f>
        <v>20460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4">D30+D9+D51</f>
        <v>4280</v>
      </c>
      <c r="E74" s="57">
        <f t="shared" si="64"/>
        <v>1432.7725841760821</v>
      </c>
      <c r="F74" s="57">
        <f t="shared" si="64"/>
        <v>4123.92237179123</v>
      </c>
      <c r="G74" s="57">
        <f t="shared" si="64"/>
        <v>0</v>
      </c>
      <c r="H74" s="569">
        <f t="shared" si="64"/>
        <v>0</v>
      </c>
      <c r="I74" s="569">
        <f t="shared" si="64"/>
        <v>0</v>
      </c>
      <c r="J74" s="569">
        <f t="shared" si="64"/>
        <v>0</v>
      </c>
      <c r="K74" s="57">
        <f t="shared" si="64"/>
        <v>152.12769198131079</v>
      </c>
      <c r="L74" s="57">
        <f t="shared" si="64"/>
        <v>2870.7930766138552</v>
      </c>
      <c r="M74" s="57">
        <f t="shared" si="64"/>
        <v>882.59959704226719</v>
      </c>
      <c r="N74" s="57">
        <f t="shared" si="64"/>
        <v>300</v>
      </c>
      <c r="O74" s="57">
        <f t="shared" si="64"/>
        <v>5427.675167632362</v>
      </c>
      <c r="P74" s="57">
        <f t="shared" si="64"/>
        <v>0</v>
      </c>
      <c r="Q74" s="57">
        <f t="shared" si="64"/>
        <v>0</v>
      </c>
      <c r="R74" s="57">
        <f t="shared" si="64"/>
        <v>0</v>
      </c>
      <c r="S74" s="57">
        <f t="shared" si="64"/>
        <v>239.95957450591982</v>
      </c>
      <c r="T74" s="59">
        <f t="shared" si="64"/>
        <v>1436.0597765482617</v>
      </c>
      <c r="U74" s="69">
        <f t="shared" ref="U74:U84" si="65">SUM(W74:AF74)</f>
        <v>123.31577196989234</v>
      </c>
      <c r="V74" s="61">
        <f t="shared" ref="V74:AI84" si="66">V30+V9+V51</f>
        <v>751.5866076503213</v>
      </c>
      <c r="W74" s="607">
        <f t="shared" si="66"/>
        <v>6.1037142644457996</v>
      </c>
      <c r="X74" s="170">
        <f t="shared" si="66"/>
        <v>5.3933953026719834</v>
      </c>
      <c r="Y74" s="170">
        <f t="shared" si="66"/>
        <v>16.702553215302711</v>
      </c>
      <c r="Z74" s="170">
        <f t="shared" si="66"/>
        <v>1.1101091030907602</v>
      </c>
      <c r="AA74" s="170">
        <f t="shared" si="66"/>
        <v>0</v>
      </c>
      <c r="AB74" s="170">
        <f t="shared" si="66"/>
        <v>60.02132366903632</v>
      </c>
      <c r="AC74" s="170">
        <f t="shared" si="66"/>
        <v>7.7638491122729212</v>
      </c>
      <c r="AD74" s="170">
        <f t="shared" si="66"/>
        <v>0</v>
      </c>
      <c r="AE74" s="170">
        <f t="shared" si="66"/>
        <v>3.9306411220988244</v>
      </c>
      <c r="AF74" s="170">
        <f t="shared" si="66"/>
        <v>22.290186180973024</v>
      </c>
      <c r="AG74" s="245">
        <f t="shared" si="66"/>
        <v>0</v>
      </c>
      <c r="AH74" s="245">
        <f t="shared" si="66"/>
        <v>0</v>
      </c>
      <c r="AI74" s="395">
        <f t="shared" si="66"/>
        <v>0</v>
      </c>
      <c r="AJ74" s="64">
        <f t="shared" ref="AJ74:AJ84" si="67">SUM(D74:T74)</f>
        <v>21145.909840291286</v>
      </c>
      <c r="AK74" s="256">
        <f t="shared" ref="AK74:AL84" si="68">AK9</f>
        <v>20470</v>
      </c>
      <c r="AL74" s="66">
        <f t="shared" si="68"/>
        <v>0</v>
      </c>
      <c r="AM74" s="611">
        <f t="shared" si="62"/>
        <v>50.812081056121585</v>
      </c>
      <c r="AN74" s="613">
        <f t="shared" si="63"/>
        <v>20470</v>
      </c>
      <c r="AO74" s="209"/>
    </row>
    <row r="75" spans="2:41" ht="26.25" customHeight="1" x14ac:dyDescent="0.2">
      <c r="B75" s="208"/>
      <c r="C75" s="345" t="s">
        <v>45</v>
      </c>
      <c r="D75" s="242">
        <f t="shared" si="64"/>
        <v>4460</v>
      </c>
      <c r="E75" s="57">
        <f t="shared" si="64"/>
        <v>1852.7725841760821</v>
      </c>
      <c r="F75" s="57">
        <f t="shared" si="64"/>
        <v>4423.92237179123</v>
      </c>
      <c r="G75" s="57">
        <f t="shared" si="64"/>
        <v>0</v>
      </c>
      <c r="H75" s="569">
        <f t="shared" si="64"/>
        <v>0</v>
      </c>
      <c r="I75" s="569">
        <f t="shared" si="64"/>
        <v>0</v>
      </c>
      <c r="J75" s="569">
        <f t="shared" si="64"/>
        <v>0</v>
      </c>
      <c r="K75" s="57">
        <f t="shared" si="64"/>
        <v>152.12769198131079</v>
      </c>
      <c r="L75" s="57">
        <f t="shared" si="64"/>
        <v>3660.7930766138552</v>
      </c>
      <c r="M75" s="57">
        <f t="shared" si="64"/>
        <v>942.59959704226719</v>
      </c>
      <c r="N75" s="57">
        <f t="shared" si="64"/>
        <v>260</v>
      </c>
      <c r="O75" s="57">
        <f t="shared" si="64"/>
        <v>5067.675167632362</v>
      </c>
      <c r="P75" s="57">
        <f t="shared" si="64"/>
        <v>0</v>
      </c>
      <c r="Q75" s="57">
        <f t="shared" si="64"/>
        <v>0</v>
      </c>
      <c r="R75" s="57">
        <f t="shared" si="64"/>
        <v>0</v>
      </c>
      <c r="S75" s="57">
        <f t="shared" si="64"/>
        <v>239.95957450591982</v>
      </c>
      <c r="T75" s="59">
        <f t="shared" si="64"/>
        <v>1456.0597765482617</v>
      </c>
      <c r="U75" s="69">
        <f t="shared" si="65"/>
        <v>123.31577196989234</v>
      </c>
      <c r="V75" s="61">
        <f t="shared" si="66"/>
        <v>751.5866076503213</v>
      </c>
      <c r="W75" s="607">
        <f t="shared" si="66"/>
        <v>6.1037142644457996</v>
      </c>
      <c r="X75" s="170">
        <f t="shared" si="66"/>
        <v>5.3933953026719834</v>
      </c>
      <c r="Y75" s="170">
        <f t="shared" si="66"/>
        <v>16.702553215302711</v>
      </c>
      <c r="Z75" s="170">
        <f t="shared" si="66"/>
        <v>1.1101091030907602</v>
      </c>
      <c r="AA75" s="170">
        <f t="shared" si="66"/>
        <v>0</v>
      </c>
      <c r="AB75" s="170">
        <f t="shared" si="66"/>
        <v>60.02132366903632</v>
      </c>
      <c r="AC75" s="170">
        <f t="shared" si="66"/>
        <v>7.7638491122729212</v>
      </c>
      <c r="AD75" s="170">
        <f t="shared" si="66"/>
        <v>0</v>
      </c>
      <c r="AE75" s="170">
        <f t="shared" si="66"/>
        <v>3.9306411220988244</v>
      </c>
      <c r="AF75" s="170">
        <f t="shared" si="66"/>
        <v>22.290186180973024</v>
      </c>
      <c r="AG75" s="245">
        <f t="shared" si="66"/>
        <v>0</v>
      </c>
      <c r="AH75" s="245">
        <f t="shared" si="66"/>
        <v>0</v>
      </c>
      <c r="AI75" s="395">
        <f t="shared" si="66"/>
        <v>880</v>
      </c>
      <c r="AJ75" s="64">
        <f t="shared" si="67"/>
        <v>22515.909840291286</v>
      </c>
      <c r="AK75" s="256">
        <f t="shared" si="68"/>
        <v>22260</v>
      </c>
      <c r="AL75" s="66">
        <f t="shared" si="68"/>
        <v>0</v>
      </c>
      <c r="AM75" s="611">
        <f t="shared" si="62"/>
        <v>50.285767325783084</v>
      </c>
      <c r="AN75" s="613">
        <f t="shared" si="63"/>
        <v>22260</v>
      </c>
      <c r="AO75" s="209"/>
    </row>
    <row r="76" spans="2:41" ht="26.25" customHeight="1" x14ac:dyDescent="0.2">
      <c r="B76" s="208"/>
      <c r="C76" s="345" t="s">
        <v>46</v>
      </c>
      <c r="D76" s="242">
        <f t="shared" si="64"/>
        <v>4780</v>
      </c>
      <c r="E76" s="57">
        <f t="shared" si="64"/>
        <v>3432.7725841760821</v>
      </c>
      <c r="F76" s="57">
        <f t="shared" si="64"/>
        <v>4643.92237179123</v>
      </c>
      <c r="G76" s="57">
        <f t="shared" si="64"/>
        <v>0</v>
      </c>
      <c r="H76" s="569">
        <f t="shared" si="64"/>
        <v>0</v>
      </c>
      <c r="I76" s="569">
        <f t="shared" si="64"/>
        <v>0</v>
      </c>
      <c r="J76" s="569">
        <f t="shared" si="64"/>
        <v>0</v>
      </c>
      <c r="K76" s="57">
        <f t="shared" si="64"/>
        <v>152.12769198131079</v>
      </c>
      <c r="L76" s="57">
        <f t="shared" si="64"/>
        <v>2550.7930766138552</v>
      </c>
      <c r="M76" s="57">
        <f t="shared" si="64"/>
        <v>942.59959704226719</v>
      </c>
      <c r="N76" s="57">
        <f t="shared" si="64"/>
        <v>250</v>
      </c>
      <c r="O76" s="57">
        <f t="shared" si="64"/>
        <v>7507.675167632362</v>
      </c>
      <c r="P76" s="57">
        <f t="shared" si="64"/>
        <v>0</v>
      </c>
      <c r="Q76" s="57">
        <f t="shared" si="64"/>
        <v>0</v>
      </c>
      <c r="R76" s="57">
        <f t="shared" si="64"/>
        <v>0</v>
      </c>
      <c r="S76" s="57">
        <f t="shared" si="64"/>
        <v>239.95957450591982</v>
      </c>
      <c r="T76" s="59">
        <f t="shared" si="64"/>
        <v>1456.0597765482617</v>
      </c>
      <c r="U76" s="69">
        <f t="shared" si="65"/>
        <v>123.31577196989234</v>
      </c>
      <c r="V76" s="61">
        <f t="shared" si="66"/>
        <v>751.5866076503213</v>
      </c>
      <c r="W76" s="607">
        <f t="shared" si="66"/>
        <v>6.1037142644457996</v>
      </c>
      <c r="X76" s="170">
        <f t="shared" si="66"/>
        <v>5.3933953026719834</v>
      </c>
      <c r="Y76" s="170">
        <f t="shared" si="66"/>
        <v>16.702553215302711</v>
      </c>
      <c r="Z76" s="170">
        <f t="shared" si="66"/>
        <v>1.1101091030907602</v>
      </c>
      <c r="AA76" s="170">
        <f t="shared" si="66"/>
        <v>0</v>
      </c>
      <c r="AB76" s="170">
        <f t="shared" si="66"/>
        <v>60.02132366903632</v>
      </c>
      <c r="AC76" s="170">
        <f t="shared" si="66"/>
        <v>7.7638491122729212</v>
      </c>
      <c r="AD76" s="170">
        <f t="shared" si="66"/>
        <v>0</v>
      </c>
      <c r="AE76" s="170">
        <f t="shared" si="66"/>
        <v>3.9306411220988244</v>
      </c>
      <c r="AF76" s="170">
        <f t="shared" si="66"/>
        <v>22.290186180973024</v>
      </c>
      <c r="AG76" s="245">
        <f t="shared" si="66"/>
        <v>0</v>
      </c>
      <c r="AH76" s="245">
        <f t="shared" si="66"/>
        <v>0</v>
      </c>
      <c r="AI76" s="395">
        <f t="shared" si="66"/>
        <v>0</v>
      </c>
      <c r="AJ76" s="64">
        <f t="shared" si="67"/>
        <v>25955.909840291286</v>
      </c>
      <c r="AK76" s="256">
        <f t="shared" si="68"/>
        <v>22670</v>
      </c>
      <c r="AL76" s="66">
        <f t="shared" si="68"/>
        <v>0</v>
      </c>
      <c r="AM76" s="611">
        <f t="shared" si="62"/>
        <v>53.378764377966036</v>
      </c>
      <c r="AN76" s="613">
        <f t="shared" si="63"/>
        <v>22670</v>
      </c>
      <c r="AO76" s="209"/>
    </row>
    <row r="77" spans="2:41" ht="26.25" customHeight="1" x14ac:dyDescent="0.2">
      <c r="B77" s="208"/>
      <c r="C77" s="346" t="s">
        <v>47</v>
      </c>
      <c r="D77" s="242">
        <f t="shared" si="64"/>
        <v>5880</v>
      </c>
      <c r="E77" s="57">
        <f t="shared" si="64"/>
        <v>2812.7725841760821</v>
      </c>
      <c r="F77" s="57">
        <f t="shared" si="64"/>
        <v>4993.92237179123</v>
      </c>
      <c r="G77" s="57">
        <f t="shared" si="64"/>
        <v>0</v>
      </c>
      <c r="H77" s="569">
        <f t="shared" si="64"/>
        <v>0</v>
      </c>
      <c r="I77" s="569">
        <f t="shared" si="64"/>
        <v>0</v>
      </c>
      <c r="J77" s="569">
        <f t="shared" si="64"/>
        <v>0</v>
      </c>
      <c r="K77" s="57">
        <f t="shared" si="64"/>
        <v>152.12769198131079</v>
      </c>
      <c r="L77" s="57">
        <f t="shared" si="64"/>
        <v>2710.7930766138552</v>
      </c>
      <c r="M77" s="57">
        <f t="shared" si="64"/>
        <v>922.59959704226719</v>
      </c>
      <c r="N77" s="57">
        <f t="shared" si="64"/>
        <v>870</v>
      </c>
      <c r="O77" s="57">
        <f t="shared" si="64"/>
        <v>4327.675167632362</v>
      </c>
      <c r="P77" s="57">
        <f t="shared" si="64"/>
        <v>0</v>
      </c>
      <c r="Q77" s="57">
        <f t="shared" si="64"/>
        <v>0</v>
      </c>
      <c r="R77" s="57">
        <f t="shared" si="64"/>
        <v>0</v>
      </c>
      <c r="S77" s="57">
        <f t="shared" si="64"/>
        <v>239.95957450591982</v>
      </c>
      <c r="T77" s="59">
        <f t="shared" si="64"/>
        <v>1596.0597765482617</v>
      </c>
      <c r="U77" s="69">
        <f t="shared" si="65"/>
        <v>123.31577196989234</v>
      </c>
      <c r="V77" s="61">
        <f t="shared" si="66"/>
        <v>751.5866076503213</v>
      </c>
      <c r="W77" s="607">
        <f t="shared" si="66"/>
        <v>6.1037142644457996</v>
      </c>
      <c r="X77" s="170">
        <f t="shared" si="66"/>
        <v>5.3933953026719834</v>
      </c>
      <c r="Y77" s="170">
        <f t="shared" si="66"/>
        <v>16.702553215302711</v>
      </c>
      <c r="Z77" s="170">
        <f t="shared" si="66"/>
        <v>1.1101091030907602</v>
      </c>
      <c r="AA77" s="170">
        <f t="shared" si="66"/>
        <v>0</v>
      </c>
      <c r="AB77" s="170">
        <f t="shared" si="66"/>
        <v>60.02132366903632</v>
      </c>
      <c r="AC77" s="170">
        <f t="shared" si="66"/>
        <v>7.7638491122729212</v>
      </c>
      <c r="AD77" s="170">
        <f t="shared" si="66"/>
        <v>0</v>
      </c>
      <c r="AE77" s="170">
        <f t="shared" si="66"/>
        <v>3.9306411220988244</v>
      </c>
      <c r="AF77" s="170">
        <f t="shared" si="66"/>
        <v>22.290186180973024</v>
      </c>
      <c r="AG77" s="245">
        <f t="shared" si="66"/>
        <v>0</v>
      </c>
      <c r="AH77" s="245">
        <f t="shared" si="66"/>
        <v>0</v>
      </c>
      <c r="AI77" s="395">
        <f t="shared" si="66"/>
        <v>0</v>
      </c>
      <c r="AJ77" s="64">
        <f t="shared" si="67"/>
        <v>24505.909840291286</v>
      </c>
      <c r="AK77" s="256">
        <f t="shared" si="68"/>
        <v>36460</v>
      </c>
      <c r="AL77" s="66">
        <f t="shared" si="68"/>
        <v>0</v>
      </c>
      <c r="AM77" s="611">
        <f t="shared" si="62"/>
        <v>40.196086476012482</v>
      </c>
      <c r="AN77" s="613">
        <f t="shared" si="63"/>
        <v>36460</v>
      </c>
      <c r="AO77" s="209"/>
    </row>
    <row r="78" spans="2:41" ht="26.25" customHeight="1" x14ac:dyDescent="0.2">
      <c r="B78" s="208"/>
      <c r="C78" s="344" t="s">
        <v>48</v>
      </c>
      <c r="D78" s="242">
        <f t="shared" si="64"/>
        <v>5720</v>
      </c>
      <c r="E78" s="57">
        <f t="shared" si="64"/>
        <v>3072.7725841760821</v>
      </c>
      <c r="F78" s="57">
        <f t="shared" si="64"/>
        <v>6843.92237179123</v>
      </c>
      <c r="G78" s="57">
        <f t="shared" si="64"/>
        <v>0</v>
      </c>
      <c r="H78" s="569">
        <f t="shared" si="64"/>
        <v>0</v>
      </c>
      <c r="I78" s="569">
        <f t="shared" si="64"/>
        <v>0</v>
      </c>
      <c r="J78" s="569">
        <f t="shared" si="64"/>
        <v>0</v>
      </c>
      <c r="K78" s="57">
        <f t="shared" si="64"/>
        <v>152.12769198131079</v>
      </c>
      <c r="L78" s="57">
        <f t="shared" si="64"/>
        <v>2650.7930766138552</v>
      </c>
      <c r="M78" s="57">
        <f t="shared" si="64"/>
        <v>1062.5995970422673</v>
      </c>
      <c r="N78" s="57">
        <f t="shared" si="64"/>
        <v>430</v>
      </c>
      <c r="O78" s="57">
        <f t="shared" si="64"/>
        <v>8927.675167632362</v>
      </c>
      <c r="P78" s="57">
        <f t="shared" si="64"/>
        <v>0</v>
      </c>
      <c r="Q78" s="57">
        <f t="shared" si="64"/>
        <v>0</v>
      </c>
      <c r="R78" s="57">
        <f t="shared" si="64"/>
        <v>0</v>
      </c>
      <c r="S78" s="57">
        <f t="shared" si="64"/>
        <v>239.95957450591982</v>
      </c>
      <c r="T78" s="59">
        <f t="shared" si="64"/>
        <v>1756.0597765482617</v>
      </c>
      <c r="U78" s="69">
        <f t="shared" si="65"/>
        <v>123.31577196989234</v>
      </c>
      <c r="V78" s="61">
        <f t="shared" si="66"/>
        <v>751.5866076503213</v>
      </c>
      <c r="W78" s="607">
        <f t="shared" si="66"/>
        <v>6.1037142644457996</v>
      </c>
      <c r="X78" s="170">
        <f t="shared" si="66"/>
        <v>5.3933953026719834</v>
      </c>
      <c r="Y78" s="170">
        <f t="shared" si="66"/>
        <v>16.702553215302711</v>
      </c>
      <c r="Z78" s="170">
        <f t="shared" si="66"/>
        <v>1.1101091030907602</v>
      </c>
      <c r="AA78" s="170">
        <f t="shared" si="66"/>
        <v>0</v>
      </c>
      <c r="AB78" s="170">
        <f t="shared" si="66"/>
        <v>60.02132366903632</v>
      </c>
      <c r="AC78" s="170">
        <f t="shared" si="66"/>
        <v>7.7638491122729212</v>
      </c>
      <c r="AD78" s="170">
        <f t="shared" si="66"/>
        <v>0</v>
      </c>
      <c r="AE78" s="170">
        <f t="shared" si="66"/>
        <v>3.9306411220988244</v>
      </c>
      <c r="AF78" s="170">
        <f t="shared" si="66"/>
        <v>22.290186180973024</v>
      </c>
      <c r="AG78" s="245">
        <f t="shared" si="66"/>
        <v>0</v>
      </c>
      <c r="AH78" s="245">
        <f t="shared" si="66"/>
        <v>0</v>
      </c>
      <c r="AI78" s="395">
        <f t="shared" si="66"/>
        <v>0</v>
      </c>
      <c r="AJ78" s="64">
        <f t="shared" si="67"/>
        <v>30855.909840291286</v>
      </c>
      <c r="AK78" s="256">
        <f t="shared" si="68"/>
        <v>17590</v>
      </c>
      <c r="AL78" s="66">
        <f t="shared" si="68"/>
        <v>0</v>
      </c>
      <c r="AM78" s="611">
        <f t="shared" si="62"/>
        <v>63.691465269229347</v>
      </c>
      <c r="AN78" s="613">
        <f t="shared" si="63"/>
        <v>17590</v>
      </c>
      <c r="AO78" s="209"/>
    </row>
    <row r="79" spans="2:41" ht="26.25" customHeight="1" x14ac:dyDescent="0.2">
      <c r="B79" s="208"/>
      <c r="C79" s="345" t="s">
        <v>49</v>
      </c>
      <c r="D79" s="242">
        <f t="shared" si="64"/>
        <v>5000</v>
      </c>
      <c r="E79" s="57">
        <f t="shared" si="64"/>
        <v>2692.7725841760821</v>
      </c>
      <c r="F79" s="57">
        <f t="shared" si="64"/>
        <v>4813.92237179123</v>
      </c>
      <c r="G79" s="57">
        <f t="shared" si="64"/>
        <v>0</v>
      </c>
      <c r="H79" s="569">
        <f t="shared" si="64"/>
        <v>0</v>
      </c>
      <c r="I79" s="569">
        <f t="shared" si="64"/>
        <v>0</v>
      </c>
      <c r="J79" s="569">
        <f t="shared" si="64"/>
        <v>0</v>
      </c>
      <c r="K79" s="57">
        <f t="shared" si="64"/>
        <v>152.12769198131079</v>
      </c>
      <c r="L79" s="57">
        <f t="shared" si="64"/>
        <v>2570.7930766138552</v>
      </c>
      <c r="M79" s="57">
        <f t="shared" si="64"/>
        <v>1082.5995970422673</v>
      </c>
      <c r="N79" s="57">
        <f t="shared" si="64"/>
        <v>200</v>
      </c>
      <c r="O79" s="57">
        <f t="shared" si="64"/>
        <v>4507.675167632362</v>
      </c>
      <c r="P79" s="57">
        <f t="shared" si="64"/>
        <v>0</v>
      </c>
      <c r="Q79" s="57">
        <f t="shared" si="64"/>
        <v>0</v>
      </c>
      <c r="R79" s="57">
        <f t="shared" si="64"/>
        <v>0</v>
      </c>
      <c r="S79" s="57">
        <f t="shared" si="64"/>
        <v>239.95957450591982</v>
      </c>
      <c r="T79" s="59">
        <f t="shared" si="64"/>
        <v>2016.0597765482617</v>
      </c>
      <c r="U79" s="69">
        <f t="shared" si="65"/>
        <v>123.31577196989234</v>
      </c>
      <c r="V79" s="61">
        <f t="shared" si="66"/>
        <v>751.5866076503213</v>
      </c>
      <c r="W79" s="607">
        <f t="shared" si="66"/>
        <v>6.1037142644457996</v>
      </c>
      <c r="X79" s="170">
        <f t="shared" si="66"/>
        <v>5.3933953026719834</v>
      </c>
      <c r="Y79" s="170">
        <f t="shared" si="66"/>
        <v>16.702553215302711</v>
      </c>
      <c r="Z79" s="170">
        <f t="shared" si="66"/>
        <v>1.1101091030907602</v>
      </c>
      <c r="AA79" s="170">
        <f t="shared" si="66"/>
        <v>0</v>
      </c>
      <c r="AB79" s="170">
        <f t="shared" si="66"/>
        <v>60.02132366903632</v>
      </c>
      <c r="AC79" s="170">
        <f t="shared" si="66"/>
        <v>7.7638491122729212</v>
      </c>
      <c r="AD79" s="170">
        <f t="shared" si="66"/>
        <v>0</v>
      </c>
      <c r="AE79" s="170">
        <f t="shared" si="66"/>
        <v>3.9306411220988244</v>
      </c>
      <c r="AF79" s="170">
        <f t="shared" si="66"/>
        <v>22.290186180973024</v>
      </c>
      <c r="AG79" s="245">
        <f t="shared" si="66"/>
        <v>0</v>
      </c>
      <c r="AH79" s="245">
        <f t="shared" si="66"/>
        <v>0</v>
      </c>
      <c r="AI79" s="395">
        <f t="shared" si="66"/>
        <v>0</v>
      </c>
      <c r="AJ79" s="64">
        <f t="shared" si="67"/>
        <v>23275.909840291286</v>
      </c>
      <c r="AK79" s="256">
        <f t="shared" si="68"/>
        <v>17420</v>
      </c>
      <c r="AL79" s="66">
        <f t="shared" si="68"/>
        <v>0</v>
      </c>
      <c r="AM79" s="611">
        <f t="shared" si="62"/>
        <v>57.194715468056202</v>
      </c>
      <c r="AN79" s="613">
        <f t="shared" si="63"/>
        <v>17420</v>
      </c>
      <c r="AO79" s="209"/>
    </row>
    <row r="80" spans="2:41" ht="26.25" customHeight="1" x14ac:dyDescent="0.2">
      <c r="B80" s="208"/>
      <c r="C80" s="344" t="s">
        <v>50</v>
      </c>
      <c r="D80" s="242">
        <f t="shared" si="64"/>
        <v>5440</v>
      </c>
      <c r="E80" s="57">
        <f t="shared" si="64"/>
        <v>3172.7725841760821</v>
      </c>
      <c r="F80" s="57">
        <f t="shared" si="64"/>
        <v>4463.92237179123</v>
      </c>
      <c r="G80" s="57">
        <f t="shared" si="64"/>
        <v>0</v>
      </c>
      <c r="H80" s="569">
        <f t="shared" si="64"/>
        <v>0</v>
      </c>
      <c r="I80" s="569">
        <f t="shared" si="64"/>
        <v>0</v>
      </c>
      <c r="J80" s="569">
        <f t="shared" si="64"/>
        <v>0</v>
      </c>
      <c r="K80" s="57">
        <f t="shared" si="64"/>
        <v>152.12769198131079</v>
      </c>
      <c r="L80" s="57">
        <f t="shared" si="64"/>
        <v>2190.7930766138552</v>
      </c>
      <c r="M80" s="57">
        <f t="shared" si="64"/>
        <v>962.59959704226719</v>
      </c>
      <c r="N80" s="57">
        <f t="shared" si="64"/>
        <v>650</v>
      </c>
      <c r="O80" s="57">
        <f t="shared" si="64"/>
        <v>4867.675167632362</v>
      </c>
      <c r="P80" s="57">
        <f t="shared" si="64"/>
        <v>0</v>
      </c>
      <c r="Q80" s="57">
        <f t="shared" si="64"/>
        <v>0</v>
      </c>
      <c r="R80" s="57">
        <f t="shared" si="64"/>
        <v>0</v>
      </c>
      <c r="S80" s="57">
        <f t="shared" si="64"/>
        <v>239.95957450591982</v>
      </c>
      <c r="T80" s="59">
        <f t="shared" si="64"/>
        <v>1776.0597765482617</v>
      </c>
      <c r="U80" s="69">
        <f t="shared" si="65"/>
        <v>123.31577196989234</v>
      </c>
      <c r="V80" s="61">
        <f t="shared" si="66"/>
        <v>751.5866076503213</v>
      </c>
      <c r="W80" s="607">
        <f t="shared" si="66"/>
        <v>6.1037142644457996</v>
      </c>
      <c r="X80" s="170">
        <f t="shared" si="66"/>
        <v>5.3933953026719834</v>
      </c>
      <c r="Y80" s="170">
        <f t="shared" si="66"/>
        <v>16.702553215302711</v>
      </c>
      <c r="Z80" s="170">
        <f t="shared" si="66"/>
        <v>1.1101091030907602</v>
      </c>
      <c r="AA80" s="170">
        <f t="shared" si="66"/>
        <v>0</v>
      </c>
      <c r="AB80" s="170">
        <f t="shared" si="66"/>
        <v>60.02132366903632</v>
      </c>
      <c r="AC80" s="170">
        <f t="shared" si="66"/>
        <v>7.7638491122729212</v>
      </c>
      <c r="AD80" s="170">
        <f t="shared" si="66"/>
        <v>0</v>
      </c>
      <c r="AE80" s="170">
        <f t="shared" si="66"/>
        <v>3.9306411220988244</v>
      </c>
      <c r="AF80" s="170">
        <f t="shared" si="66"/>
        <v>22.290186180973024</v>
      </c>
      <c r="AG80" s="245">
        <f t="shared" si="66"/>
        <v>0</v>
      </c>
      <c r="AH80" s="245">
        <f t="shared" si="66"/>
        <v>0</v>
      </c>
      <c r="AI80" s="395">
        <f t="shared" si="66"/>
        <v>0</v>
      </c>
      <c r="AJ80" s="64">
        <f t="shared" si="67"/>
        <v>23915.909840291286</v>
      </c>
      <c r="AK80" s="256">
        <f t="shared" si="68"/>
        <v>18540</v>
      </c>
      <c r="AL80" s="66">
        <f t="shared" si="68"/>
        <v>0</v>
      </c>
      <c r="AM80" s="611">
        <f t="shared" si="62"/>
        <v>56.331167863925351</v>
      </c>
      <c r="AN80" s="613">
        <f t="shared" si="63"/>
        <v>18540</v>
      </c>
      <c r="AO80" s="209"/>
    </row>
    <row r="81" spans="2:41" ht="26.25" customHeight="1" x14ac:dyDescent="0.2">
      <c r="B81" s="208"/>
      <c r="C81" s="345" t="s">
        <v>51</v>
      </c>
      <c r="D81" s="242">
        <f t="shared" si="64"/>
        <v>6580</v>
      </c>
      <c r="E81" s="57">
        <f t="shared" si="64"/>
        <v>2272.7725841760821</v>
      </c>
      <c r="F81" s="57">
        <f t="shared" si="64"/>
        <v>5203.92237179123</v>
      </c>
      <c r="G81" s="57">
        <f t="shared" si="64"/>
        <v>0</v>
      </c>
      <c r="H81" s="569">
        <f t="shared" si="64"/>
        <v>0</v>
      </c>
      <c r="I81" s="569">
        <f t="shared" si="64"/>
        <v>0</v>
      </c>
      <c r="J81" s="569">
        <f t="shared" si="64"/>
        <v>0</v>
      </c>
      <c r="K81" s="57">
        <f t="shared" si="64"/>
        <v>152.12769198131079</v>
      </c>
      <c r="L81" s="57">
        <f t="shared" si="64"/>
        <v>3310.7930766138552</v>
      </c>
      <c r="M81" s="57">
        <f t="shared" si="64"/>
        <v>962.59959704226719</v>
      </c>
      <c r="N81" s="57">
        <f t="shared" si="64"/>
        <v>540</v>
      </c>
      <c r="O81" s="57">
        <f t="shared" si="64"/>
        <v>7607.675167632362</v>
      </c>
      <c r="P81" s="57">
        <f t="shared" si="64"/>
        <v>0</v>
      </c>
      <c r="Q81" s="57">
        <f t="shared" si="64"/>
        <v>0</v>
      </c>
      <c r="R81" s="57">
        <f t="shared" si="64"/>
        <v>0</v>
      </c>
      <c r="S81" s="57">
        <f t="shared" si="64"/>
        <v>239.95957450591982</v>
      </c>
      <c r="T81" s="59">
        <f t="shared" si="64"/>
        <v>1456.0597765482617</v>
      </c>
      <c r="U81" s="69">
        <f t="shared" si="65"/>
        <v>123.31577196989234</v>
      </c>
      <c r="V81" s="61">
        <f t="shared" si="66"/>
        <v>751.5866076503213</v>
      </c>
      <c r="W81" s="607">
        <f t="shared" si="66"/>
        <v>6.1037142644457996</v>
      </c>
      <c r="X81" s="170">
        <f t="shared" si="66"/>
        <v>5.3933953026719834</v>
      </c>
      <c r="Y81" s="170">
        <f t="shared" si="66"/>
        <v>16.702553215302711</v>
      </c>
      <c r="Z81" s="170">
        <f t="shared" si="66"/>
        <v>1.1101091030907602</v>
      </c>
      <c r="AA81" s="170">
        <f t="shared" si="66"/>
        <v>0</v>
      </c>
      <c r="AB81" s="170">
        <f t="shared" si="66"/>
        <v>60.02132366903632</v>
      </c>
      <c r="AC81" s="170">
        <f t="shared" si="66"/>
        <v>7.7638491122729212</v>
      </c>
      <c r="AD81" s="170">
        <f t="shared" si="66"/>
        <v>0</v>
      </c>
      <c r="AE81" s="170">
        <f t="shared" si="66"/>
        <v>3.9306411220988244</v>
      </c>
      <c r="AF81" s="170">
        <f t="shared" si="66"/>
        <v>22.290186180973024</v>
      </c>
      <c r="AG81" s="245">
        <f t="shared" si="66"/>
        <v>0</v>
      </c>
      <c r="AH81" s="245">
        <f t="shared" si="66"/>
        <v>0</v>
      </c>
      <c r="AI81" s="395">
        <f t="shared" si="66"/>
        <v>0</v>
      </c>
      <c r="AJ81" s="64">
        <f t="shared" si="67"/>
        <v>28325.909840291286</v>
      </c>
      <c r="AK81" s="256">
        <f t="shared" si="68"/>
        <v>16020</v>
      </c>
      <c r="AL81" s="66">
        <f t="shared" si="68"/>
        <v>0</v>
      </c>
      <c r="AM81" s="611">
        <f t="shared" si="62"/>
        <v>63.874909641734902</v>
      </c>
      <c r="AN81" s="613">
        <f>AK81+AL81</f>
        <v>16020</v>
      </c>
      <c r="AO81" s="209"/>
    </row>
    <row r="82" spans="2:41" ht="26.25" customHeight="1" x14ac:dyDescent="0.2">
      <c r="B82" s="208"/>
      <c r="C82" s="345" t="s">
        <v>52</v>
      </c>
      <c r="D82" s="242">
        <f t="shared" si="64"/>
        <v>4360</v>
      </c>
      <c r="E82" s="57">
        <f t="shared" si="64"/>
        <v>2132.7725841760821</v>
      </c>
      <c r="F82" s="57">
        <f t="shared" si="64"/>
        <v>4583.92237179123</v>
      </c>
      <c r="G82" s="57">
        <f t="shared" si="64"/>
        <v>0</v>
      </c>
      <c r="H82" s="569">
        <f t="shared" si="64"/>
        <v>0</v>
      </c>
      <c r="I82" s="569">
        <f t="shared" si="64"/>
        <v>0</v>
      </c>
      <c r="J82" s="569">
        <f t="shared" si="64"/>
        <v>0</v>
      </c>
      <c r="K82" s="57">
        <f t="shared" si="64"/>
        <v>152.12769198131079</v>
      </c>
      <c r="L82" s="57">
        <f t="shared" si="64"/>
        <v>2350.7930766138552</v>
      </c>
      <c r="M82" s="57">
        <f t="shared" si="64"/>
        <v>922.59959704226719</v>
      </c>
      <c r="N82" s="57">
        <f t="shared" si="64"/>
        <v>450</v>
      </c>
      <c r="O82" s="57">
        <f t="shared" si="64"/>
        <v>4407.675167632362</v>
      </c>
      <c r="P82" s="57">
        <f t="shared" si="64"/>
        <v>0</v>
      </c>
      <c r="Q82" s="57">
        <f t="shared" si="64"/>
        <v>0</v>
      </c>
      <c r="R82" s="57">
        <f t="shared" si="64"/>
        <v>0</v>
      </c>
      <c r="S82" s="57">
        <f t="shared" si="64"/>
        <v>239.95957450591982</v>
      </c>
      <c r="T82" s="59">
        <f t="shared" si="64"/>
        <v>1446.0597765482617</v>
      </c>
      <c r="U82" s="69">
        <f t="shared" si="65"/>
        <v>123.31577196989234</v>
      </c>
      <c r="V82" s="61">
        <f t="shared" si="66"/>
        <v>751.5866076503213</v>
      </c>
      <c r="W82" s="607">
        <f t="shared" si="66"/>
        <v>6.1037142644457996</v>
      </c>
      <c r="X82" s="170">
        <f t="shared" si="66"/>
        <v>5.3933953026719834</v>
      </c>
      <c r="Y82" s="170">
        <f t="shared" si="66"/>
        <v>16.702553215302711</v>
      </c>
      <c r="Z82" s="170">
        <f t="shared" si="66"/>
        <v>1.1101091030907602</v>
      </c>
      <c r="AA82" s="170">
        <f t="shared" si="66"/>
        <v>0</v>
      </c>
      <c r="AB82" s="170">
        <f t="shared" si="66"/>
        <v>60.02132366903632</v>
      </c>
      <c r="AC82" s="170">
        <f t="shared" si="66"/>
        <v>7.7638491122729212</v>
      </c>
      <c r="AD82" s="170">
        <f t="shared" si="66"/>
        <v>0</v>
      </c>
      <c r="AE82" s="170">
        <f t="shared" si="66"/>
        <v>3.9306411220988244</v>
      </c>
      <c r="AF82" s="170">
        <f t="shared" si="66"/>
        <v>22.290186180973024</v>
      </c>
      <c r="AG82" s="245">
        <f t="shared" si="66"/>
        <v>0</v>
      </c>
      <c r="AH82" s="245">
        <f t="shared" si="66"/>
        <v>0</v>
      </c>
      <c r="AI82" s="395">
        <f t="shared" si="66"/>
        <v>0</v>
      </c>
      <c r="AJ82" s="64">
        <f t="shared" si="67"/>
        <v>21045.909840291286</v>
      </c>
      <c r="AK82" s="256">
        <f t="shared" si="68"/>
        <v>26010</v>
      </c>
      <c r="AL82" s="66">
        <f t="shared" si="68"/>
        <v>0</v>
      </c>
      <c r="AM82" s="611">
        <f t="shared" si="62"/>
        <v>44.725327619254486</v>
      </c>
      <c r="AN82" s="613">
        <f t="shared" si="63"/>
        <v>26010</v>
      </c>
      <c r="AO82" s="209"/>
    </row>
    <row r="83" spans="2:41" ht="26.25" customHeight="1" x14ac:dyDescent="0.2">
      <c r="B83" s="208"/>
      <c r="C83" s="344" t="s">
        <v>53</v>
      </c>
      <c r="D83" s="242">
        <f t="shared" si="64"/>
        <v>6040</v>
      </c>
      <c r="E83" s="57">
        <f t="shared" si="64"/>
        <v>2072.7725841760821</v>
      </c>
      <c r="F83" s="57">
        <f t="shared" si="64"/>
        <v>4183.92237179123</v>
      </c>
      <c r="G83" s="57">
        <f t="shared" si="64"/>
        <v>0</v>
      </c>
      <c r="H83" s="569">
        <f t="shared" si="64"/>
        <v>0</v>
      </c>
      <c r="I83" s="569">
        <f t="shared" si="64"/>
        <v>0</v>
      </c>
      <c r="J83" s="569">
        <f t="shared" si="64"/>
        <v>0</v>
      </c>
      <c r="K83" s="57">
        <f t="shared" si="64"/>
        <v>152.12769198131079</v>
      </c>
      <c r="L83" s="57">
        <f t="shared" si="64"/>
        <v>2490.7930766138552</v>
      </c>
      <c r="M83" s="57">
        <f t="shared" si="64"/>
        <v>942.59959704226719</v>
      </c>
      <c r="N83" s="57">
        <f t="shared" si="64"/>
        <v>550</v>
      </c>
      <c r="O83" s="57">
        <f t="shared" si="64"/>
        <v>7107.675167632362</v>
      </c>
      <c r="P83" s="57">
        <f t="shared" si="64"/>
        <v>0</v>
      </c>
      <c r="Q83" s="57">
        <f t="shared" si="64"/>
        <v>0</v>
      </c>
      <c r="R83" s="57">
        <f t="shared" si="64"/>
        <v>0</v>
      </c>
      <c r="S83" s="57">
        <f t="shared" si="64"/>
        <v>239.95957450591982</v>
      </c>
      <c r="T83" s="59">
        <f t="shared" si="64"/>
        <v>2346.0597765482617</v>
      </c>
      <c r="U83" s="69">
        <f t="shared" si="65"/>
        <v>123.31577196989234</v>
      </c>
      <c r="V83" s="61">
        <f t="shared" si="66"/>
        <v>751.5866076503213</v>
      </c>
      <c r="W83" s="607">
        <f t="shared" si="66"/>
        <v>6.1037142644457996</v>
      </c>
      <c r="X83" s="170">
        <f t="shared" si="66"/>
        <v>5.3933953026719834</v>
      </c>
      <c r="Y83" s="170">
        <f t="shared" si="66"/>
        <v>16.702553215302711</v>
      </c>
      <c r="Z83" s="170">
        <f t="shared" si="66"/>
        <v>1.1101091030907602</v>
      </c>
      <c r="AA83" s="170">
        <f t="shared" si="66"/>
        <v>0</v>
      </c>
      <c r="AB83" s="170">
        <f t="shared" si="66"/>
        <v>60.02132366903632</v>
      </c>
      <c r="AC83" s="170">
        <f t="shared" si="66"/>
        <v>7.7638491122729212</v>
      </c>
      <c r="AD83" s="170">
        <f t="shared" si="66"/>
        <v>0</v>
      </c>
      <c r="AE83" s="170">
        <f t="shared" si="66"/>
        <v>3.9306411220988244</v>
      </c>
      <c r="AF83" s="170">
        <f t="shared" si="66"/>
        <v>22.290186180973024</v>
      </c>
      <c r="AG83" s="245">
        <f t="shared" si="66"/>
        <v>0</v>
      </c>
      <c r="AH83" s="245">
        <f t="shared" si="66"/>
        <v>0</v>
      </c>
      <c r="AI83" s="395">
        <f t="shared" si="66"/>
        <v>0</v>
      </c>
      <c r="AJ83" s="64">
        <f t="shared" si="67"/>
        <v>26125.909840291286</v>
      </c>
      <c r="AK83" s="256">
        <f t="shared" si="68"/>
        <v>17170</v>
      </c>
      <c r="AL83" s="66">
        <f t="shared" si="68"/>
        <v>0</v>
      </c>
      <c r="AM83" s="611">
        <f t="shared" si="62"/>
        <v>60.342674254135773</v>
      </c>
      <c r="AN83" s="613">
        <f t="shared" si="63"/>
        <v>17170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4"/>
        <v>3900</v>
      </c>
      <c r="E84" s="176">
        <f t="shared" si="64"/>
        <v>932.77258417608209</v>
      </c>
      <c r="F84" s="176">
        <f t="shared" si="64"/>
        <v>5883.92237179123</v>
      </c>
      <c r="G84" s="176">
        <f t="shared" si="64"/>
        <v>0</v>
      </c>
      <c r="H84" s="660">
        <f t="shared" si="64"/>
        <v>0</v>
      </c>
      <c r="I84" s="660">
        <f t="shared" si="64"/>
        <v>0</v>
      </c>
      <c r="J84" s="660">
        <f t="shared" si="64"/>
        <v>0</v>
      </c>
      <c r="K84" s="176">
        <f t="shared" si="64"/>
        <v>152.12769198131079</v>
      </c>
      <c r="L84" s="176">
        <f t="shared" si="64"/>
        <v>2350.7930766138552</v>
      </c>
      <c r="M84" s="176">
        <f t="shared" si="64"/>
        <v>922.59959704226719</v>
      </c>
      <c r="N84" s="176">
        <f t="shared" si="64"/>
        <v>100</v>
      </c>
      <c r="O84" s="176">
        <f t="shared" si="64"/>
        <v>3247.675167632362</v>
      </c>
      <c r="P84" s="176">
        <f t="shared" si="64"/>
        <v>0</v>
      </c>
      <c r="Q84" s="176">
        <f t="shared" si="64"/>
        <v>0</v>
      </c>
      <c r="R84" s="176">
        <f t="shared" si="64"/>
        <v>0</v>
      </c>
      <c r="S84" s="176">
        <f t="shared" si="64"/>
        <v>239.95957450591982</v>
      </c>
      <c r="T84" s="178">
        <f t="shared" si="64"/>
        <v>1576.0597765482617</v>
      </c>
      <c r="U84" s="60">
        <f t="shared" si="65"/>
        <v>123.31577196989234</v>
      </c>
      <c r="V84" s="646">
        <f t="shared" si="66"/>
        <v>751.5866076503213</v>
      </c>
      <c r="W84" s="647">
        <f t="shared" si="66"/>
        <v>6.1037142644457996</v>
      </c>
      <c r="X84" s="179">
        <f t="shared" si="66"/>
        <v>5.3933953026719834</v>
      </c>
      <c r="Y84" s="179">
        <f t="shared" si="66"/>
        <v>16.702553215302711</v>
      </c>
      <c r="Z84" s="179">
        <f t="shared" si="66"/>
        <v>1.1101091030907602</v>
      </c>
      <c r="AA84" s="179">
        <f t="shared" si="66"/>
        <v>0</v>
      </c>
      <c r="AB84" s="179">
        <f t="shared" si="66"/>
        <v>60.02132366903632</v>
      </c>
      <c r="AC84" s="179">
        <f t="shared" si="66"/>
        <v>7.7638491122729212</v>
      </c>
      <c r="AD84" s="179">
        <f t="shared" si="66"/>
        <v>0</v>
      </c>
      <c r="AE84" s="179">
        <f t="shared" si="66"/>
        <v>3.9306411220988244</v>
      </c>
      <c r="AF84" s="179">
        <f t="shared" si="66"/>
        <v>22.290186180973024</v>
      </c>
      <c r="AG84" s="180">
        <f t="shared" si="66"/>
        <v>0</v>
      </c>
      <c r="AH84" s="180">
        <f t="shared" si="66"/>
        <v>0</v>
      </c>
      <c r="AI84" s="648">
        <f t="shared" si="66"/>
        <v>0</v>
      </c>
      <c r="AJ84" s="649">
        <f t="shared" si="67"/>
        <v>19305.909840291286</v>
      </c>
      <c r="AK84" s="650">
        <f t="shared" si="68"/>
        <v>14760</v>
      </c>
      <c r="AL84" s="406">
        <f t="shared" si="68"/>
        <v>0</v>
      </c>
      <c r="AM84" s="651">
        <f t="shared" si="62"/>
        <v>56.672227252410906</v>
      </c>
      <c r="AN84" s="652">
        <f t="shared" si="63"/>
        <v>14760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9">SUM(D73:D84)</f>
        <v>62760</v>
      </c>
      <c r="E85" s="182">
        <f t="shared" si="69"/>
        <v>26933.271010112992</v>
      </c>
      <c r="F85" s="182">
        <f t="shared" si="69"/>
        <v>58667.068461494775</v>
      </c>
      <c r="G85" s="182">
        <f t="shared" si="69"/>
        <v>0</v>
      </c>
      <c r="H85" s="661">
        <f t="shared" si="69"/>
        <v>0</v>
      </c>
      <c r="I85" s="661">
        <f t="shared" si="69"/>
        <v>0</v>
      </c>
      <c r="J85" s="661">
        <f t="shared" si="69"/>
        <v>0</v>
      </c>
      <c r="K85" s="183">
        <f t="shared" si="69"/>
        <v>1825.5323037757296</v>
      </c>
      <c r="L85" s="183">
        <f t="shared" si="69"/>
        <v>31819.51691936627</v>
      </c>
      <c r="M85" s="183">
        <f t="shared" si="69"/>
        <v>11471.195164507204</v>
      </c>
      <c r="N85" s="183">
        <f t="shared" si="69"/>
        <v>4760</v>
      </c>
      <c r="O85" s="183">
        <f t="shared" si="69"/>
        <v>67372.102011588344</v>
      </c>
      <c r="P85" s="183">
        <f t="shared" si="69"/>
        <v>0</v>
      </c>
      <c r="Q85" s="183">
        <f t="shared" si="69"/>
        <v>0</v>
      </c>
      <c r="R85" s="182">
        <f t="shared" si="69"/>
        <v>0</v>
      </c>
      <c r="S85" s="182">
        <f t="shared" si="69"/>
        <v>2879.5148940710369</v>
      </c>
      <c r="T85" s="184">
        <f t="shared" si="69"/>
        <v>19792.71731857914</v>
      </c>
      <c r="U85" s="185">
        <f t="shared" si="69"/>
        <v>1479.7892636387078</v>
      </c>
      <c r="V85" s="220">
        <f t="shared" si="69"/>
        <v>9019.039291803856</v>
      </c>
      <c r="W85" s="653">
        <f t="shared" si="69"/>
        <v>73.244571173349598</v>
      </c>
      <c r="X85" s="187">
        <f t="shared" si="69"/>
        <v>64.720743632063801</v>
      </c>
      <c r="Y85" s="187">
        <f t="shared" si="69"/>
        <v>200.43063858363254</v>
      </c>
      <c r="Z85" s="187">
        <f t="shared" si="69"/>
        <v>13.321309237089123</v>
      </c>
      <c r="AA85" s="187">
        <f t="shared" si="69"/>
        <v>0</v>
      </c>
      <c r="AB85" s="187">
        <f t="shared" si="69"/>
        <v>720.25588402843562</v>
      </c>
      <c r="AC85" s="187">
        <f t="shared" si="69"/>
        <v>93.166189347275051</v>
      </c>
      <c r="AD85" s="187">
        <f t="shared" si="69"/>
        <v>0</v>
      </c>
      <c r="AE85" s="187">
        <f t="shared" si="69"/>
        <v>47.167693465185899</v>
      </c>
      <c r="AF85" s="188">
        <f t="shared" si="69"/>
        <v>267.48223417167628</v>
      </c>
      <c r="AG85" s="189">
        <f t="shared" si="69"/>
        <v>0</v>
      </c>
      <c r="AH85" s="190">
        <f t="shared" si="69"/>
        <v>0</v>
      </c>
      <c r="AI85" s="409">
        <f t="shared" si="69"/>
        <v>880</v>
      </c>
      <c r="AJ85" s="106">
        <f>SUM(D85:T85)</f>
        <v>288280.91808349546</v>
      </c>
      <c r="AK85" s="654">
        <f>SUM(AK73:AK84)</f>
        <v>249830</v>
      </c>
      <c r="AL85" s="547">
        <f>SUM(AL73:AL84)</f>
        <v>0</v>
      </c>
      <c r="AM85" s="109">
        <f t="shared" si="62"/>
        <v>53.572768809490057</v>
      </c>
      <c r="AN85" s="413">
        <f t="shared" si="63"/>
        <v>249830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FRONT.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87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6320</v>
      </c>
      <c r="E96" s="46">
        <f t="shared" ref="E96:N107" si="70">E73</f>
        <v>1052.7725841760821</v>
      </c>
      <c r="F96" s="46">
        <f t="shared" si="70"/>
        <v>4503.92237179123</v>
      </c>
      <c r="G96" s="46">
        <f t="shared" si="70"/>
        <v>0</v>
      </c>
      <c r="H96" s="46">
        <f t="shared" si="70"/>
        <v>0</v>
      </c>
      <c r="I96" s="46">
        <f t="shared" si="70"/>
        <v>0</v>
      </c>
      <c r="J96" s="46">
        <f t="shared" si="70"/>
        <v>0</v>
      </c>
      <c r="K96" s="46">
        <f t="shared" si="70"/>
        <v>152.12769198131079</v>
      </c>
      <c r="L96" s="46">
        <f t="shared" si="70"/>
        <v>2110.7930766138552</v>
      </c>
      <c r="M96" s="46">
        <f t="shared" si="70"/>
        <v>922.59959704226719</v>
      </c>
      <c r="N96" s="46">
        <f t="shared" si="70"/>
        <v>160</v>
      </c>
      <c r="O96" s="46">
        <f>O73*0.97</f>
        <v>4236.6449126033913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143.9757447035519</v>
      </c>
      <c r="T96" s="48">
        <f>T73*0.6</f>
        <v>885.63586592895695</v>
      </c>
      <c r="U96" s="213">
        <f>W96+X96+AF96</f>
        <v>33.787295748090806</v>
      </c>
      <c r="V96" s="48">
        <f t="shared" ref="V96:AI107" si="71">V73</f>
        <v>751.5866076503213</v>
      </c>
      <c r="W96" s="164">
        <f t="shared" si="71"/>
        <v>6.1037142644457996</v>
      </c>
      <c r="X96" s="165">
        <f t="shared" si="71"/>
        <v>5.3933953026719834</v>
      </c>
      <c r="Y96" s="165">
        <f t="shared" si="71"/>
        <v>16.702553215302711</v>
      </c>
      <c r="Z96" s="165">
        <f t="shared" si="71"/>
        <v>1.1101091030907602</v>
      </c>
      <c r="AA96" s="165">
        <f t="shared" si="71"/>
        <v>0</v>
      </c>
      <c r="AB96" s="165">
        <f t="shared" si="71"/>
        <v>60.02132366903632</v>
      </c>
      <c r="AC96" s="165">
        <f t="shared" si="71"/>
        <v>7.7638491122729212</v>
      </c>
      <c r="AD96" s="165">
        <f t="shared" si="71"/>
        <v>0</v>
      </c>
      <c r="AE96" s="165">
        <f t="shared" si="71"/>
        <v>3.9306411220988244</v>
      </c>
      <c r="AF96" s="166">
        <f t="shared" si="71"/>
        <v>22.290186180973024</v>
      </c>
      <c r="AG96" s="167">
        <f t="shared" si="71"/>
        <v>0</v>
      </c>
      <c r="AH96" s="168">
        <f t="shared" si="71"/>
        <v>0</v>
      </c>
      <c r="AI96" s="389">
        <f t="shared" si="71"/>
        <v>0</v>
      </c>
      <c r="AJ96" s="50">
        <f>SUM(D96:T96)</f>
        <v>20488.471844840646</v>
      </c>
      <c r="AK96" s="51">
        <f>AK73</f>
        <v>20460</v>
      </c>
      <c r="AL96" s="52">
        <f>AL73</f>
        <v>0</v>
      </c>
      <c r="AM96" s="447">
        <f>(AJ96*100)/(AJ73+AN73)</f>
        <v>49.055490286663307</v>
      </c>
      <c r="AN96" s="54">
        <f t="shared" ref="AN96:AN108" si="72">AK96+AL96</f>
        <v>20460</v>
      </c>
    </row>
    <row r="97" spans="3:40" x14ac:dyDescent="0.2">
      <c r="C97" s="55" t="s">
        <v>44</v>
      </c>
      <c r="D97" s="56">
        <f t="shared" ref="D97:D107" si="73">D74</f>
        <v>4280</v>
      </c>
      <c r="E97" s="57">
        <f t="shared" si="70"/>
        <v>1432.7725841760821</v>
      </c>
      <c r="F97" s="57">
        <f t="shared" si="70"/>
        <v>4123.92237179123</v>
      </c>
      <c r="G97" s="57">
        <f t="shared" si="70"/>
        <v>0</v>
      </c>
      <c r="H97" s="57">
        <f t="shared" si="70"/>
        <v>0</v>
      </c>
      <c r="I97" s="57">
        <f t="shared" si="70"/>
        <v>0</v>
      </c>
      <c r="J97" s="57">
        <f t="shared" si="70"/>
        <v>0</v>
      </c>
      <c r="K97" s="57">
        <f t="shared" si="70"/>
        <v>152.12769198131079</v>
      </c>
      <c r="L97" s="57">
        <f t="shared" si="70"/>
        <v>2870.7930766138552</v>
      </c>
      <c r="M97" s="57">
        <f t="shared" si="70"/>
        <v>882.59959704226719</v>
      </c>
      <c r="N97" s="57">
        <f t="shared" si="70"/>
        <v>300</v>
      </c>
      <c r="O97" s="57">
        <f t="shared" ref="O97:P107" si="74">O74*0.97</f>
        <v>5264.8449126033911</v>
      </c>
      <c r="P97" s="57">
        <f t="shared" si="74"/>
        <v>0</v>
      </c>
      <c r="Q97" s="57">
        <f t="shared" ref="Q97:Q107" si="75">Q74*0.93</f>
        <v>0</v>
      </c>
      <c r="R97" s="57">
        <f t="shared" ref="R97:R107" si="76">(AG97+AH97)*0.8</f>
        <v>0</v>
      </c>
      <c r="S97" s="57">
        <f t="shared" ref="S97:T107" si="77">S74*0.6</f>
        <v>143.9757447035519</v>
      </c>
      <c r="T97" s="59">
        <f t="shared" si="77"/>
        <v>861.63586592895695</v>
      </c>
      <c r="U97" s="69">
        <f t="shared" ref="U97:U107" si="78">W97+X97+AF97</f>
        <v>33.787295748090806</v>
      </c>
      <c r="V97" s="59">
        <f t="shared" si="71"/>
        <v>751.5866076503213</v>
      </c>
      <c r="W97" s="169">
        <f t="shared" si="71"/>
        <v>6.1037142644457996</v>
      </c>
      <c r="X97" s="170">
        <f t="shared" si="71"/>
        <v>5.3933953026719834</v>
      </c>
      <c r="Y97" s="170">
        <f t="shared" si="71"/>
        <v>16.702553215302711</v>
      </c>
      <c r="Z97" s="170">
        <f t="shared" si="71"/>
        <v>1.1101091030907602</v>
      </c>
      <c r="AA97" s="170">
        <f t="shared" si="71"/>
        <v>0</v>
      </c>
      <c r="AB97" s="170">
        <f t="shared" si="71"/>
        <v>60.02132366903632</v>
      </c>
      <c r="AC97" s="170">
        <f t="shared" si="71"/>
        <v>7.7638491122729212</v>
      </c>
      <c r="AD97" s="170">
        <f t="shared" si="71"/>
        <v>0</v>
      </c>
      <c r="AE97" s="170">
        <f t="shared" si="71"/>
        <v>3.9306411220988244</v>
      </c>
      <c r="AF97" s="171">
        <f t="shared" si="71"/>
        <v>22.290186180973024</v>
      </c>
      <c r="AG97" s="279">
        <f t="shared" si="71"/>
        <v>0</v>
      </c>
      <c r="AH97" s="245">
        <f t="shared" si="71"/>
        <v>0</v>
      </c>
      <c r="AI97" s="390">
        <f t="shared" si="71"/>
        <v>0</v>
      </c>
      <c r="AJ97" s="174">
        <f>SUM(D97:T97)</f>
        <v>20312.671844840646</v>
      </c>
      <c r="AK97" s="65">
        <f t="shared" ref="AK97:AL107" si="79">AK74</f>
        <v>20470</v>
      </c>
      <c r="AL97" s="66">
        <f t="shared" si="79"/>
        <v>0</v>
      </c>
      <c r="AM97" s="447">
        <f t="shared" ref="AM97:AM107" si="80">(AJ97*100)/(AJ74+AN74)</f>
        <v>48.809870846977184</v>
      </c>
      <c r="AN97" s="68">
        <f t="shared" si="72"/>
        <v>20470</v>
      </c>
    </row>
    <row r="98" spans="3:40" x14ac:dyDescent="0.2">
      <c r="C98" s="44" t="s">
        <v>45</v>
      </c>
      <c r="D98" s="56">
        <f t="shared" si="73"/>
        <v>4460</v>
      </c>
      <c r="E98" s="57">
        <f t="shared" si="70"/>
        <v>1852.7725841760821</v>
      </c>
      <c r="F98" s="57">
        <f t="shared" si="70"/>
        <v>4423.92237179123</v>
      </c>
      <c r="G98" s="57">
        <f t="shared" si="70"/>
        <v>0</v>
      </c>
      <c r="H98" s="57">
        <f t="shared" si="70"/>
        <v>0</v>
      </c>
      <c r="I98" s="57">
        <f t="shared" si="70"/>
        <v>0</v>
      </c>
      <c r="J98" s="57">
        <f t="shared" si="70"/>
        <v>0</v>
      </c>
      <c r="K98" s="57">
        <f t="shared" si="70"/>
        <v>152.12769198131079</v>
      </c>
      <c r="L98" s="57">
        <f t="shared" si="70"/>
        <v>3660.7930766138552</v>
      </c>
      <c r="M98" s="57">
        <f t="shared" si="70"/>
        <v>942.59959704226719</v>
      </c>
      <c r="N98" s="57">
        <f t="shared" si="70"/>
        <v>260</v>
      </c>
      <c r="O98" s="57">
        <f t="shared" si="74"/>
        <v>4915.6449126033913</v>
      </c>
      <c r="P98" s="57">
        <f t="shared" si="74"/>
        <v>0</v>
      </c>
      <c r="Q98" s="57">
        <f t="shared" si="75"/>
        <v>0</v>
      </c>
      <c r="R98" s="57">
        <f t="shared" si="76"/>
        <v>0</v>
      </c>
      <c r="S98" s="57">
        <f t="shared" si="77"/>
        <v>143.9757447035519</v>
      </c>
      <c r="T98" s="59">
        <f t="shared" si="77"/>
        <v>873.63586592895695</v>
      </c>
      <c r="U98" s="69">
        <f t="shared" si="78"/>
        <v>33.787295748090806</v>
      </c>
      <c r="V98" s="59">
        <f t="shared" si="71"/>
        <v>751.5866076503213</v>
      </c>
      <c r="W98" s="169">
        <f t="shared" si="71"/>
        <v>6.1037142644457996</v>
      </c>
      <c r="X98" s="170">
        <f t="shared" si="71"/>
        <v>5.3933953026719834</v>
      </c>
      <c r="Y98" s="170">
        <f t="shared" si="71"/>
        <v>16.702553215302711</v>
      </c>
      <c r="Z98" s="170">
        <f t="shared" si="71"/>
        <v>1.1101091030907602</v>
      </c>
      <c r="AA98" s="170">
        <f t="shared" si="71"/>
        <v>0</v>
      </c>
      <c r="AB98" s="170">
        <f t="shared" si="71"/>
        <v>60.02132366903632</v>
      </c>
      <c r="AC98" s="170">
        <f t="shared" si="71"/>
        <v>7.7638491122729212</v>
      </c>
      <c r="AD98" s="170">
        <f t="shared" si="71"/>
        <v>0</v>
      </c>
      <c r="AE98" s="170">
        <f t="shared" si="71"/>
        <v>3.9306411220988244</v>
      </c>
      <c r="AF98" s="171">
        <f t="shared" si="71"/>
        <v>22.290186180973024</v>
      </c>
      <c r="AG98" s="279">
        <f t="shared" si="71"/>
        <v>0</v>
      </c>
      <c r="AH98" s="245">
        <f t="shared" si="71"/>
        <v>0</v>
      </c>
      <c r="AI98" s="390">
        <f t="shared" si="71"/>
        <v>880</v>
      </c>
      <c r="AJ98" s="71">
        <f t="shared" ref="AJ98:AJ107" si="81">SUM(D98:T98)</f>
        <v>21685.471844840646</v>
      </c>
      <c r="AK98" s="65">
        <f t="shared" si="79"/>
        <v>22260</v>
      </c>
      <c r="AL98" s="66">
        <f t="shared" si="79"/>
        <v>0</v>
      </c>
      <c r="AM98" s="447">
        <f t="shared" si="80"/>
        <v>48.431113789065044</v>
      </c>
      <c r="AN98" s="68">
        <f t="shared" si="72"/>
        <v>22260</v>
      </c>
    </row>
    <row r="99" spans="3:40" x14ac:dyDescent="0.2">
      <c r="C99" s="44" t="s">
        <v>46</v>
      </c>
      <c r="D99" s="56">
        <f t="shared" si="73"/>
        <v>4780</v>
      </c>
      <c r="E99" s="57">
        <f t="shared" si="70"/>
        <v>3432.7725841760821</v>
      </c>
      <c r="F99" s="57">
        <f t="shared" si="70"/>
        <v>4643.92237179123</v>
      </c>
      <c r="G99" s="57">
        <f t="shared" si="70"/>
        <v>0</v>
      </c>
      <c r="H99" s="57">
        <f t="shared" si="70"/>
        <v>0</v>
      </c>
      <c r="I99" s="57">
        <f t="shared" si="70"/>
        <v>0</v>
      </c>
      <c r="J99" s="57">
        <f t="shared" si="70"/>
        <v>0</v>
      </c>
      <c r="K99" s="57">
        <f t="shared" si="70"/>
        <v>152.12769198131079</v>
      </c>
      <c r="L99" s="57">
        <f t="shared" si="70"/>
        <v>2550.7930766138552</v>
      </c>
      <c r="M99" s="57">
        <f t="shared" si="70"/>
        <v>942.59959704226719</v>
      </c>
      <c r="N99" s="57">
        <f t="shared" si="70"/>
        <v>250</v>
      </c>
      <c r="O99" s="57">
        <f t="shared" si="74"/>
        <v>7282.4449126033905</v>
      </c>
      <c r="P99" s="57">
        <f t="shared" si="74"/>
        <v>0</v>
      </c>
      <c r="Q99" s="57">
        <f t="shared" si="75"/>
        <v>0</v>
      </c>
      <c r="R99" s="57">
        <f t="shared" si="76"/>
        <v>0</v>
      </c>
      <c r="S99" s="57">
        <f t="shared" si="77"/>
        <v>143.9757447035519</v>
      </c>
      <c r="T99" s="59">
        <f t="shared" si="77"/>
        <v>873.63586592895695</v>
      </c>
      <c r="U99" s="69">
        <f>W99+X99+AF99</f>
        <v>33.787295748090806</v>
      </c>
      <c r="V99" s="59">
        <f t="shared" si="71"/>
        <v>751.5866076503213</v>
      </c>
      <c r="W99" s="169">
        <f t="shared" si="71"/>
        <v>6.1037142644457996</v>
      </c>
      <c r="X99" s="170">
        <f t="shared" si="71"/>
        <v>5.3933953026719834</v>
      </c>
      <c r="Y99" s="170">
        <f t="shared" si="71"/>
        <v>16.702553215302711</v>
      </c>
      <c r="Z99" s="170">
        <f t="shared" si="71"/>
        <v>1.1101091030907602</v>
      </c>
      <c r="AA99" s="170">
        <f t="shared" si="71"/>
        <v>0</v>
      </c>
      <c r="AB99" s="170">
        <f t="shared" si="71"/>
        <v>60.02132366903632</v>
      </c>
      <c r="AC99" s="170">
        <f t="shared" si="71"/>
        <v>7.7638491122729212</v>
      </c>
      <c r="AD99" s="170">
        <f t="shared" si="71"/>
        <v>0</v>
      </c>
      <c r="AE99" s="170">
        <f t="shared" si="71"/>
        <v>3.9306411220988244</v>
      </c>
      <c r="AF99" s="171">
        <f t="shared" si="71"/>
        <v>22.290186180973024</v>
      </c>
      <c r="AG99" s="279">
        <f t="shared" si="71"/>
        <v>0</v>
      </c>
      <c r="AH99" s="245">
        <f t="shared" si="71"/>
        <v>0</v>
      </c>
      <c r="AI99" s="390">
        <f t="shared" si="71"/>
        <v>0</v>
      </c>
      <c r="AJ99" s="174">
        <f t="shared" si="81"/>
        <v>25052.271844840645</v>
      </c>
      <c r="AK99" s="65">
        <f t="shared" si="79"/>
        <v>22670</v>
      </c>
      <c r="AL99" s="66">
        <f t="shared" si="79"/>
        <v>0</v>
      </c>
      <c r="AM99" s="447">
        <f t="shared" si="80"/>
        <v>51.520417668529475</v>
      </c>
      <c r="AN99" s="68">
        <f t="shared" si="72"/>
        <v>22670</v>
      </c>
    </row>
    <row r="100" spans="3:40" x14ac:dyDescent="0.2">
      <c r="C100" s="72" t="s">
        <v>47</v>
      </c>
      <c r="D100" s="56">
        <f t="shared" si="73"/>
        <v>5880</v>
      </c>
      <c r="E100" s="57">
        <f t="shared" si="70"/>
        <v>2812.7725841760821</v>
      </c>
      <c r="F100" s="57">
        <f t="shared" si="70"/>
        <v>4993.92237179123</v>
      </c>
      <c r="G100" s="57">
        <f t="shared" si="70"/>
        <v>0</v>
      </c>
      <c r="H100" s="57">
        <f t="shared" si="70"/>
        <v>0</v>
      </c>
      <c r="I100" s="57">
        <f t="shared" si="70"/>
        <v>0</v>
      </c>
      <c r="J100" s="57">
        <f t="shared" si="70"/>
        <v>0</v>
      </c>
      <c r="K100" s="57">
        <f t="shared" si="70"/>
        <v>152.12769198131079</v>
      </c>
      <c r="L100" s="57">
        <f t="shared" si="70"/>
        <v>2710.7930766138552</v>
      </c>
      <c r="M100" s="57">
        <f t="shared" si="70"/>
        <v>922.59959704226719</v>
      </c>
      <c r="N100" s="57">
        <f t="shared" si="70"/>
        <v>870</v>
      </c>
      <c r="O100" s="57">
        <f t="shared" si="74"/>
        <v>4197.8449126033911</v>
      </c>
      <c r="P100" s="57">
        <f t="shared" si="74"/>
        <v>0</v>
      </c>
      <c r="Q100" s="57">
        <f t="shared" si="75"/>
        <v>0</v>
      </c>
      <c r="R100" s="57">
        <f t="shared" si="76"/>
        <v>0</v>
      </c>
      <c r="S100" s="57">
        <f t="shared" si="77"/>
        <v>143.9757447035519</v>
      </c>
      <c r="T100" s="59">
        <f t="shared" si="77"/>
        <v>957.63586592895695</v>
      </c>
      <c r="U100" s="69">
        <f t="shared" si="78"/>
        <v>33.787295748090806</v>
      </c>
      <c r="V100" s="59">
        <f t="shared" si="71"/>
        <v>751.5866076503213</v>
      </c>
      <c r="W100" s="169">
        <f t="shared" si="71"/>
        <v>6.1037142644457996</v>
      </c>
      <c r="X100" s="170">
        <f t="shared" si="71"/>
        <v>5.3933953026719834</v>
      </c>
      <c r="Y100" s="170">
        <f t="shared" si="71"/>
        <v>16.702553215302711</v>
      </c>
      <c r="Z100" s="170">
        <f t="shared" si="71"/>
        <v>1.1101091030907602</v>
      </c>
      <c r="AA100" s="170">
        <f t="shared" si="71"/>
        <v>0</v>
      </c>
      <c r="AB100" s="170">
        <f t="shared" si="71"/>
        <v>60.02132366903632</v>
      </c>
      <c r="AC100" s="170">
        <f t="shared" si="71"/>
        <v>7.7638491122729212</v>
      </c>
      <c r="AD100" s="170">
        <f t="shared" si="71"/>
        <v>0</v>
      </c>
      <c r="AE100" s="170">
        <f t="shared" si="71"/>
        <v>3.9306411220988244</v>
      </c>
      <c r="AF100" s="171">
        <f t="shared" si="71"/>
        <v>22.290186180973024</v>
      </c>
      <c r="AG100" s="279">
        <f t="shared" si="71"/>
        <v>0</v>
      </c>
      <c r="AH100" s="245">
        <f t="shared" si="71"/>
        <v>0</v>
      </c>
      <c r="AI100" s="390">
        <f t="shared" si="71"/>
        <v>0</v>
      </c>
      <c r="AJ100" s="71">
        <f t="shared" si="81"/>
        <v>23641.671844840646</v>
      </c>
      <c r="AK100" s="65">
        <f t="shared" si="79"/>
        <v>36460</v>
      </c>
      <c r="AL100" s="66">
        <f t="shared" si="79"/>
        <v>0</v>
      </c>
      <c r="AM100" s="447">
        <f t="shared" si="80"/>
        <v>38.778510657469567</v>
      </c>
      <c r="AN100" s="68">
        <f t="shared" si="72"/>
        <v>36460</v>
      </c>
    </row>
    <row r="101" spans="3:40" x14ac:dyDescent="0.2">
      <c r="C101" s="55" t="s">
        <v>48</v>
      </c>
      <c r="D101" s="56">
        <f t="shared" si="73"/>
        <v>5720</v>
      </c>
      <c r="E101" s="57">
        <f t="shared" si="70"/>
        <v>3072.7725841760821</v>
      </c>
      <c r="F101" s="57">
        <f t="shared" si="70"/>
        <v>6843.92237179123</v>
      </c>
      <c r="G101" s="57">
        <f t="shared" si="70"/>
        <v>0</v>
      </c>
      <c r="H101" s="57">
        <f t="shared" si="70"/>
        <v>0</v>
      </c>
      <c r="I101" s="57">
        <f t="shared" si="70"/>
        <v>0</v>
      </c>
      <c r="J101" s="57">
        <f t="shared" si="70"/>
        <v>0</v>
      </c>
      <c r="K101" s="57">
        <f t="shared" si="70"/>
        <v>152.12769198131079</v>
      </c>
      <c r="L101" s="57">
        <f t="shared" si="70"/>
        <v>2650.7930766138552</v>
      </c>
      <c r="M101" s="57">
        <f t="shared" si="70"/>
        <v>1062.5995970422673</v>
      </c>
      <c r="N101" s="57">
        <f t="shared" si="70"/>
        <v>430</v>
      </c>
      <c r="O101" s="57">
        <f t="shared" si="74"/>
        <v>8659.8449126033902</v>
      </c>
      <c r="P101" s="57">
        <f t="shared" si="74"/>
        <v>0</v>
      </c>
      <c r="Q101" s="57">
        <f t="shared" si="75"/>
        <v>0</v>
      </c>
      <c r="R101" s="57">
        <f t="shared" si="76"/>
        <v>0</v>
      </c>
      <c r="S101" s="57">
        <f t="shared" si="77"/>
        <v>143.9757447035519</v>
      </c>
      <c r="T101" s="59">
        <f t="shared" si="77"/>
        <v>1053.6358659289569</v>
      </c>
      <c r="U101" s="69">
        <f t="shared" si="78"/>
        <v>33.787295748090806</v>
      </c>
      <c r="V101" s="59">
        <f t="shared" si="71"/>
        <v>751.5866076503213</v>
      </c>
      <c r="W101" s="169">
        <f t="shared" si="71"/>
        <v>6.1037142644457996</v>
      </c>
      <c r="X101" s="170">
        <f t="shared" si="71"/>
        <v>5.3933953026719834</v>
      </c>
      <c r="Y101" s="170">
        <f t="shared" si="71"/>
        <v>16.702553215302711</v>
      </c>
      <c r="Z101" s="170">
        <f t="shared" si="71"/>
        <v>1.1101091030907602</v>
      </c>
      <c r="AA101" s="170">
        <f t="shared" si="71"/>
        <v>0</v>
      </c>
      <c r="AB101" s="170">
        <f t="shared" si="71"/>
        <v>60.02132366903632</v>
      </c>
      <c r="AC101" s="170">
        <f t="shared" si="71"/>
        <v>7.7638491122729212</v>
      </c>
      <c r="AD101" s="170">
        <f t="shared" si="71"/>
        <v>0</v>
      </c>
      <c r="AE101" s="170">
        <f t="shared" si="71"/>
        <v>3.9306411220988244</v>
      </c>
      <c r="AF101" s="171">
        <f t="shared" si="71"/>
        <v>22.290186180973024</v>
      </c>
      <c r="AG101" s="279">
        <f t="shared" si="71"/>
        <v>0</v>
      </c>
      <c r="AH101" s="245">
        <f t="shared" si="71"/>
        <v>0</v>
      </c>
      <c r="AI101" s="390">
        <f t="shared" si="71"/>
        <v>0</v>
      </c>
      <c r="AJ101" s="174">
        <f t="shared" si="81"/>
        <v>29789.671844840643</v>
      </c>
      <c r="AK101" s="65">
        <f t="shared" si="79"/>
        <v>17590</v>
      </c>
      <c r="AL101" s="66">
        <f t="shared" si="79"/>
        <v>0</v>
      </c>
      <c r="AM101" s="447">
        <f t="shared" si="80"/>
        <v>61.490581853135708</v>
      </c>
      <c r="AN101" s="81">
        <f t="shared" si="72"/>
        <v>17590</v>
      </c>
    </row>
    <row r="102" spans="3:40" x14ac:dyDescent="0.2">
      <c r="C102" s="44" t="s">
        <v>49</v>
      </c>
      <c r="D102" s="56">
        <f t="shared" si="73"/>
        <v>5000</v>
      </c>
      <c r="E102" s="57">
        <f t="shared" si="70"/>
        <v>2692.7725841760821</v>
      </c>
      <c r="F102" s="57">
        <f t="shared" si="70"/>
        <v>4813.92237179123</v>
      </c>
      <c r="G102" s="57">
        <f t="shared" si="70"/>
        <v>0</v>
      </c>
      <c r="H102" s="57">
        <f t="shared" si="70"/>
        <v>0</v>
      </c>
      <c r="I102" s="57">
        <f t="shared" si="70"/>
        <v>0</v>
      </c>
      <c r="J102" s="57">
        <f t="shared" si="70"/>
        <v>0</v>
      </c>
      <c r="K102" s="57">
        <f t="shared" si="70"/>
        <v>152.12769198131079</v>
      </c>
      <c r="L102" s="57">
        <f t="shared" si="70"/>
        <v>2570.7930766138552</v>
      </c>
      <c r="M102" s="57">
        <f t="shared" si="70"/>
        <v>1082.5995970422673</v>
      </c>
      <c r="N102" s="57">
        <f t="shared" si="70"/>
        <v>200</v>
      </c>
      <c r="O102" s="57">
        <f t="shared" si="74"/>
        <v>4372.4449126033915</v>
      </c>
      <c r="P102" s="57">
        <f t="shared" si="74"/>
        <v>0</v>
      </c>
      <c r="Q102" s="57">
        <f t="shared" si="75"/>
        <v>0</v>
      </c>
      <c r="R102" s="57">
        <f t="shared" si="76"/>
        <v>0</v>
      </c>
      <c r="S102" s="57">
        <f t="shared" si="77"/>
        <v>143.9757447035519</v>
      </c>
      <c r="T102" s="59">
        <f t="shared" si="77"/>
        <v>1209.6358659289569</v>
      </c>
      <c r="U102" s="69">
        <f t="shared" si="78"/>
        <v>33.787295748090806</v>
      </c>
      <c r="V102" s="59">
        <f t="shared" si="71"/>
        <v>751.5866076503213</v>
      </c>
      <c r="W102" s="169">
        <f t="shared" si="71"/>
        <v>6.1037142644457996</v>
      </c>
      <c r="X102" s="170">
        <f t="shared" si="71"/>
        <v>5.3933953026719834</v>
      </c>
      <c r="Y102" s="170">
        <f t="shared" si="71"/>
        <v>16.702553215302711</v>
      </c>
      <c r="Z102" s="170">
        <f t="shared" si="71"/>
        <v>1.1101091030907602</v>
      </c>
      <c r="AA102" s="170">
        <f t="shared" si="71"/>
        <v>0</v>
      </c>
      <c r="AB102" s="170">
        <f t="shared" si="71"/>
        <v>60.02132366903632</v>
      </c>
      <c r="AC102" s="170">
        <f t="shared" si="71"/>
        <v>7.7638491122729212</v>
      </c>
      <c r="AD102" s="170">
        <f t="shared" si="71"/>
        <v>0</v>
      </c>
      <c r="AE102" s="170">
        <f t="shared" si="71"/>
        <v>3.9306411220988244</v>
      </c>
      <c r="AF102" s="171">
        <f t="shared" si="71"/>
        <v>22.290186180973024</v>
      </c>
      <c r="AG102" s="279">
        <f t="shared" si="71"/>
        <v>0</v>
      </c>
      <c r="AH102" s="245">
        <f t="shared" si="71"/>
        <v>0</v>
      </c>
      <c r="AI102" s="390">
        <f t="shared" si="71"/>
        <v>0</v>
      </c>
      <c r="AJ102" s="71">
        <f t="shared" si="81"/>
        <v>22238.271844840645</v>
      </c>
      <c r="AK102" s="65">
        <f t="shared" si="79"/>
        <v>17420</v>
      </c>
      <c r="AL102" s="66">
        <f t="shared" si="79"/>
        <v>0</v>
      </c>
      <c r="AM102" s="447">
        <f t="shared" si="80"/>
        <v>54.644980127274316</v>
      </c>
      <c r="AN102" s="68">
        <f t="shared" si="72"/>
        <v>17420</v>
      </c>
    </row>
    <row r="103" spans="3:40" x14ac:dyDescent="0.2">
      <c r="C103" s="55" t="s">
        <v>50</v>
      </c>
      <c r="D103" s="56">
        <f t="shared" si="73"/>
        <v>5440</v>
      </c>
      <c r="E103" s="57">
        <f t="shared" si="70"/>
        <v>3172.7725841760821</v>
      </c>
      <c r="F103" s="57">
        <f t="shared" si="70"/>
        <v>4463.92237179123</v>
      </c>
      <c r="G103" s="57">
        <f t="shared" si="70"/>
        <v>0</v>
      </c>
      <c r="H103" s="57">
        <f t="shared" si="70"/>
        <v>0</v>
      </c>
      <c r="I103" s="57">
        <f t="shared" si="70"/>
        <v>0</v>
      </c>
      <c r="J103" s="57">
        <f t="shared" si="70"/>
        <v>0</v>
      </c>
      <c r="K103" s="57">
        <f t="shared" si="70"/>
        <v>152.12769198131079</v>
      </c>
      <c r="L103" s="57">
        <f t="shared" si="70"/>
        <v>2190.7930766138552</v>
      </c>
      <c r="M103" s="57">
        <f t="shared" si="70"/>
        <v>962.59959704226719</v>
      </c>
      <c r="N103" s="57">
        <f t="shared" si="70"/>
        <v>650</v>
      </c>
      <c r="O103" s="57">
        <f t="shared" si="74"/>
        <v>4721.6449126033913</v>
      </c>
      <c r="P103" s="57">
        <f t="shared" si="74"/>
        <v>0</v>
      </c>
      <c r="Q103" s="57">
        <f t="shared" si="75"/>
        <v>0</v>
      </c>
      <c r="R103" s="57">
        <f t="shared" si="76"/>
        <v>0</v>
      </c>
      <c r="S103" s="57">
        <f t="shared" si="77"/>
        <v>143.9757447035519</v>
      </c>
      <c r="T103" s="59">
        <f t="shared" si="77"/>
        <v>1065.6358659289569</v>
      </c>
      <c r="U103" s="69">
        <f t="shared" si="78"/>
        <v>33.787295748090806</v>
      </c>
      <c r="V103" s="59">
        <f t="shared" si="71"/>
        <v>751.5866076503213</v>
      </c>
      <c r="W103" s="169">
        <f t="shared" si="71"/>
        <v>6.1037142644457996</v>
      </c>
      <c r="X103" s="170">
        <f t="shared" si="71"/>
        <v>5.3933953026719834</v>
      </c>
      <c r="Y103" s="170">
        <f t="shared" si="71"/>
        <v>16.702553215302711</v>
      </c>
      <c r="Z103" s="170">
        <f t="shared" si="71"/>
        <v>1.1101091030907602</v>
      </c>
      <c r="AA103" s="170">
        <f t="shared" si="71"/>
        <v>0</v>
      </c>
      <c r="AB103" s="170">
        <f t="shared" si="71"/>
        <v>60.02132366903632</v>
      </c>
      <c r="AC103" s="170">
        <f t="shared" si="71"/>
        <v>7.7638491122729212</v>
      </c>
      <c r="AD103" s="170">
        <f t="shared" si="71"/>
        <v>0</v>
      </c>
      <c r="AE103" s="170">
        <f t="shared" si="71"/>
        <v>3.9306411220988244</v>
      </c>
      <c r="AF103" s="171">
        <f t="shared" si="71"/>
        <v>22.290186180973024</v>
      </c>
      <c r="AG103" s="279">
        <f t="shared" si="71"/>
        <v>0</v>
      </c>
      <c r="AH103" s="245">
        <f t="shared" si="71"/>
        <v>0</v>
      </c>
      <c r="AI103" s="390">
        <f t="shared" si="71"/>
        <v>0</v>
      </c>
      <c r="AJ103" s="174">
        <f t="shared" si="81"/>
        <v>22963.471844840646</v>
      </c>
      <c r="AK103" s="65">
        <f t="shared" si="79"/>
        <v>18540</v>
      </c>
      <c r="AL103" s="66">
        <f t="shared" si="79"/>
        <v>0</v>
      </c>
      <c r="AM103" s="447">
        <f t="shared" si="80"/>
        <v>54.087809992115567</v>
      </c>
      <c r="AN103" s="68">
        <f t="shared" si="72"/>
        <v>18540</v>
      </c>
    </row>
    <row r="104" spans="3:40" x14ac:dyDescent="0.2">
      <c r="C104" s="44" t="s">
        <v>51</v>
      </c>
      <c r="D104" s="56">
        <f t="shared" si="73"/>
        <v>6580</v>
      </c>
      <c r="E104" s="57">
        <f t="shared" si="70"/>
        <v>2272.7725841760821</v>
      </c>
      <c r="F104" s="57">
        <f t="shared" si="70"/>
        <v>5203.92237179123</v>
      </c>
      <c r="G104" s="57">
        <f t="shared" si="70"/>
        <v>0</v>
      </c>
      <c r="H104" s="57">
        <f t="shared" si="70"/>
        <v>0</v>
      </c>
      <c r="I104" s="57">
        <f t="shared" si="70"/>
        <v>0</v>
      </c>
      <c r="J104" s="57">
        <f t="shared" si="70"/>
        <v>0</v>
      </c>
      <c r="K104" s="57">
        <f t="shared" si="70"/>
        <v>152.12769198131079</v>
      </c>
      <c r="L104" s="57">
        <f t="shared" si="70"/>
        <v>3310.7930766138552</v>
      </c>
      <c r="M104" s="57">
        <f t="shared" si="70"/>
        <v>962.59959704226719</v>
      </c>
      <c r="N104" s="57">
        <f t="shared" si="70"/>
        <v>540</v>
      </c>
      <c r="O104" s="57">
        <f t="shared" si="74"/>
        <v>7379.4449126033905</v>
      </c>
      <c r="P104" s="57">
        <f t="shared" si="74"/>
        <v>0</v>
      </c>
      <c r="Q104" s="57">
        <f t="shared" si="75"/>
        <v>0</v>
      </c>
      <c r="R104" s="57">
        <f t="shared" si="76"/>
        <v>0</v>
      </c>
      <c r="S104" s="57">
        <f t="shared" si="77"/>
        <v>143.9757447035519</v>
      </c>
      <c r="T104" s="59">
        <f t="shared" si="77"/>
        <v>873.63586592895695</v>
      </c>
      <c r="U104" s="69">
        <f t="shared" si="78"/>
        <v>33.787295748090806</v>
      </c>
      <c r="V104" s="59">
        <f t="shared" si="71"/>
        <v>751.5866076503213</v>
      </c>
      <c r="W104" s="169">
        <f t="shared" si="71"/>
        <v>6.1037142644457996</v>
      </c>
      <c r="X104" s="170">
        <f t="shared" si="71"/>
        <v>5.3933953026719834</v>
      </c>
      <c r="Y104" s="170">
        <f t="shared" si="71"/>
        <v>16.702553215302711</v>
      </c>
      <c r="Z104" s="170">
        <f t="shared" si="71"/>
        <v>1.1101091030907602</v>
      </c>
      <c r="AA104" s="170">
        <f t="shared" si="71"/>
        <v>0</v>
      </c>
      <c r="AB104" s="170">
        <f t="shared" si="71"/>
        <v>60.02132366903632</v>
      </c>
      <c r="AC104" s="170">
        <f t="shared" si="71"/>
        <v>7.7638491122729212</v>
      </c>
      <c r="AD104" s="170">
        <f t="shared" si="71"/>
        <v>0</v>
      </c>
      <c r="AE104" s="170">
        <f t="shared" si="71"/>
        <v>3.9306411220988244</v>
      </c>
      <c r="AF104" s="171">
        <f t="shared" si="71"/>
        <v>22.290186180973024</v>
      </c>
      <c r="AG104" s="279">
        <f t="shared" si="71"/>
        <v>0</v>
      </c>
      <c r="AH104" s="245">
        <f t="shared" si="71"/>
        <v>0</v>
      </c>
      <c r="AI104" s="390">
        <f t="shared" si="71"/>
        <v>0</v>
      </c>
      <c r="AJ104" s="71">
        <f t="shared" si="81"/>
        <v>27419.271844840645</v>
      </c>
      <c r="AK104" s="65">
        <f t="shared" si="79"/>
        <v>16020</v>
      </c>
      <c r="AL104" s="66">
        <f t="shared" si="79"/>
        <v>0</v>
      </c>
      <c r="AM104" s="447">
        <f t="shared" si="80"/>
        <v>61.83044150765933</v>
      </c>
      <c r="AN104" s="68">
        <f t="shared" si="72"/>
        <v>16020</v>
      </c>
    </row>
    <row r="105" spans="3:40" x14ac:dyDescent="0.2">
      <c r="C105" s="44" t="s">
        <v>52</v>
      </c>
      <c r="D105" s="56">
        <f t="shared" si="73"/>
        <v>4360</v>
      </c>
      <c r="E105" s="57">
        <f t="shared" si="70"/>
        <v>2132.7725841760821</v>
      </c>
      <c r="F105" s="57">
        <f t="shared" si="70"/>
        <v>4583.92237179123</v>
      </c>
      <c r="G105" s="57">
        <f t="shared" si="70"/>
        <v>0</v>
      </c>
      <c r="H105" s="57">
        <f t="shared" si="70"/>
        <v>0</v>
      </c>
      <c r="I105" s="57">
        <f t="shared" si="70"/>
        <v>0</v>
      </c>
      <c r="J105" s="57">
        <f t="shared" si="70"/>
        <v>0</v>
      </c>
      <c r="K105" s="57">
        <f t="shared" si="70"/>
        <v>152.12769198131079</v>
      </c>
      <c r="L105" s="57">
        <f t="shared" si="70"/>
        <v>2350.7930766138552</v>
      </c>
      <c r="M105" s="57">
        <f t="shared" si="70"/>
        <v>922.59959704226719</v>
      </c>
      <c r="N105" s="57">
        <f t="shared" si="70"/>
        <v>450</v>
      </c>
      <c r="O105" s="57">
        <f t="shared" si="74"/>
        <v>4275.4449126033915</v>
      </c>
      <c r="P105" s="57">
        <f t="shared" si="74"/>
        <v>0</v>
      </c>
      <c r="Q105" s="57">
        <f t="shared" si="75"/>
        <v>0</v>
      </c>
      <c r="R105" s="57">
        <f t="shared" si="76"/>
        <v>0</v>
      </c>
      <c r="S105" s="57">
        <f t="shared" si="77"/>
        <v>143.9757447035519</v>
      </c>
      <c r="T105" s="59">
        <f t="shared" si="77"/>
        <v>867.63586592895695</v>
      </c>
      <c r="U105" s="69">
        <f t="shared" si="78"/>
        <v>33.787295748090806</v>
      </c>
      <c r="V105" s="59">
        <f t="shared" si="71"/>
        <v>751.5866076503213</v>
      </c>
      <c r="W105" s="169">
        <f t="shared" si="71"/>
        <v>6.1037142644457996</v>
      </c>
      <c r="X105" s="170">
        <f t="shared" si="71"/>
        <v>5.3933953026719834</v>
      </c>
      <c r="Y105" s="170">
        <f t="shared" si="71"/>
        <v>16.702553215302711</v>
      </c>
      <c r="Z105" s="170">
        <f t="shared" si="71"/>
        <v>1.1101091030907602</v>
      </c>
      <c r="AA105" s="170">
        <f t="shared" si="71"/>
        <v>0</v>
      </c>
      <c r="AB105" s="170">
        <f t="shared" si="71"/>
        <v>60.02132366903632</v>
      </c>
      <c r="AC105" s="170">
        <f t="shared" si="71"/>
        <v>7.7638491122729212</v>
      </c>
      <c r="AD105" s="170">
        <f t="shared" si="71"/>
        <v>0</v>
      </c>
      <c r="AE105" s="170">
        <f t="shared" si="71"/>
        <v>3.9306411220988244</v>
      </c>
      <c r="AF105" s="171">
        <f t="shared" si="71"/>
        <v>22.290186180973024</v>
      </c>
      <c r="AG105" s="279">
        <f t="shared" si="71"/>
        <v>0</v>
      </c>
      <c r="AH105" s="245">
        <f t="shared" si="71"/>
        <v>0</v>
      </c>
      <c r="AI105" s="390">
        <f t="shared" si="71"/>
        <v>0</v>
      </c>
      <c r="AJ105" s="174">
        <f t="shared" si="81"/>
        <v>20239.271844840645</v>
      </c>
      <c r="AK105" s="65">
        <f t="shared" si="79"/>
        <v>26010</v>
      </c>
      <c r="AL105" s="66">
        <f t="shared" si="79"/>
        <v>0</v>
      </c>
      <c r="AM105" s="447">
        <f t="shared" si="80"/>
        <v>43.011115741961312</v>
      </c>
      <c r="AN105" s="68">
        <f t="shared" si="72"/>
        <v>26010</v>
      </c>
    </row>
    <row r="106" spans="3:40" x14ac:dyDescent="0.2">
      <c r="C106" s="55" t="s">
        <v>53</v>
      </c>
      <c r="D106" s="56">
        <f t="shared" si="73"/>
        <v>6040</v>
      </c>
      <c r="E106" s="57">
        <f t="shared" si="70"/>
        <v>2072.7725841760821</v>
      </c>
      <c r="F106" s="57">
        <f t="shared" si="70"/>
        <v>4183.92237179123</v>
      </c>
      <c r="G106" s="57">
        <f t="shared" si="70"/>
        <v>0</v>
      </c>
      <c r="H106" s="57">
        <f t="shared" si="70"/>
        <v>0</v>
      </c>
      <c r="I106" s="57">
        <f t="shared" si="70"/>
        <v>0</v>
      </c>
      <c r="J106" s="57">
        <f t="shared" si="70"/>
        <v>0</v>
      </c>
      <c r="K106" s="57">
        <f t="shared" si="70"/>
        <v>152.12769198131079</v>
      </c>
      <c r="L106" s="57">
        <f t="shared" si="70"/>
        <v>2490.7930766138552</v>
      </c>
      <c r="M106" s="57">
        <f t="shared" si="70"/>
        <v>942.59959704226719</v>
      </c>
      <c r="N106" s="57">
        <f t="shared" si="70"/>
        <v>550</v>
      </c>
      <c r="O106" s="57">
        <f t="shared" si="74"/>
        <v>6894.4449126033905</v>
      </c>
      <c r="P106" s="57">
        <f t="shared" si="74"/>
        <v>0</v>
      </c>
      <c r="Q106" s="57">
        <f t="shared" si="75"/>
        <v>0</v>
      </c>
      <c r="R106" s="57">
        <f t="shared" si="76"/>
        <v>0</v>
      </c>
      <c r="S106" s="57">
        <f t="shared" si="77"/>
        <v>143.9757447035519</v>
      </c>
      <c r="T106" s="59">
        <f t="shared" si="77"/>
        <v>1407.6358659289569</v>
      </c>
      <c r="U106" s="69">
        <f t="shared" si="78"/>
        <v>33.787295748090806</v>
      </c>
      <c r="V106" s="59">
        <f t="shared" si="71"/>
        <v>751.5866076503213</v>
      </c>
      <c r="W106" s="169">
        <f t="shared" si="71"/>
        <v>6.1037142644457996</v>
      </c>
      <c r="X106" s="170">
        <f t="shared" si="71"/>
        <v>5.3933953026719834</v>
      </c>
      <c r="Y106" s="170">
        <f t="shared" si="71"/>
        <v>16.702553215302711</v>
      </c>
      <c r="Z106" s="170">
        <f t="shared" si="71"/>
        <v>1.1101091030907602</v>
      </c>
      <c r="AA106" s="170">
        <f t="shared" si="71"/>
        <v>0</v>
      </c>
      <c r="AB106" s="170">
        <f t="shared" si="71"/>
        <v>60.02132366903632</v>
      </c>
      <c r="AC106" s="170">
        <f t="shared" si="71"/>
        <v>7.7638491122729212</v>
      </c>
      <c r="AD106" s="170">
        <f t="shared" si="71"/>
        <v>0</v>
      </c>
      <c r="AE106" s="170">
        <f t="shared" si="71"/>
        <v>3.9306411220988244</v>
      </c>
      <c r="AF106" s="171">
        <f t="shared" si="71"/>
        <v>22.290186180973024</v>
      </c>
      <c r="AG106" s="279">
        <f t="shared" si="71"/>
        <v>0</v>
      </c>
      <c r="AH106" s="245">
        <f t="shared" si="71"/>
        <v>0</v>
      </c>
      <c r="AI106" s="390">
        <f t="shared" si="71"/>
        <v>0</v>
      </c>
      <c r="AJ106" s="174">
        <f t="shared" si="81"/>
        <v>24878.271844840645</v>
      </c>
      <c r="AK106" s="65">
        <f t="shared" si="79"/>
        <v>17170</v>
      </c>
      <c r="AL106" s="66">
        <f t="shared" si="79"/>
        <v>0</v>
      </c>
      <c r="AM106" s="447">
        <f t="shared" si="80"/>
        <v>57.461020998544441</v>
      </c>
      <c r="AN106" s="68">
        <f t="shared" si="72"/>
        <v>17170</v>
      </c>
    </row>
    <row r="107" spans="3:40" ht="13.5" thickBot="1" x14ac:dyDescent="0.25">
      <c r="C107" s="44" t="s">
        <v>54</v>
      </c>
      <c r="D107" s="175">
        <f t="shared" si="73"/>
        <v>3900</v>
      </c>
      <c r="E107" s="176">
        <f t="shared" si="70"/>
        <v>932.77258417608209</v>
      </c>
      <c r="F107" s="176">
        <f t="shared" si="70"/>
        <v>5883.92237179123</v>
      </c>
      <c r="G107" s="176">
        <f t="shared" si="70"/>
        <v>0</v>
      </c>
      <c r="H107" s="176">
        <f t="shared" si="70"/>
        <v>0</v>
      </c>
      <c r="I107" s="176">
        <f t="shared" si="70"/>
        <v>0</v>
      </c>
      <c r="J107" s="176">
        <f t="shared" si="70"/>
        <v>0</v>
      </c>
      <c r="K107" s="176">
        <f t="shared" si="70"/>
        <v>152.12769198131079</v>
      </c>
      <c r="L107" s="176">
        <f t="shared" si="70"/>
        <v>2350.7930766138552</v>
      </c>
      <c r="M107" s="176">
        <f t="shared" si="70"/>
        <v>922.59959704226719</v>
      </c>
      <c r="N107" s="176">
        <f t="shared" si="70"/>
        <v>100</v>
      </c>
      <c r="O107" s="176">
        <f t="shared" si="74"/>
        <v>3150.2449126033912</v>
      </c>
      <c r="P107" s="176">
        <f t="shared" si="74"/>
        <v>0</v>
      </c>
      <c r="Q107" s="176">
        <f t="shared" si="75"/>
        <v>0</v>
      </c>
      <c r="R107" s="248">
        <f t="shared" si="76"/>
        <v>0</v>
      </c>
      <c r="S107" s="176">
        <f t="shared" si="77"/>
        <v>143.9757447035519</v>
      </c>
      <c r="T107" s="214">
        <f t="shared" si="77"/>
        <v>945.63586592895695</v>
      </c>
      <c r="U107" s="88">
        <f t="shared" si="78"/>
        <v>33.787295748090806</v>
      </c>
      <c r="V107" s="214">
        <f t="shared" si="71"/>
        <v>751.5866076503213</v>
      </c>
      <c r="W107" s="215">
        <f t="shared" si="71"/>
        <v>6.1037142644457996</v>
      </c>
      <c r="X107" s="216">
        <f t="shared" si="71"/>
        <v>5.3933953026719834</v>
      </c>
      <c r="Y107" s="216">
        <f t="shared" si="71"/>
        <v>16.702553215302711</v>
      </c>
      <c r="Z107" s="216">
        <f t="shared" si="71"/>
        <v>1.1101091030907602</v>
      </c>
      <c r="AA107" s="216">
        <f t="shared" si="71"/>
        <v>0</v>
      </c>
      <c r="AB107" s="216">
        <f t="shared" si="71"/>
        <v>60.02132366903632</v>
      </c>
      <c r="AC107" s="216">
        <f t="shared" si="71"/>
        <v>7.7638491122729212</v>
      </c>
      <c r="AD107" s="216">
        <f t="shared" si="71"/>
        <v>0</v>
      </c>
      <c r="AE107" s="216">
        <f t="shared" si="71"/>
        <v>3.9306411220988244</v>
      </c>
      <c r="AF107" s="217">
        <f t="shared" si="71"/>
        <v>22.290186180973024</v>
      </c>
      <c r="AG107" s="218">
        <f t="shared" si="71"/>
        <v>0</v>
      </c>
      <c r="AH107" s="219">
        <f t="shared" si="71"/>
        <v>0</v>
      </c>
      <c r="AI107" s="392">
        <f t="shared" si="71"/>
        <v>0</v>
      </c>
      <c r="AJ107" s="71">
        <f t="shared" si="81"/>
        <v>18482.071844840644</v>
      </c>
      <c r="AK107" s="91">
        <f t="shared" si="79"/>
        <v>14760</v>
      </c>
      <c r="AL107" s="92">
        <f t="shared" si="79"/>
        <v>0</v>
      </c>
      <c r="AM107" s="447">
        <f t="shared" si="80"/>
        <v>54.25386238467955</v>
      </c>
      <c r="AN107" s="94">
        <f t="shared" si="72"/>
        <v>14760</v>
      </c>
    </row>
    <row r="108" spans="3:40" ht="13.5" thickBot="1" x14ac:dyDescent="0.25">
      <c r="C108" s="95" t="s">
        <v>55</v>
      </c>
      <c r="D108" s="181">
        <f t="shared" ref="D108:AI108" si="82">SUM(D96:D107)</f>
        <v>62760</v>
      </c>
      <c r="E108" s="182">
        <f t="shared" si="82"/>
        <v>26933.271010112992</v>
      </c>
      <c r="F108" s="182">
        <f t="shared" si="82"/>
        <v>58667.068461494775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2"/>
        <v>0</v>
      </c>
      <c r="K108" s="183">
        <f t="shared" si="82"/>
        <v>1825.5323037757296</v>
      </c>
      <c r="L108" s="183">
        <f t="shared" si="82"/>
        <v>31819.51691936627</v>
      </c>
      <c r="M108" s="183">
        <f t="shared" si="82"/>
        <v>11471.195164507204</v>
      </c>
      <c r="N108" s="183">
        <f t="shared" si="82"/>
        <v>4760</v>
      </c>
      <c r="O108" s="183">
        <f>SUM(O96:O107)</f>
        <v>65350.938951240707</v>
      </c>
      <c r="P108" s="183">
        <f>SUM(P96:P107)</f>
        <v>0</v>
      </c>
      <c r="Q108" s="183">
        <f t="shared" si="82"/>
        <v>0</v>
      </c>
      <c r="R108" s="182">
        <f t="shared" si="82"/>
        <v>0</v>
      </c>
      <c r="S108" s="184">
        <f t="shared" si="82"/>
        <v>1727.7089364426231</v>
      </c>
      <c r="T108" s="220">
        <f t="shared" si="82"/>
        <v>11875.630391147482</v>
      </c>
      <c r="U108" s="221">
        <f t="shared" si="82"/>
        <v>405.44754897708964</v>
      </c>
      <c r="V108" s="99">
        <f t="shared" si="82"/>
        <v>9019.039291803856</v>
      </c>
      <c r="W108" s="222">
        <f t="shared" si="82"/>
        <v>73.244571173349598</v>
      </c>
      <c r="X108" s="223">
        <f t="shared" si="82"/>
        <v>64.720743632063801</v>
      </c>
      <c r="Y108" s="223">
        <f t="shared" si="82"/>
        <v>200.43063858363254</v>
      </c>
      <c r="Z108" s="223">
        <f t="shared" si="82"/>
        <v>13.321309237089123</v>
      </c>
      <c r="AA108" s="223">
        <f t="shared" si="82"/>
        <v>0</v>
      </c>
      <c r="AB108" s="223">
        <f t="shared" si="82"/>
        <v>720.25588402843562</v>
      </c>
      <c r="AC108" s="223">
        <f t="shared" si="82"/>
        <v>93.166189347275051</v>
      </c>
      <c r="AD108" s="223">
        <f t="shared" si="82"/>
        <v>0</v>
      </c>
      <c r="AE108" s="223">
        <f t="shared" si="82"/>
        <v>47.167693465185899</v>
      </c>
      <c r="AF108" s="223">
        <f t="shared" si="82"/>
        <v>267.48223417167628</v>
      </c>
      <c r="AG108" s="102">
        <f t="shared" si="82"/>
        <v>0</v>
      </c>
      <c r="AH108" s="187">
        <f t="shared" si="82"/>
        <v>0</v>
      </c>
      <c r="AI108" s="224">
        <f t="shared" si="82"/>
        <v>880</v>
      </c>
      <c r="AJ108" s="50">
        <f>SUM(AJ96:AJ107)</f>
        <v>277190.86213808774</v>
      </c>
      <c r="AK108" s="107">
        <f>SUM(AK96:AK107)</f>
        <v>249830</v>
      </c>
      <c r="AL108" s="108">
        <f>SUM(AL96:AL107)</f>
        <v>0</v>
      </c>
      <c r="AM108" s="447">
        <f>(AJ108*100)/(AJ85+AN85)</f>
        <v>51.511845016138047</v>
      </c>
      <c r="AN108" s="110">
        <f t="shared" si="72"/>
        <v>249830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20161" r:id="rId4">
          <objectPr defaultSize="0" r:id="rId5">
            <anchor moveWithCells="1" sizeWithCells="1">
              <from>
                <xdr:col>2</xdr:col>
                <xdr:colOff>695325</xdr:colOff>
                <xdr:row>0</xdr:row>
                <xdr:rowOff>152400</xdr:rowOff>
              </from>
              <to>
                <xdr:col>3</xdr:col>
                <xdr:colOff>742950</xdr:colOff>
                <xdr:row>3</xdr:row>
                <xdr:rowOff>114300</xdr:rowOff>
              </to>
            </anchor>
          </objectPr>
        </oleObject>
      </mc:Choice>
      <mc:Fallback>
        <oleObject progId="Word.Document.8" shapeId="220161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4" zoomScale="67" zoomScaleNormal="67" workbookViewId="0">
      <selection activeCell="T19" sqref="T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5.5703125" style="1" bestFit="1" customWidth="1"/>
    <col min="19" max="19" width="12.7109375" style="1" customWidth="1"/>
    <col min="20" max="20" width="18.85546875" style="1" bestFit="1" customWidth="1"/>
    <col min="21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285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88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4640</v>
      </c>
      <c r="E8" s="57"/>
      <c r="F8" s="57">
        <v>3340</v>
      </c>
      <c r="G8" s="57"/>
      <c r="H8" s="241"/>
      <c r="I8" s="241"/>
      <c r="J8" s="241"/>
      <c r="K8" s="57"/>
      <c r="L8" s="57">
        <v>1620</v>
      </c>
      <c r="M8" s="57"/>
      <c r="N8" s="57"/>
      <c r="O8" s="57">
        <v>3140</v>
      </c>
      <c r="P8" s="241"/>
      <c r="Q8" s="241"/>
      <c r="R8" s="57"/>
      <c r="S8" s="57"/>
      <c r="T8" s="57">
        <v>480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13220</v>
      </c>
      <c r="AK8" s="254">
        <v>16430</v>
      </c>
      <c r="AL8" s="52">
        <v>0</v>
      </c>
      <c r="AM8" s="53">
        <f t="shared" ref="AM8:AM20" si="2">(AJ8*100)/(AJ8+AN8)</f>
        <v>44.586846543001684</v>
      </c>
      <c r="AN8" s="54">
        <f t="shared" ref="AN8:AN20" si="3">AK8+AL8</f>
        <v>16430</v>
      </c>
    </row>
    <row r="9" spans="3:40" ht="26.25" customHeight="1" x14ac:dyDescent="0.2">
      <c r="C9" s="344" t="s">
        <v>44</v>
      </c>
      <c r="D9" s="57">
        <v>4120</v>
      </c>
      <c r="E9" s="57"/>
      <c r="F9" s="57">
        <v>3640</v>
      </c>
      <c r="G9" s="57"/>
      <c r="H9" s="241"/>
      <c r="I9" s="241"/>
      <c r="J9" s="241"/>
      <c r="K9" s="57"/>
      <c r="L9" s="57">
        <v>1640</v>
      </c>
      <c r="M9" s="57"/>
      <c r="N9" s="57"/>
      <c r="O9" s="57">
        <v>2680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>SUM(D9:T9)</f>
        <v>12080</v>
      </c>
      <c r="AK9" s="255">
        <v>10480</v>
      </c>
      <c r="AL9" s="66">
        <v>0</v>
      </c>
      <c r="AM9" s="67">
        <f t="shared" si="2"/>
        <v>53.546099290780141</v>
      </c>
      <c r="AN9" s="68">
        <f t="shared" si="3"/>
        <v>10480</v>
      </c>
    </row>
    <row r="10" spans="3:40" ht="26.25" customHeight="1" x14ac:dyDescent="0.2">
      <c r="C10" s="345" t="s">
        <v>45</v>
      </c>
      <c r="D10" s="57">
        <v>4520</v>
      </c>
      <c r="E10" s="57"/>
      <c r="F10" s="57">
        <v>4280</v>
      </c>
      <c r="G10" s="57"/>
      <c r="H10" s="241"/>
      <c r="I10" s="241"/>
      <c r="J10" s="241"/>
      <c r="K10" s="57"/>
      <c r="L10" s="57">
        <v>1560</v>
      </c>
      <c r="M10" s="57"/>
      <c r="N10" s="57"/>
      <c r="O10" s="57">
        <v>5660</v>
      </c>
      <c r="P10" s="241"/>
      <c r="Q10" s="241"/>
      <c r="R10" s="57"/>
      <c r="S10" s="57"/>
      <c r="T10" s="57"/>
      <c r="U10" s="69"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>SUM(D10:T10)</f>
        <v>16020</v>
      </c>
      <c r="AK10" s="255">
        <v>12100</v>
      </c>
      <c r="AL10" s="66">
        <v>0</v>
      </c>
      <c r="AM10" s="67">
        <f t="shared" si="2"/>
        <v>56.970128022759603</v>
      </c>
      <c r="AN10" s="68">
        <f t="shared" si="3"/>
        <v>12100</v>
      </c>
    </row>
    <row r="11" spans="3:40" ht="26.25" customHeight="1" x14ac:dyDescent="0.2">
      <c r="C11" s="345" t="s">
        <v>46</v>
      </c>
      <c r="D11" s="57">
        <v>5540</v>
      </c>
      <c r="E11" s="57"/>
      <c r="F11" s="57">
        <v>4420</v>
      </c>
      <c r="G11" s="57"/>
      <c r="H11" s="241"/>
      <c r="I11" s="241"/>
      <c r="J11" s="241"/>
      <c r="K11" s="57"/>
      <c r="L11" s="57">
        <v>2500</v>
      </c>
      <c r="M11" s="57"/>
      <c r="N11" s="57"/>
      <c r="O11" s="57">
        <v>3480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64">
        <f t="shared" si="1"/>
        <v>15940</v>
      </c>
      <c r="AK11" s="256">
        <v>11660</v>
      </c>
      <c r="AL11" s="66">
        <v>0</v>
      </c>
      <c r="AM11" s="67">
        <f t="shared" si="2"/>
        <v>57.753623188405797</v>
      </c>
      <c r="AN11" s="68">
        <f t="shared" si="3"/>
        <v>11660</v>
      </c>
    </row>
    <row r="12" spans="3:40" ht="26.25" customHeight="1" x14ac:dyDescent="0.2">
      <c r="C12" s="346" t="s">
        <v>47</v>
      </c>
      <c r="D12" s="57">
        <v>4740</v>
      </c>
      <c r="E12" s="57"/>
      <c r="F12" s="57">
        <v>4760</v>
      </c>
      <c r="G12" s="57"/>
      <c r="H12" s="241"/>
      <c r="I12" s="241"/>
      <c r="J12" s="241"/>
      <c r="K12" s="57"/>
      <c r="L12" s="57">
        <v>2000</v>
      </c>
      <c r="M12" s="57"/>
      <c r="N12" s="57"/>
      <c r="O12" s="57">
        <v>6320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17820</v>
      </c>
      <c r="AK12" s="256">
        <v>11950</v>
      </c>
      <c r="AL12" s="66">
        <v>0</v>
      </c>
      <c r="AM12" s="67">
        <f t="shared" si="2"/>
        <v>59.858918374202219</v>
      </c>
      <c r="AN12" s="68">
        <f t="shared" si="3"/>
        <v>11950</v>
      </c>
    </row>
    <row r="13" spans="3:40" ht="26.25" customHeight="1" x14ac:dyDescent="0.2">
      <c r="C13" s="344" t="s">
        <v>48</v>
      </c>
      <c r="D13" s="57">
        <v>6710</v>
      </c>
      <c r="E13" s="57"/>
      <c r="F13" s="57">
        <v>6700</v>
      </c>
      <c r="G13" s="57"/>
      <c r="H13" s="241"/>
      <c r="I13" s="241"/>
      <c r="J13" s="241"/>
      <c r="K13" s="57"/>
      <c r="L13" s="57">
        <v>2020</v>
      </c>
      <c r="M13" s="57"/>
      <c r="N13" s="57"/>
      <c r="O13" s="57">
        <v>3420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64">
        <f t="shared" si="1"/>
        <v>18850</v>
      </c>
      <c r="AK13" s="257">
        <v>14520</v>
      </c>
      <c r="AL13" s="79">
        <v>0</v>
      </c>
      <c r="AM13" s="80">
        <f t="shared" si="2"/>
        <v>56.487863350314655</v>
      </c>
      <c r="AN13" s="81">
        <f t="shared" si="3"/>
        <v>14520</v>
      </c>
    </row>
    <row r="14" spans="3:40" ht="26.25" customHeight="1" x14ac:dyDescent="0.2">
      <c r="C14" s="345" t="s">
        <v>49</v>
      </c>
      <c r="D14" s="57">
        <v>6700</v>
      </c>
      <c r="E14" s="57"/>
      <c r="F14" s="57">
        <v>4040</v>
      </c>
      <c r="G14" s="57"/>
      <c r="H14" s="241"/>
      <c r="I14" s="241"/>
      <c r="J14" s="241"/>
      <c r="K14" s="57"/>
      <c r="L14" s="57">
        <v>1840</v>
      </c>
      <c r="M14" s="57"/>
      <c r="N14" s="57"/>
      <c r="O14" s="57">
        <v>6040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18620</v>
      </c>
      <c r="AK14" s="65">
        <v>18230</v>
      </c>
      <c r="AL14" s="66">
        <v>0</v>
      </c>
      <c r="AM14" s="67">
        <f t="shared" si="2"/>
        <v>50.529172320217093</v>
      </c>
      <c r="AN14" s="68">
        <f t="shared" si="3"/>
        <v>18230</v>
      </c>
    </row>
    <row r="15" spans="3:40" ht="26.25" customHeight="1" x14ac:dyDescent="0.2">
      <c r="C15" s="344" t="s">
        <v>50</v>
      </c>
      <c r="D15" s="57">
        <v>8620</v>
      </c>
      <c r="E15" s="57"/>
      <c r="F15" s="57">
        <v>3700</v>
      </c>
      <c r="G15" s="57"/>
      <c r="H15" s="241"/>
      <c r="I15" s="241"/>
      <c r="J15" s="241"/>
      <c r="K15" s="57"/>
      <c r="L15" s="57">
        <v>1740</v>
      </c>
      <c r="M15" s="57"/>
      <c r="N15" s="57"/>
      <c r="O15" s="57">
        <v>3540</v>
      </c>
      <c r="P15" s="241"/>
      <c r="Q15" s="241"/>
      <c r="R15" s="57"/>
      <c r="S15" s="57"/>
      <c r="T15" s="57"/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64">
        <f t="shared" si="1"/>
        <v>17600</v>
      </c>
      <c r="AK15" s="65">
        <v>11300</v>
      </c>
      <c r="AL15" s="66">
        <v>0</v>
      </c>
      <c r="AM15" s="67">
        <f t="shared" si="2"/>
        <v>60.899653979238757</v>
      </c>
      <c r="AN15" s="68">
        <f t="shared" si="3"/>
        <v>11300</v>
      </c>
    </row>
    <row r="16" spans="3:40" ht="26.25" customHeight="1" x14ac:dyDescent="0.2">
      <c r="C16" s="345" t="s">
        <v>51</v>
      </c>
      <c r="D16" s="57">
        <v>4180</v>
      </c>
      <c r="E16" s="57"/>
      <c r="F16" s="57">
        <v>3660</v>
      </c>
      <c r="G16" s="57"/>
      <c r="H16" s="241"/>
      <c r="I16" s="241"/>
      <c r="J16" s="241"/>
      <c r="K16" s="57"/>
      <c r="L16" s="57">
        <v>2320</v>
      </c>
      <c r="M16" s="57"/>
      <c r="N16" s="57"/>
      <c r="O16" s="57">
        <v>6600</v>
      </c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16760</v>
      </c>
      <c r="AK16" s="65">
        <v>10930</v>
      </c>
      <c r="AL16" s="66">
        <v>0</v>
      </c>
      <c r="AM16" s="67">
        <f t="shared" si="2"/>
        <v>60.527266161068979</v>
      </c>
      <c r="AN16" s="68">
        <f t="shared" si="3"/>
        <v>10930</v>
      </c>
    </row>
    <row r="17" spans="3:40" ht="26.25" customHeight="1" x14ac:dyDescent="0.2">
      <c r="C17" s="345" t="s">
        <v>52</v>
      </c>
      <c r="D17" s="57">
        <v>5380</v>
      </c>
      <c r="E17" s="57">
        <v>1370</v>
      </c>
      <c r="F17" s="57">
        <v>3460</v>
      </c>
      <c r="G17" s="57"/>
      <c r="H17" s="241"/>
      <c r="I17" s="241"/>
      <c r="J17" s="241"/>
      <c r="K17" s="57"/>
      <c r="L17" s="57">
        <v>1480</v>
      </c>
      <c r="M17" s="57"/>
      <c r="N17" s="57"/>
      <c r="O17" s="57">
        <v>3220</v>
      </c>
      <c r="P17" s="241"/>
      <c r="Q17" s="241"/>
      <c r="R17" s="57"/>
      <c r="S17" s="57"/>
      <c r="T17" s="57">
        <v>60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>
        <v>1340</v>
      </c>
      <c r="AJ17" s="64">
        <f t="shared" si="1"/>
        <v>14970</v>
      </c>
      <c r="AK17" s="65">
        <v>11750</v>
      </c>
      <c r="AL17" s="66">
        <v>0</v>
      </c>
      <c r="AM17" s="67">
        <f t="shared" si="2"/>
        <v>56.025449101796404</v>
      </c>
      <c r="AN17" s="68">
        <f t="shared" si="3"/>
        <v>11750</v>
      </c>
    </row>
    <row r="18" spans="3:40" ht="26.25" customHeight="1" x14ac:dyDescent="0.2">
      <c r="C18" s="344" t="s">
        <v>53</v>
      </c>
      <c r="D18" s="57">
        <v>4180</v>
      </c>
      <c r="E18" s="57"/>
      <c r="F18" s="57">
        <v>4240</v>
      </c>
      <c r="G18" s="57"/>
      <c r="H18" s="241"/>
      <c r="I18" s="241"/>
      <c r="J18" s="241"/>
      <c r="K18" s="57"/>
      <c r="L18" s="57">
        <v>1580</v>
      </c>
      <c r="M18" s="57"/>
      <c r="N18" s="57"/>
      <c r="O18" s="57">
        <v>5340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15340</v>
      </c>
      <c r="AK18" s="65">
        <v>10120</v>
      </c>
      <c r="AL18" s="66">
        <v>0</v>
      </c>
      <c r="AM18" s="67">
        <f t="shared" si="2"/>
        <v>60.251374705420268</v>
      </c>
      <c r="AN18" s="68">
        <f t="shared" si="3"/>
        <v>10120</v>
      </c>
    </row>
    <row r="19" spans="3:40" ht="26.25" customHeight="1" thickBot="1" x14ac:dyDescent="0.25">
      <c r="C19" s="347" t="s">
        <v>54</v>
      </c>
      <c r="D19" s="57">
        <v>4400</v>
      </c>
      <c r="E19" s="57"/>
      <c r="F19" s="57">
        <v>3660</v>
      </c>
      <c r="G19" s="57"/>
      <c r="H19" s="569"/>
      <c r="I19" s="569"/>
      <c r="J19" s="569"/>
      <c r="K19" s="57"/>
      <c r="L19" s="57">
        <v>1640</v>
      </c>
      <c r="M19" s="57"/>
      <c r="N19" s="57"/>
      <c r="O19" s="57">
        <v>2440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253">
        <f t="shared" si="1"/>
        <v>12140</v>
      </c>
      <c r="AK19" s="91">
        <v>11880</v>
      </c>
      <c r="AL19" s="92">
        <v>0</v>
      </c>
      <c r="AM19" s="93">
        <f t="shared" si="2"/>
        <v>50.541215653621983</v>
      </c>
      <c r="AN19" s="94">
        <f t="shared" si="3"/>
        <v>11880</v>
      </c>
    </row>
    <row r="20" spans="3:40" ht="26.25" customHeight="1" thickBot="1" x14ac:dyDescent="0.25">
      <c r="C20" s="95" t="s">
        <v>55</v>
      </c>
      <c r="D20" s="96">
        <f t="shared" ref="D20:AL20" si="5">SUM(D8:D19)</f>
        <v>63730</v>
      </c>
      <c r="E20" s="97">
        <f t="shared" si="5"/>
        <v>1370</v>
      </c>
      <c r="F20" s="97">
        <f t="shared" si="5"/>
        <v>49900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21940</v>
      </c>
      <c r="M20" s="97">
        <f t="shared" si="5"/>
        <v>0</v>
      </c>
      <c r="N20" s="97">
        <f t="shared" si="5"/>
        <v>0</v>
      </c>
      <c r="O20" s="97">
        <f t="shared" si="5"/>
        <v>51880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540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1340</v>
      </c>
      <c r="AJ20" s="106">
        <f t="shared" si="5"/>
        <v>189360</v>
      </c>
      <c r="AK20" s="107">
        <f t="shared" si="5"/>
        <v>151350</v>
      </c>
      <c r="AL20" s="108">
        <f t="shared" si="5"/>
        <v>0</v>
      </c>
      <c r="AM20" s="109">
        <f t="shared" si="2"/>
        <v>55.578057585630006</v>
      </c>
      <c r="AN20" s="110">
        <f t="shared" si="3"/>
        <v>151350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2017- GERMAGNANO.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88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543">
        <f>Foglio2!D16</f>
        <v>0</v>
      </c>
      <c r="E29" s="920">
        <f>Foglio2!E16</f>
        <v>576.75993627285209</v>
      </c>
      <c r="F29" s="543">
        <f>Foglio2!F16</f>
        <v>97.538391583596479</v>
      </c>
      <c r="G29" s="920">
        <f>Foglio2!G16</f>
        <v>0</v>
      </c>
      <c r="H29" s="543">
        <f>Foglio2!H16</f>
        <v>0</v>
      </c>
      <c r="I29" s="543">
        <f>Foglio2!I16</f>
        <v>0</v>
      </c>
      <c r="J29" s="543">
        <f>Foglio2!J16</f>
        <v>0</v>
      </c>
      <c r="K29" s="920">
        <f>Foglio2!K16</f>
        <v>119.7385926100547</v>
      </c>
      <c r="L29" s="920">
        <f>Foglio2!L16</f>
        <v>8.4951515851189576</v>
      </c>
      <c r="M29" s="920">
        <f>Foglio2!M16</f>
        <v>694.68768119498975</v>
      </c>
      <c r="N29" s="920">
        <f>Foglio2!N16</f>
        <v>0</v>
      </c>
      <c r="O29" s="920">
        <f>Foglio2!O16</f>
        <v>53.266628983920036</v>
      </c>
      <c r="P29" s="543">
        <f>Foglio2!P16</f>
        <v>0</v>
      </c>
      <c r="Q29" s="543">
        <f>Foglio2!Q16</f>
        <v>0</v>
      </c>
      <c r="R29" s="920">
        <f>Foglio2!R16</f>
        <v>0</v>
      </c>
      <c r="S29" s="920">
        <f>Foglio2!S16</f>
        <v>188.8704243154904</v>
      </c>
      <c r="T29" s="920">
        <f>Foglio2!T16</f>
        <v>957.15174717483285</v>
      </c>
      <c r="U29" s="921">
        <f>SUM(W29:AF29)</f>
        <v>97.060941305224901</v>
      </c>
      <c r="V29" s="920">
        <f>Foglio2!V16</f>
        <v>591.5683164092884</v>
      </c>
      <c r="W29" s="921">
        <f>Foglio2!W16</f>
        <v>4.8041888113864344</v>
      </c>
      <c r="X29" s="921">
        <f>Foglio2!X16</f>
        <v>4.2451019569202479</v>
      </c>
      <c r="Y29" s="921">
        <f>Foglio2!Y16</f>
        <v>13.146457354000923</v>
      </c>
      <c r="Z29" s="921">
        <f>Foglio2!Z16</f>
        <v>0.87375874777635865</v>
      </c>
      <c r="AA29" s="921">
        <f>Foglio2!AA16</f>
        <v>0</v>
      </c>
      <c r="AB29" s="921">
        <f>'ripartizione quantitativi ecost'!O17</f>
        <v>47.242344435264918</v>
      </c>
      <c r="AC29" s="921">
        <f>Foglio2!AC16</f>
        <v>6.1108687960282033</v>
      </c>
      <c r="AD29" s="921">
        <f>Foglio2!AD16</f>
        <v>0</v>
      </c>
      <c r="AE29" s="921">
        <f>Foglio2!AE16</f>
        <v>3.0937788504221806</v>
      </c>
      <c r="AF29" s="921">
        <f>Foglio2!AF16</f>
        <v>17.544442353425641</v>
      </c>
      <c r="AG29" s="460"/>
      <c r="AH29" s="460"/>
      <c r="AI29" s="550"/>
      <c r="AJ29" s="132">
        <f>SUM(D29:T29)</f>
        <v>2696.5085537208556</v>
      </c>
      <c r="AK29" s="466">
        <v>0</v>
      </c>
      <c r="AL29" s="467">
        <v>0</v>
      </c>
      <c r="AM29" s="135">
        <f t="shared" ref="AM29" si="6">(AJ29*100)/(AJ29+AN29)</f>
        <v>100.00000000000001</v>
      </c>
      <c r="AN29" s="136">
        <f t="shared" ref="AN29" si="7">AK29+AL29</f>
        <v>0</v>
      </c>
    </row>
    <row r="30" spans="3:40" ht="26.25" customHeight="1" x14ac:dyDescent="0.2">
      <c r="C30" s="55" t="s">
        <v>44</v>
      </c>
      <c r="D30" s="543">
        <f>D29</f>
        <v>0</v>
      </c>
      <c r="E30" s="920">
        <f t="shared" ref="E30:AF30" si="8">E29</f>
        <v>576.75993627285209</v>
      </c>
      <c r="F30" s="543">
        <f t="shared" si="8"/>
        <v>97.538391583596479</v>
      </c>
      <c r="G30" s="920">
        <f t="shared" si="8"/>
        <v>0</v>
      </c>
      <c r="H30" s="543">
        <f t="shared" si="8"/>
        <v>0</v>
      </c>
      <c r="I30" s="543">
        <f t="shared" si="8"/>
        <v>0</v>
      </c>
      <c r="J30" s="543">
        <f t="shared" si="8"/>
        <v>0</v>
      </c>
      <c r="K30" s="920">
        <f t="shared" si="8"/>
        <v>119.7385926100547</v>
      </c>
      <c r="L30" s="920">
        <f t="shared" si="8"/>
        <v>8.4951515851189576</v>
      </c>
      <c r="M30" s="920">
        <f t="shared" si="8"/>
        <v>694.68768119498975</v>
      </c>
      <c r="N30" s="920">
        <f t="shared" si="8"/>
        <v>0</v>
      </c>
      <c r="O30" s="920">
        <f t="shared" si="8"/>
        <v>53.266628983920036</v>
      </c>
      <c r="P30" s="543">
        <f t="shared" si="8"/>
        <v>0</v>
      </c>
      <c r="Q30" s="543">
        <f t="shared" si="8"/>
        <v>0</v>
      </c>
      <c r="R30" s="920">
        <f t="shared" si="8"/>
        <v>0</v>
      </c>
      <c r="S30" s="920">
        <f t="shared" si="8"/>
        <v>188.8704243154904</v>
      </c>
      <c r="T30" s="920">
        <f t="shared" si="8"/>
        <v>957.15174717483285</v>
      </c>
      <c r="U30" s="921">
        <f t="shared" ref="U30:U32" si="9">SUM(W30:AF30)</f>
        <v>97.060941305224901</v>
      </c>
      <c r="V30" s="920">
        <f t="shared" si="8"/>
        <v>591.5683164092884</v>
      </c>
      <c r="W30" s="921">
        <f t="shared" si="8"/>
        <v>4.8041888113864344</v>
      </c>
      <c r="X30" s="921">
        <f t="shared" si="8"/>
        <v>4.2451019569202479</v>
      </c>
      <c r="Y30" s="921">
        <f t="shared" si="8"/>
        <v>13.146457354000923</v>
      </c>
      <c r="Z30" s="921">
        <f t="shared" si="8"/>
        <v>0.87375874777635865</v>
      </c>
      <c r="AA30" s="921">
        <f t="shared" si="8"/>
        <v>0</v>
      </c>
      <c r="AB30" s="921">
        <f t="shared" si="8"/>
        <v>47.242344435264918</v>
      </c>
      <c r="AC30" s="921">
        <f t="shared" si="8"/>
        <v>6.1108687960282033</v>
      </c>
      <c r="AD30" s="921">
        <f t="shared" si="8"/>
        <v>0</v>
      </c>
      <c r="AE30" s="921">
        <f t="shared" si="8"/>
        <v>3.0937788504221806</v>
      </c>
      <c r="AF30" s="921">
        <f t="shared" si="8"/>
        <v>17.544442353425641</v>
      </c>
      <c r="AG30" s="548"/>
      <c r="AH30" s="549"/>
      <c r="AI30" s="551"/>
      <c r="AJ30" s="132">
        <f t="shared" ref="AJ30:AJ40" si="10">SUM(D30:T30)</f>
        <v>2696.5085537208556</v>
      </c>
      <c r="AK30" s="133"/>
      <c r="AL30" s="134"/>
      <c r="AM30" s="135">
        <f t="shared" ref="AM30:AM41" si="11">(AJ30*100)/(AJ30+AN30)</f>
        <v>100.00000000000001</v>
      </c>
      <c r="AN30" s="136">
        <f t="shared" ref="AN30:AN41" si="12">AK30+AL30</f>
        <v>0</v>
      </c>
    </row>
    <row r="31" spans="3:40" ht="26.25" customHeight="1" x14ac:dyDescent="0.2">
      <c r="C31" s="44" t="s">
        <v>45</v>
      </c>
      <c r="D31" s="543">
        <f t="shared" ref="D31:D40" si="13">D30</f>
        <v>0</v>
      </c>
      <c r="E31" s="920">
        <f t="shared" ref="E31:E40" si="14">E30</f>
        <v>576.75993627285209</v>
      </c>
      <c r="F31" s="543">
        <f t="shared" ref="F31:F40" si="15">F30</f>
        <v>97.538391583596479</v>
      </c>
      <c r="G31" s="920">
        <f t="shared" ref="G31:G40" si="16">G30</f>
        <v>0</v>
      </c>
      <c r="H31" s="543">
        <f t="shared" ref="H31:H40" si="17">H30</f>
        <v>0</v>
      </c>
      <c r="I31" s="543">
        <f t="shared" ref="I31:I40" si="18">I30</f>
        <v>0</v>
      </c>
      <c r="J31" s="543">
        <f t="shared" ref="J31:J40" si="19">J30</f>
        <v>0</v>
      </c>
      <c r="K31" s="920">
        <f t="shared" ref="K31:K40" si="20">K30</f>
        <v>119.7385926100547</v>
      </c>
      <c r="L31" s="920">
        <f t="shared" ref="L31:L40" si="21">L30</f>
        <v>8.4951515851189576</v>
      </c>
      <c r="M31" s="920">
        <f t="shared" ref="M31:M40" si="22">M30</f>
        <v>694.68768119498975</v>
      </c>
      <c r="N31" s="920">
        <f t="shared" ref="N31:N40" si="23">N30</f>
        <v>0</v>
      </c>
      <c r="O31" s="920">
        <f t="shared" ref="O31:O40" si="24">O30</f>
        <v>53.266628983920036</v>
      </c>
      <c r="P31" s="543">
        <f t="shared" ref="P31:P40" si="25">P30</f>
        <v>0</v>
      </c>
      <c r="Q31" s="543">
        <f t="shared" ref="Q31:Q40" si="26">Q30</f>
        <v>0</v>
      </c>
      <c r="R31" s="920">
        <f t="shared" ref="R31:R40" si="27">R30</f>
        <v>0</v>
      </c>
      <c r="S31" s="920">
        <f t="shared" ref="S31:S40" si="28">S30</f>
        <v>188.8704243154904</v>
      </c>
      <c r="T31" s="920">
        <f t="shared" ref="T31:T40" si="29">T30</f>
        <v>957.15174717483285</v>
      </c>
      <c r="U31" s="921">
        <f t="shared" si="9"/>
        <v>97.060941305224901</v>
      </c>
      <c r="V31" s="920">
        <f t="shared" ref="V31:V40" si="30">V30</f>
        <v>591.5683164092884</v>
      </c>
      <c r="W31" s="921">
        <f t="shared" ref="W31:W40" si="31">W30</f>
        <v>4.8041888113864344</v>
      </c>
      <c r="X31" s="921">
        <f t="shared" ref="X31:X40" si="32">X30</f>
        <v>4.2451019569202479</v>
      </c>
      <c r="Y31" s="921">
        <f t="shared" ref="Y31:Y40" si="33">Y30</f>
        <v>13.146457354000923</v>
      </c>
      <c r="Z31" s="921">
        <f t="shared" ref="Z31:Z40" si="34">Z30</f>
        <v>0.87375874777635865</v>
      </c>
      <c r="AA31" s="921">
        <f t="shared" ref="AA31:AA40" si="35">AA30</f>
        <v>0</v>
      </c>
      <c r="AB31" s="921">
        <f t="shared" ref="AB31:AB40" si="36">AB30</f>
        <v>47.242344435264918</v>
      </c>
      <c r="AC31" s="921">
        <f t="shared" ref="AC31:AC40" si="37">AC30</f>
        <v>6.1108687960282033</v>
      </c>
      <c r="AD31" s="921">
        <f t="shared" ref="AD31:AD40" si="38">AD30</f>
        <v>0</v>
      </c>
      <c r="AE31" s="921">
        <f t="shared" ref="AE31:AE40" si="39">AE30</f>
        <v>3.0937788504221806</v>
      </c>
      <c r="AF31" s="921">
        <f t="shared" ref="AF31:AF40" si="40">AF30</f>
        <v>17.544442353425641</v>
      </c>
      <c r="AG31" s="548"/>
      <c r="AH31" s="549"/>
      <c r="AI31" s="551"/>
      <c r="AJ31" s="132">
        <f t="shared" si="10"/>
        <v>2696.5085537208556</v>
      </c>
      <c r="AK31" s="133"/>
      <c r="AL31" s="134"/>
      <c r="AM31" s="135">
        <f t="shared" si="11"/>
        <v>100.00000000000001</v>
      </c>
      <c r="AN31" s="136">
        <f t="shared" si="12"/>
        <v>0</v>
      </c>
    </row>
    <row r="32" spans="3:40" ht="26.25" customHeight="1" x14ac:dyDescent="0.2">
      <c r="C32" s="44" t="s">
        <v>46</v>
      </c>
      <c r="D32" s="543">
        <f t="shared" si="13"/>
        <v>0</v>
      </c>
      <c r="E32" s="920">
        <f t="shared" si="14"/>
        <v>576.75993627285209</v>
      </c>
      <c r="F32" s="543">
        <f t="shared" si="15"/>
        <v>97.538391583596479</v>
      </c>
      <c r="G32" s="920">
        <f t="shared" si="16"/>
        <v>0</v>
      </c>
      <c r="H32" s="543">
        <f t="shared" si="17"/>
        <v>0</v>
      </c>
      <c r="I32" s="543">
        <f t="shared" si="18"/>
        <v>0</v>
      </c>
      <c r="J32" s="543">
        <f t="shared" si="19"/>
        <v>0</v>
      </c>
      <c r="K32" s="920">
        <f t="shared" si="20"/>
        <v>119.7385926100547</v>
      </c>
      <c r="L32" s="920">
        <f t="shared" si="21"/>
        <v>8.4951515851189576</v>
      </c>
      <c r="M32" s="920">
        <f t="shared" si="22"/>
        <v>694.68768119498975</v>
      </c>
      <c r="N32" s="920">
        <f t="shared" si="23"/>
        <v>0</v>
      </c>
      <c r="O32" s="920">
        <f t="shared" si="24"/>
        <v>53.266628983920036</v>
      </c>
      <c r="P32" s="543">
        <f t="shared" si="25"/>
        <v>0</v>
      </c>
      <c r="Q32" s="543">
        <f t="shared" si="26"/>
        <v>0</v>
      </c>
      <c r="R32" s="920">
        <f t="shared" si="27"/>
        <v>0</v>
      </c>
      <c r="S32" s="920">
        <f t="shared" si="28"/>
        <v>188.8704243154904</v>
      </c>
      <c r="T32" s="920">
        <f t="shared" si="29"/>
        <v>957.15174717483285</v>
      </c>
      <c r="U32" s="921">
        <f t="shared" si="9"/>
        <v>97.060941305224901</v>
      </c>
      <c r="V32" s="920">
        <f t="shared" si="30"/>
        <v>591.5683164092884</v>
      </c>
      <c r="W32" s="921">
        <f t="shared" si="31"/>
        <v>4.8041888113864344</v>
      </c>
      <c r="X32" s="921">
        <f t="shared" si="32"/>
        <v>4.2451019569202479</v>
      </c>
      <c r="Y32" s="921">
        <f t="shared" si="33"/>
        <v>13.146457354000923</v>
      </c>
      <c r="Z32" s="921">
        <f t="shared" si="34"/>
        <v>0.87375874777635865</v>
      </c>
      <c r="AA32" s="921">
        <f t="shared" si="35"/>
        <v>0</v>
      </c>
      <c r="AB32" s="921">
        <f t="shared" si="36"/>
        <v>47.242344435264918</v>
      </c>
      <c r="AC32" s="921">
        <f t="shared" si="37"/>
        <v>6.1108687960282033</v>
      </c>
      <c r="AD32" s="921">
        <f t="shared" si="38"/>
        <v>0</v>
      </c>
      <c r="AE32" s="921">
        <f t="shared" si="39"/>
        <v>3.0937788504221806</v>
      </c>
      <c r="AF32" s="921">
        <f t="shared" si="40"/>
        <v>17.544442353425641</v>
      </c>
      <c r="AG32" s="548"/>
      <c r="AH32" s="549"/>
      <c r="AI32" s="551"/>
      <c r="AJ32" s="132">
        <f t="shared" si="10"/>
        <v>2696.5085537208556</v>
      </c>
      <c r="AK32" s="133"/>
      <c r="AL32" s="134"/>
      <c r="AM32" s="135">
        <f t="shared" si="11"/>
        <v>100.00000000000001</v>
      </c>
      <c r="AN32" s="136">
        <f t="shared" si="12"/>
        <v>0</v>
      </c>
    </row>
    <row r="33" spans="2:41" ht="26.25" customHeight="1" x14ac:dyDescent="0.2">
      <c r="C33" s="72" t="s">
        <v>47</v>
      </c>
      <c r="D33" s="543">
        <f t="shared" si="13"/>
        <v>0</v>
      </c>
      <c r="E33" s="920">
        <f t="shared" si="14"/>
        <v>576.75993627285209</v>
      </c>
      <c r="F33" s="543">
        <f t="shared" si="15"/>
        <v>97.538391583596479</v>
      </c>
      <c r="G33" s="920">
        <f t="shared" si="16"/>
        <v>0</v>
      </c>
      <c r="H33" s="543">
        <f t="shared" si="17"/>
        <v>0</v>
      </c>
      <c r="I33" s="543">
        <f t="shared" si="18"/>
        <v>0</v>
      </c>
      <c r="J33" s="543">
        <f t="shared" si="19"/>
        <v>0</v>
      </c>
      <c r="K33" s="920">
        <f t="shared" si="20"/>
        <v>119.7385926100547</v>
      </c>
      <c r="L33" s="920">
        <f t="shared" si="21"/>
        <v>8.4951515851189576</v>
      </c>
      <c r="M33" s="920">
        <f t="shared" si="22"/>
        <v>694.68768119498975</v>
      </c>
      <c r="N33" s="920">
        <f t="shared" si="23"/>
        <v>0</v>
      </c>
      <c r="O33" s="920">
        <f t="shared" si="24"/>
        <v>53.266628983920036</v>
      </c>
      <c r="P33" s="543">
        <f t="shared" si="25"/>
        <v>0</v>
      </c>
      <c r="Q33" s="543">
        <f t="shared" si="26"/>
        <v>0</v>
      </c>
      <c r="R33" s="920">
        <f t="shared" si="27"/>
        <v>0</v>
      </c>
      <c r="S33" s="920">
        <f t="shared" si="28"/>
        <v>188.8704243154904</v>
      </c>
      <c r="T33" s="920">
        <f t="shared" si="29"/>
        <v>957.15174717483285</v>
      </c>
      <c r="U33" s="921">
        <f t="shared" ref="U33" si="41">SUM(W33:AF33)</f>
        <v>97.060941305224901</v>
      </c>
      <c r="V33" s="920">
        <f t="shared" si="30"/>
        <v>591.5683164092884</v>
      </c>
      <c r="W33" s="921">
        <f t="shared" si="31"/>
        <v>4.8041888113864344</v>
      </c>
      <c r="X33" s="921">
        <f t="shared" si="32"/>
        <v>4.2451019569202479</v>
      </c>
      <c r="Y33" s="921">
        <f t="shared" si="33"/>
        <v>13.146457354000923</v>
      </c>
      <c r="Z33" s="921">
        <f t="shared" si="34"/>
        <v>0.87375874777635865</v>
      </c>
      <c r="AA33" s="921">
        <f t="shared" si="35"/>
        <v>0</v>
      </c>
      <c r="AB33" s="921">
        <f t="shared" si="36"/>
        <v>47.242344435264918</v>
      </c>
      <c r="AC33" s="921">
        <f t="shared" si="37"/>
        <v>6.1108687960282033</v>
      </c>
      <c r="AD33" s="921">
        <f t="shared" si="38"/>
        <v>0</v>
      </c>
      <c r="AE33" s="921">
        <f t="shared" si="39"/>
        <v>3.0937788504221806</v>
      </c>
      <c r="AF33" s="921">
        <f t="shared" si="40"/>
        <v>17.544442353425641</v>
      </c>
      <c r="AG33" s="548">
        <v>0</v>
      </c>
      <c r="AH33" s="549">
        <v>0</v>
      </c>
      <c r="AI33" s="551"/>
      <c r="AJ33" s="132">
        <f t="shared" si="10"/>
        <v>2696.5085537208556</v>
      </c>
      <c r="AK33" s="133"/>
      <c r="AL33" s="134"/>
      <c r="AM33" s="135">
        <f t="shared" si="11"/>
        <v>100.00000000000001</v>
      </c>
      <c r="AN33" s="136">
        <f t="shared" si="12"/>
        <v>0</v>
      </c>
    </row>
    <row r="34" spans="2:41" ht="26.25" customHeight="1" x14ac:dyDescent="0.2">
      <c r="C34" s="73" t="s">
        <v>48</v>
      </c>
      <c r="D34" s="543">
        <f t="shared" si="13"/>
        <v>0</v>
      </c>
      <c r="E34" s="920">
        <f t="shared" si="14"/>
        <v>576.75993627285209</v>
      </c>
      <c r="F34" s="543">
        <f t="shared" si="15"/>
        <v>97.538391583596479</v>
      </c>
      <c r="G34" s="920">
        <f t="shared" si="16"/>
        <v>0</v>
      </c>
      <c r="H34" s="543">
        <f t="shared" si="17"/>
        <v>0</v>
      </c>
      <c r="I34" s="543">
        <f t="shared" si="18"/>
        <v>0</v>
      </c>
      <c r="J34" s="543">
        <f t="shared" si="19"/>
        <v>0</v>
      </c>
      <c r="K34" s="920">
        <f t="shared" si="20"/>
        <v>119.7385926100547</v>
      </c>
      <c r="L34" s="920">
        <f t="shared" si="21"/>
        <v>8.4951515851189576</v>
      </c>
      <c r="M34" s="920">
        <f t="shared" si="22"/>
        <v>694.68768119498975</v>
      </c>
      <c r="N34" s="920">
        <f t="shared" si="23"/>
        <v>0</v>
      </c>
      <c r="O34" s="920">
        <f t="shared" si="24"/>
        <v>53.266628983920036</v>
      </c>
      <c r="P34" s="543">
        <f t="shared" si="25"/>
        <v>0</v>
      </c>
      <c r="Q34" s="543">
        <f t="shared" si="26"/>
        <v>0</v>
      </c>
      <c r="R34" s="920">
        <f t="shared" si="27"/>
        <v>0</v>
      </c>
      <c r="S34" s="920">
        <f t="shared" si="28"/>
        <v>188.8704243154904</v>
      </c>
      <c r="T34" s="920">
        <f t="shared" si="29"/>
        <v>957.15174717483285</v>
      </c>
      <c r="U34" s="921">
        <f t="shared" ref="U34" si="42">SUM(W34:AF34)</f>
        <v>97.060941305224901</v>
      </c>
      <c r="V34" s="920">
        <f t="shared" si="30"/>
        <v>591.5683164092884</v>
      </c>
      <c r="W34" s="921">
        <f t="shared" si="31"/>
        <v>4.8041888113864344</v>
      </c>
      <c r="X34" s="921">
        <f t="shared" si="32"/>
        <v>4.2451019569202479</v>
      </c>
      <c r="Y34" s="921">
        <f t="shared" si="33"/>
        <v>13.146457354000923</v>
      </c>
      <c r="Z34" s="921">
        <f t="shared" si="34"/>
        <v>0.87375874777635865</v>
      </c>
      <c r="AA34" s="921">
        <f t="shared" si="35"/>
        <v>0</v>
      </c>
      <c r="AB34" s="921">
        <f t="shared" si="36"/>
        <v>47.242344435264918</v>
      </c>
      <c r="AC34" s="921">
        <f t="shared" si="37"/>
        <v>6.1108687960282033</v>
      </c>
      <c r="AD34" s="921">
        <f t="shared" si="38"/>
        <v>0</v>
      </c>
      <c r="AE34" s="921">
        <f t="shared" si="39"/>
        <v>3.0937788504221806</v>
      </c>
      <c r="AF34" s="921">
        <f t="shared" si="40"/>
        <v>17.544442353425641</v>
      </c>
      <c r="AG34" s="548"/>
      <c r="AH34" s="549"/>
      <c r="AI34" s="551"/>
      <c r="AJ34" s="132">
        <f t="shared" si="10"/>
        <v>2696.5085537208556</v>
      </c>
      <c r="AK34" s="138"/>
      <c r="AL34" s="139"/>
      <c r="AM34" s="140">
        <f t="shared" si="11"/>
        <v>100.00000000000001</v>
      </c>
      <c r="AN34" s="141">
        <f t="shared" si="12"/>
        <v>0</v>
      </c>
    </row>
    <row r="35" spans="2:41" ht="26.25" customHeight="1" x14ac:dyDescent="0.2">
      <c r="C35" s="44" t="s">
        <v>49</v>
      </c>
      <c r="D35" s="543">
        <f t="shared" si="13"/>
        <v>0</v>
      </c>
      <c r="E35" s="920">
        <f t="shared" si="14"/>
        <v>576.75993627285209</v>
      </c>
      <c r="F35" s="543">
        <f t="shared" si="15"/>
        <v>97.538391583596479</v>
      </c>
      <c r="G35" s="920">
        <f t="shared" si="16"/>
        <v>0</v>
      </c>
      <c r="H35" s="543">
        <f t="shared" si="17"/>
        <v>0</v>
      </c>
      <c r="I35" s="543">
        <f t="shared" si="18"/>
        <v>0</v>
      </c>
      <c r="J35" s="543">
        <f t="shared" si="19"/>
        <v>0</v>
      </c>
      <c r="K35" s="920">
        <f t="shared" si="20"/>
        <v>119.7385926100547</v>
      </c>
      <c r="L35" s="920">
        <f t="shared" si="21"/>
        <v>8.4951515851189576</v>
      </c>
      <c r="M35" s="920">
        <f t="shared" si="22"/>
        <v>694.68768119498975</v>
      </c>
      <c r="N35" s="920">
        <f t="shared" si="23"/>
        <v>0</v>
      </c>
      <c r="O35" s="920">
        <f t="shared" si="24"/>
        <v>53.266628983920036</v>
      </c>
      <c r="P35" s="543">
        <f t="shared" si="25"/>
        <v>0</v>
      </c>
      <c r="Q35" s="543">
        <f t="shared" si="26"/>
        <v>0</v>
      </c>
      <c r="R35" s="920">
        <f t="shared" si="27"/>
        <v>0</v>
      </c>
      <c r="S35" s="920">
        <f t="shared" si="28"/>
        <v>188.8704243154904</v>
      </c>
      <c r="T35" s="920">
        <f t="shared" si="29"/>
        <v>957.15174717483285</v>
      </c>
      <c r="U35" s="921">
        <f t="shared" ref="U35:U36" si="43">SUM(W35:AF35)</f>
        <v>97.060941305224901</v>
      </c>
      <c r="V35" s="920">
        <f t="shared" si="30"/>
        <v>591.5683164092884</v>
      </c>
      <c r="W35" s="921">
        <f t="shared" si="31"/>
        <v>4.8041888113864344</v>
      </c>
      <c r="X35" s="921">
        <f t="shared" si="32"/>
        <v>4.2451019569202479</v>
      </c>
      <c r="Y35" s="921">
        <f t="shared" si="33"/>
        <v>13.146457354000923</v>
      </c>
      <c r="Z35" s="921">
        <f t="shared" si="34"/>
        <v>0.87375874777635865</v>
      </c>
      <c r="AA35" s="921">
        <f t="shared" si="35"/>
        <v>0</v>
      </c>
      <c r="AB35" s="921">
        <f t="shared" si="36"/>
        <v>47.242344435264918</v>
      </c>
      <c r="AC35" s="921">
        <f t="shared" si="37"/>
        <v>6.1108687960282033</v>
      </c>
      <c r="AD35" s="921">
        <f t="shared" si="38"/>
        <v>0</v>
      </c>
      <c r="AE35" s="921">
        <f t="shared" si="39"/>
        <v>3.0937788504221806</v>
      </c>
      <c r="AF35" s="921">
        <f t="shared" si="40"/>
        <v>17.544442353425641</v>
      </c>
      <c r="AG35" s="548"/>
      <c r="AH35" s="549"/>
      <c r="AI35" s="551"/>
      <c r="AJ35" s="132">
        <f t="shared" si="10"/>
        <v>2696.5085537208556</v>
      </c>
      <c r="AK35" s="133"/>
      <c r="AL35" s="134"/>
      <c r="AM35" s="135">
        <f t="shared" si="11"/>
        <v>100.00000000000001</v>
      </c>
      <c r="AN35" s="136">
        <f t="shared" si="12"/>
        <v>0</v>
      </c>
    </row>
    <row r="36" spans="2:41" ht="26.25" customHeight="1" x14ac:dyDescent="0.2">
      <c r="C36" s="55" t="s">
        <v>50</v>
      </c>
      <c r="D36" s="543">
        <f t="shared" si="13"/>
        <v>0</v>
      </c>
      <c r="E36" s="920">
        <f t="shared" si="14"/>
        <v>576.75993627285209</v>
      </c>
      <c r="F36" s="543">
        <f t="shared" si="15"/>
        <v>97.538391583596479</v>
      </c>
      <c r="G36" s="920">
        <f t="shared" si="16"/>
        <v>0</v>
      </c>
      <c r="H36" s="543">
        <f t="shared" si="17"/>
        <v>0</v>
      </c>
      <c r="I36" s="543">
        <f t="shared" si="18"/>
        <v>0</v>
      </c>
      <c r="J36" s="543">
        <f t="shared" si="19"/>
        <v>0</v>
      </c>
      <c r="K36" s="920">
        <f t="shared" si="20"/>
        <v>119.7385926100547</v>
      </c>
      <c r="L36" s="920">
        <f t="shared" si="21"/>
        <v>8.4951515851189576</v>
      </c>
      <c r="M36" s="920">
        <f t="shared" si="22"/>
        <v>694.68768119498975</v>
      </c>
      <c r="N36" s="920">
        <f t="shared" si="23"/>
        <v>0</v>
      </c>
      <c r="O36" s="920">
        <f t="shared" si="24"/>
        <v>53.266628983920036</v>
      </c>
      <c r="P36" s="543">
        <f t="shared" si="25"/>
        <v>0</v>
      </c>
      <c r="Q36" s="543">
        <f t="shared" si="26"/>
        <v>0</v>
      </c>
      <c r="R36" s="920">
        <f t="shared" si="27"/>
        <v>0</v>
      </c>
      <c r="S36" s="920">
        <f t="shared" si="28"/>
        <v>188.8704243154904</v>
      </c>
      <c r="T36" s="920">
        <f t="shared" si="29"/>
        <v>957.15174717483285</v>
      </c>
      <c r="U36" s="921">
        <f t="shared" si="43"/>
        <v>97.060941305224901</v>
      </c>
      <c r="V36" s="920">
        <f t="shared" si="30"/>
        <v>591.5683164092884</v>
      </c>
      <c r="W36" s="921">
        <f t="shared" si="31"/>
        <v>4.8041888113864344</v>
      </c>
      <c r="X36" s="921">
        <f t="shared" si="32"/>
        <v>4.2451019569202479</v>
      </c>
      <c r="Y36" s="921">
        <f t="shared" si="33"/>
        <v>13.146457354000923</v>
      </c>
      <c r="Z36" s="921">
        <f t="shared" si="34"/>
        <v>0.87375874777635865</v>
      </c>
      <c r="AA36" s="921">
        <f t="shared" si="35"/>
        <v>0</v>
      </c>
      <c r="AB36" s="921">
        <f t="shared" si="36"/>
        <v>47.242344435264918</v>
      </c>
      <c r="AC36" s="921">
        <f t="shared" si="37"/>
        <v>6.1108687960282033</v>
      </c>
      <c r="AD36" s="921">
        <f t="shared" si="38"/>
        <v>0</v>
      </c>
      <c r="AE36" s="921">
        <f t="shared" si="39"/>
        <v>3.0937788504221806</v>
      </c>
      <c r="AF36" s="921">
        <f t="shared" si="40"/>
        <v>17.544442353425641</v>
      </c>
      <c r="AG36" s="548"/>
      <c r="AH36" s="549"/>
      <c r="AI36" s="551"/>
      <c r="AJ36" s="132">
        <f t="shared" si="10"/>
        <v>2696.5085537208556</v>
      </c>
      <c r="AK36" s="133"/>
      <c r="AL36" s="134"/>
      <c r="AM36" s="135">
        <f>(AJ36*100)/(AJ36+AN36)</f>
        <v>100.00000000000001</v>
      </c>
      <c r="AN36" s="136">
        <f t="shared" si="12"/>
        <v>0</v>
      </c>
    </row>
    <row r="37" spans="2:41" ht="26.25" customHeight="1" x14ac:dyDescent="0.2">
      <c r="C37" s="44" t="s">
        <v>51</v>
      </c>
      <c r="D37" s="543">
        <f t="shared" si="13"/>
        <v>0</v>
      </c>
      <c r="E37" s="920">
        <f t="shared" si="14"/>
        <v>576.75993627285209</v>
      </c>
      <c r="F37" s="543">
        <f t="shared" si="15"/>
        <v>97.538391583596479</v>
      </c>
      <c r="G37" s="920">
        <f t="shared" si="16"/>
        <v>0</v>
      </c>
      <c r="H37" s="543">
        <f t="shared" si="17"/>
        <v>0</v>
      </c>
      <c r="I37" s="543">
        <f t="shared" si="18"/>
        <v>0</v>
      </c>
      <c r="J37" s="543">
        <f t="shared" si="19"/>
        <v>0</v>
      </c>
      <c r="K37" s="920">
        <f t="shared" si="20"/>
        <v>119.7385926100547</v>
      </c>
      <c r="L37" s="920">
        <f t="shared" si="21"/>
        <v>8.4951515851189576</v>
      </c>
      <c r="M37" s="920">
        <f t="shared" si="22"/>
        <v>694.68768119498975</v>
      </c>
      <c r="N37" s="920">
        <f t="shared" si="23"/>
        <v>0</v>
      </c>
      <c r="O37" s="920">
        <f t="shared" si="24"/>
        <v>53.266628983920036</v>
      </c>
      <c r="P37" s="543">
        <f t="shared" si="25"/>
        <v>0</v>
      </c>
      <c r="Q37" s="543">
        <f t="shared" si="26"/>
        <v>0</v>
      </c>
      <c r="R37" s="920">
        <f t="shared" si="27"/>
        <v>0</v>
      </c>
      <c r="S37" s="920">
        <f t="shared" si="28"/>
        <v>188.8704243154904</v>
      </c>
      <c r="T37" s="920">
        <f t="shared" si="29"/>
        <v>957.15174717483285</v>
      </c>
      <c r="U37" s="921">
        <f t="shared" ref="U37" si="44">SUM(W37:AF37)</f>
        <v>97.060941305224901</v>
      </c>
      <c r="V37" s="920">
        <f t="shared" si="30"/>
        <v>591.5683164092884</v>
      </c>
      <c r="W37" s="921">
        <f t="shared" si="31"/>
        <v>4.8041888113864344</v>
      </c>
      <c r="X37" s="921">
        <f t="shared" si="32"/>
        <v>4.2451019569202479</v>
      </c>
      <c r="Y37" s="921">
        <f t="shared" si="33"/>
        <v>13.146457354000923</v>
      </c>
      <c r="Z37" s="921">
        <f t="shared" si="34"/>
        <v>0.87375874777635865</v>
      </c>
      <c r="AA37" s="921">
        <f t="shared" si="35"/>
        <v>0</v>
      </c>
      <c r="AB37" s="921">
        <f t="shared" si="36"/>
        <v>47.242344435264918</v>
      </c>
      <c r="AC37" s="921">
        <f t="shared" si="37"/>
        <v>6.1108687960282033</v>
      </c>
      <c r="AD37" s="921">
        <f t="shared" si="38"/>
        <v>0</v>
      </c>
      <c r="AE37" s="921">
        <f t="shared" si="39"/>
        <v>3.0937788504221806</v>
      </c>
      <c r="AF37" s="921">
        <f t="shared" si="40"/>
        <v>17.544442353425641</v>
      </c>
      <c r="AG37" s="548"/>
      <c r="AH37" s="549"/>
      <c r="AI37" s="551"/>
      <c r="AJ37" s="132">
        <f t="shared" si="10"/>
        <v>2696.5085537208556</v>
      </c>
      <c r="AK37" s="133"/>
      <c r="AL37" s="134"/>
      <c r="AM37" s="135">
        <f>(AJ37*100)/(AJ37+AN37)</f>
        <v>100.00000000000001</v>
      </c>
      <c r="AN37" s="136">
        <f>AK37+AL37</f>
        <v>0</v>
      </c>
    </row>
    <row r="38" spans="2:41" ht="26.25" customHeight="1" x14ac:dyDescent="0.2">
      <c r="C38" s="44" t="s">
        <v>52</v>
      </c>
      <c r="D38" s="543">
        <f t="shared" si="13"/>
        <v>0</v>
      </c>
      <c r="E38" s="920">
        <f t="shared" si="14"/>
        <v>576.75993627285209</v>
      </c>
      <c r="F38" s="543">
        <f t="shared" si="15"/>
        <v>97.538391583596479</v>
      </c>
      <c r="G38" s="920">
        <f t="shared" si="16"/>
        <v>0</v>
      </c>
      <c r="H38" s="543">
        <f t="shared" si="17"/>
        <v>0</v>
      </c>
      <c r="I38" s="543">
        <f t="shared" si="18"/>
        <v>0</v>
      </c>
      <c r="J38" s="543">
        <f t="shared" si="19"/>
        <v>0</v>
      </c>
      <c r="K38" s="920">
        <f t="shared" si="20"/>
        <v>119.7385926100547</v>
      </c>
      <c r="L38" s="920">
        <f t="shared" si="21"/>
        <v>8.4951515851189576</v>
      </c>
      <c r="M38" s="920">
        <f t="shared" si="22"/>
        <v>694.68768119498975</v>
      </c>
      <c r="N38" s="920">
        <f t="shared" si="23"/>
        <v>0</v>
      </c>
      <c r="O38" s="920">
        <f t="shared" si="24"/>
        <v>53.266628983920036</v>
      </c>
      <c r="P38" s="543">
        <f t="shared" si="25"/>
        <v>0</v>
      </c>
      <c r="Q38" s="543">
        <f t="shared" si="26"/>
        <v>0</v>
      </c>
      <c r="R38" s="920">
        <f t="shared" si="27"/>
        <v>0</v>
      </c>
      <c r="S38" s="920">
        <f t="shared" si="28"/>
        <v>188.8704243154904</v>
      </c>
      <c r="T38" s="920">
        <f t="shared" si="29"/>
        <v>957.15174717483285</v>
      </c>
      <c r="U38" s="921">
        <f t="shared" ref="U38" si="45">SUM(W38:AF38)</f>
        <v>97.060941305224901</v>
      </c>
      <c r="V38" s="920">
        <f t="shared" si="30"/>
        <v>591.5683164092884</v>
      </c>
      <c r="W38" s="921">
        <f t="shared" si="31"/>
        <v>4.8041888113864344</v>
      </c>
      <c r="X38" s="921">
        <f t="shared" si="32"/>
        <v>4.2451019569202479</v>
      </c>
      <c r="Y38" s="921">
        <f t="shared" si="33"/>
        <v>13.146457354000923</v>
      </c>
      <c r="Z38" s="921">
        <f t="shared" si="34"/>
        <v>0.87375874777635865</v>
      </c>
      <c r="AA38" s="921">
        <f t="shared" si="35"/>
        <v>0</v>
      </c>
      <c r="AB38" s="921">
        <f t="shared" si="36"/>
        <v>47.242344435264918</v>
      </c>
      <c r="AC38" s="921">
        <f t="shared" si="37"/>
        <v>6.1108687960282033</v>
      </c>
      <c r="AD38" s="921">
        <f t="shared" si="38"/>
        <v>0</v>
      </c>
      <c r="AE38" s="921">
        <f t="shared" si="39"/>
        <v>3.0937788504221806</v>
      </c>
      <c r="AF38" s="921">
        <f t="shared" si="40"/>
        <v>17.544442353425641</v>
      </c>
      <c r="AG38" s="548"/>
      <c r="AH38" s="549"/>
      <c r="AI38" s="551"/>
      <c r="AJ38" s="132">
        <f t="shared" si="10"/>
        <v>2696.5085537208556</v>
      </c>
      <c r="AK38" s="133"/>
      <c r="AL38" s="134"/>
      <c r="AM38" s="135">
        <f t="shared" si="11"/>
        <v>100.00000000000001</v>
      </c>
      <c r="AN38" s="136">
        <f t="shared" si="12"/>
        <v>0</v>
      </c>
    </row>
    <row r="39" spans="2:41" ht="26.25" customHeight="1" x14ac:dyDescent="0.2">
      <c r="C39" s="55" t="s">
        <v>53</v>
      </c>
      <c r="D39" s="543">
        <f t="shared" si="13"/>
        <v>0</v>
      </c>
      <c r="E39" s="920">
        <f t="shared" si="14"/>
        <v>576.75993627285209</v>
      </c>
      <c r="F39" s="543">
        <f t="shared" si="15"/>
        <v>97.538391583596479</v>
      </c>
      <c r="G39" s="920">
        <f t="shared" si="16"/>
        <v>0</v>
      </c>
      <c r="H39" s="543">
        <f t="shared" si="17"/>
        <v>0</v>
      </c>
      <c r="I39" s="543">
        <f t="shared" si="18"/>
        <v>0</v>
      </c>
      <c r="J39" s="543">
        <f t="shared" si="19"/>
        <v>0</v>
      </c>
      <c r="K39" s="920">
        <f t="shared" si="20"/>
        <v>119.7385926100547</v>
      </c>
      <c r="L39" s="920">
        <f t="shared" si="21"/>
        <v>8.4951515851189576</v>
      </c>
      <c r="M39" s="920">
        <f t="shared" si="22"/>
        <v>694.68768119498975</v>
      </c>
      <c r="N39" s="920">
        <f t="shared" si="23"/>
        <v>0</v>
      </c>
      <c r="O39" s="920">
        <f t="shared" si="24"/>
        <v>53.266628983920036</v>
      </c>
      <c r="P39" s="543">
        <f t="shared" si="25"/>
        <v>0</v>
      </c>
      <c r="Q39" s="543">
        <f t="shared" si="26"/>
        <v>0</v>
      </c>
      <c r="R39" s="920">
        <f t="shared" si="27"/>
        <v>0</v>
      </c>
      <c r="S39" s="920">
        <f t="shared" si="28"/>
        <v>188.8704243154904</v>
      </c>
      <c r="T39" s="920">
        <f t="shared" si="29"/>
        <v>957.15174717483285</v>
      </c>
      <c r="U39" s="921">
        <f t="shared" ref="U39" si="46">SUM(W39:AF39)</f>
        <v>97.060941305224901</v>
      </c>
      <c r="V39" s="920">
        <f t="shared" si="30"/>
        <v>591.5683164092884</v>
      </c>
      <c r="W39" s="921">
        <f t="shared" si="31"/>
        <v>4.8041888113864344</v>
      </c>
      <c r="X39" s="921">
        <f t="shared" si="32"/>
        <v>4.2451019569202479</v>
      </c>
      <c r="Y39" s="921">
        <f t="shared" si="33"/>
        <v>13.146457354000923</v>
      </c>
      <c r="Z39" s="921">
        <f t="shared" si="34"/>
        <v>0.87375874777635865</v>
      </c>
      <c r="AA39" s="921">
        <f t="shared" si="35"/>
        <v>0</v>
      </c>
      <c r="AB39" s="921">
        <f t="shared" si="36"/>
        <v>47.242344435264918</v>
      </c>
      <c r="AC39" s="921">
        <f t="shared" si="37"/>
        <v>6.1108687960282033</v>
      </c>
      <c r="AD39" s="921">
        <f t="shared" si="38"/>
        <v>0</v>
      </c>
      <c r="AE39" s="921">
        <f t="shared" si="39"/>
        <v>3.0937788504221806</v>
      </c>
      <c r="AF39" s="921">
        <f t="shared" si="40"/>
        <v>17.544442353425641</v>
      </c>
      <c r="AG39" s="548"/>
      <c r="AH39" s="549"/>
      <c r="AI39" s="551"/>
      <c r="AJ39" s="132">
        <f t="shared" si="10"/>
        <v>2696.5085537208556</v>
      </c>
      <c r="AK39" s="133"/>
      <c r="AL39" s="134"/>
      <c r="AM39" s="135">
        <f t="shared" si="11"/>
        <v>100.00000000000001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543">
        <f t="shared" si="13"/>
        <v>0</v>
      </c>
      <c r="E40" s="920">
        <f t="shared" si="14"/>
        <v>576.75993627285209</v>
      </c>
      <c r="F40" s="543">
        <f t="shared" si="15"/>
        <v>97.538391583596479</v>
      </c>
      <c r="G40" s="920">
        <f t="shared" si="16"/>
        <v>0</v>
      </c>
      <c r="H40" s="543">
        <f t="shared" si="17"/>
        <v>0</v>
      </c>
      <c r="I40" s="543">
        <f t="shared" si="18"/>
        <v>0</v>
      </c>
      <c r="J40" s="543">
        <f t="shared" si="19"/>
        <v>0</v>
      </c>
      <c r="K40" s="920">
        <f t="shared" si="20"/>
        <v>119.7385926100547</v>
      </c>
      <c r="L40" s="920">
        <f t="shared" si="21"/>
        <v>8.4951515851189576</v>
      </c>
      <c r="M40" s="920">
        <f t="shared" si="22"/>
        <v>694.68768119498975</v>
      </c>
      <c r="N40" s="920">
        <f t="shared" si="23"/>
        <v>0</v>
      </c>
      <c r="O40" s="920">
        <f t="shared" si="24"/>
        <v>53.266628983920036</v>
      </c>
      <c r="P40" s="543">
        <f t="shared" si="25"/>
        <v>0</v>
      </c>
      <c r="Q40" s="543">
        <f t="shared" si="26"/>
        <v>0</v>
      </c>
      <c r="R40" s="920">
        <f t="shared" si="27"/>
        <v>0</v>
      </c>
      <c r="S40" s="920">
        <f t="shared" si="28"/>
        <v>188.8704243154904</v>
      </c>
      <c r="T40" s="920">
        <f t="shared" si="29"/>
        <v>957.15174717483285</v>
      </c>
      <c r="U40" s="921">
        <f t="shared" ref="U40" si="47">SUM(W40:AF40)</f>
        <v>97.060941305224901</v>
      </c>
      <c r="V40" s="920">
        <f t="shared" si="30"/>
        <v>591.5683164092884</v>
      </c>
      <c r="W40" s="921">
        <f t="shared" si="31"/>
        <v>4.8041888113864344</v>
      </c>
      <c r="X40" s="921">
        <f t="shared" si="32"/>
        <v>4.2451019569202479</v>
      </c>
      <c r="Y40" s="921">
        <f t="shared" si="33"/>
        <v>13.146457354000923</v>
      </c>
      <c r="Z40" s="921">
        <f t="shared" si="34"/>
        <v>0.87375874777635865</v>
      </c>
      <c r="AA40" s="921">
        <f t="shared" si="35"/>
        <v>0</v>
      </c>
      <c r="AB40" s="921">
        <f t="shared" si="36"/>
        <v>47.242344435264918</v>
      </c>
      <c r="AC40" s="921">
        <f t="shared" si="37"/>
        <v>6.1108687960282033</v>
      </c>
      <c r="AD40" s="921">
        <f t="shared" si="38"/>
        <v>0</v>
      </c>
      <c r="AE40" s="921">
        <f t="shared" si="39"/>
        <v>3.0937788504221806</v>
      </c>
      <c r="AF40" s="921">
        <f t="shared" si="40"/>
        <v>17.544442353425641</v>
      </c>
      <c r="AG40" s="633"/>
      <c r="AH40" s="634"/>
      <c r="AI40" s="635"/>
      <c r="AJ40" s="132">
        <f t="shared" si="10"/>
        <v>2696.5085537208556</v>
      </c>
      <c r="AK40" s="286"/>
      <c r="AL40" s="287"/>
      <c r="AM40" s="142">
        <f t="shared" si="11"/>
        <v>100.00000000000001</v>
      </c>
      <c r="AN40" s="143">
        <f t="shared" si="12"/>
        <v>0</v>
      </c>
    </row>
    <row r="41" spans="2:41" ht="26.25" customHeight="1" thickBot="1" x14ac:dyDescent="0.25">
      <c r="C41" s="374" t="s">
        <v>55</v>
      </c>
      <c r="D41" s="288">
        <f t="shared" ref="D41:AI41" si="48">SUM(D29:D40)</f>
        <v>0</v>
      </c>
      <c r="E41" s="289">
        <f t="shared" si="48"/>
        <v>6921.1192352742264</v>
      </c>
      <c r="F41" s="400">
        <f t="shared" si="48"/>
        <v>1170.4606990031575</v>
      </c>
      <c r="G41" s="289">
        <f t="shared" si="48"/>
        <v>0</v>
      </c>
      <c r="H41" s="400">
        <f t="shared" si="48"/>
        <v>0</v>
      </c>
      <c r="I41" s="400">
        <f t="shared" si="48"/>
        <v>0</v>
      </c>
      <c r="J41" s="400">
        <f t="shared" si="48"/>
        <v>0</v>
      </c>
      <c r="K41" s="289">
        <f t="shared" si="48"/>
        <v>1436.8631113206559</v>
      </c>
      <c r="L41" s="289">
        <f t="shared" si="48"/>
        <v>101.94181902142752</v>
      </c>
      <c r="M41" s="289">
        <f t="shared" si="48"/>
        <v>8336.2521743398775</v>
      </c>
      <c r="N41" s="289">
        <f t="shared" si="48"/>
        <v>0</v>
      </c>
      <c r="O41" s="375">
        <f t="shared" si="48"/>
        <v>639.19954780704029</v>
      </c>
      <c r="P41" s="400">
        <f t="shared" si="48"/>
        <v>0</v>
      </c>
      <c r="Q41" s="400">
        <f t="shared" si="48"/>
        <v>0</v>
      </c>
      <c r="R41" s="289">
        <f>SUM(R29:R40)</f>
        <v>0</v>
      </c>
      <c r="S41" s="289">
        <f t="shared" si="48"/>
        <v>2266.4450917858849</v>
      </c>
      <c r="T41" s="290">
        <f t="shared" si="48"/>
        <v>11485.820966097992</v>
      </c>
      <c r="U41" s="291">
        <f>SUM(U29:U40)</f>
        <v>1164.7312956626988</v>
      </c>
      <c r="V41" s="292">
        <f t="shared" si="48"/>
        <v>7098.819796911459</v>
      </c>
      <c r="W41" s="386">
        <f t="shared" si="48"/>
        <v>57.650265736637202</v>
      </c>
      <c r="X41" s="293">
        <f t="shared" si="48"/>
        <v>50.94122348304299</v>
      </c>
      <c r="Y41" s="293">
        <f t="shared" si="48"/>
        <v>157.75748824801101</v>
      </c>
      <c r="Z41" s="293">
        <f t="shared" si="48"/>
        <v>10.485104973316304</v>
      </c>
      <c r="AA41" s="293">
        <f t="shared" si="48"/>
        <v>0</v>
      </c>
      <c r="AB41" s="293">
        <f t="shared" si="48"/>
        <v>566.90813322317899</v>
      </c>
      <c r="AC41" s="293">
        <f t="shared" si="48"/>
        <v>73.330425552338426</v>
      </c>
      <c r="AD41" s="293">
        <f t="shared" si="48"/>
        <v>0</v>
      </c>
      <c r="AE41" s="293">
        <f t="shared" si="48"/>
        <v>37.125346205066165</v>
      </c>
      <c r="AF41" s="384">
        <f t="shared" si="48"/>
        <v>210.53330824110768</v>
      </c>
      <c r="AG41" s="383">
        <f t="shared" si="48"/>
        <v>0</v>
      </c>
      <c r="AH41" s="294">
        <f t="shared" si="48"/>
        <v>0</v>
      </c>
      <c r="AI41" s="295">
        <f t="shared" si="48"/>
        <v>0</v>
      </c>
      <c r="AJ41" s="144">
        <f>SUM(D41:T41)</f>
        <v>32358.102644650258</v>
      </c>
      <c r="AK41" s="296">
        <f>SUM(AK29:AK40)</f>
        <v>0</v>
      </c>
      <c r="AL41" s="297">
        <f>SUM(AL29:AL40)</f>
        <v>0</v>
      </c>
      <c r="AM41" s="145">
        <f t="shared" si="11"/>
        <v>100</v>
      </c>
      <c r="AN41" s="298">
        <f t="shared" si="12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2017- GERMAGNANO.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88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9">(AJ50*100)/(AJ50+AN50)</f>
        <v>#DIV/0!</v>
      </c>
      <c r="AN50" s="136">
        <f t="shared" ref="AN50:AN57" si="50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51">SUM(D51:T51)</f>
        <v>0</v>
      </c>
      <c r="AK51" s="133"/>
      <c r="AL51" s="134"/>
      <c r="AM51" s="135" t="e">
        <f t="shared" si="49"/>
        <v>#DIV/0!</v>
      </c>
      <c r="AN51" s="136">
        <f t="shared" si="50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51"/>
        <v>0</v>
      </c>
      <c r="AK52" s="133"/>
      <c r="AL52" s="134"/>
      <c r="AM52" s="135" t="e">
        <f t="shared" si="49"/>
        <v>#DIV/0!</v>
      </c>
      <c r="AN52" s="136">
        <f t="shared" si="50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51"/>
        <v>0</v>
      </c>
      <c r="AK53" s="133"/>
      <c r="AL53" s="134"/>
      <c r="AM53" s="135" t="e">
        <f t="shared" si="49"/>
        <v>#DIV/0!</v>
      </c>
      <c r="AN53" s="136">
        <f t="shared" si="50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51"/>
        <v>0</v>
      </c>
      <c r="AK54" s="133"/>
      <c r="AL54" s="134"/>
      <c r="AM54" s="135" t="e">
        <f t="shared" si="49"/>
        <v>#DIV/0!</v>
      </c>
      <c r="AN54" s="136">
        <f t="shared" si="50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51"/>
        <v>0</v>
      </c>
      <c r="AK55" s="138"/>
      <c r="AL55" s="139"/>
      <c r="AM55" s="140" t="e">
        <f t="shared" si="49"/>
        <v>#DIV/0!</v>
      </c>
      <c r="AN55" s="141">
        <f t="shared" si="50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51"/>
        <v>0</v>
      </c>
      <c r="AK56" s="133"/>
      <c r="AL56" s="134"/>
      <c r="AM56" s="135" t="e">
        <f t="shared" si="49"/>
        <v>#DIV/0!</v>
      </c>
      <c r="AN56" s="136">
        <f t="shared" si="50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51"/>
        <v>0</v>
      </c>
      <c r="AK57" s="133"/>
      <c r="AL57" s="134"/>
      <c r="AM57" s="135" t="e">
        <f>(AJ57*100)/(AJ57+AN57)</f>
        <v>#DIV/0!</v>
      </c>
      <c r="AN57" s="136">
        <f t="shared" si="50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51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51"/>
        <v>0</v>
      </c>
      <c r="AK59" s="133"/>
      <c r="AL59" s="134"/>
      <c r="AM59" s="135" t="e">
        <f t="shared" ref="AM59:AM62" si="52">(AJ59*100)/(AJ59+AN59)</f>
        <v>#DIV/0!</v>
      </c>
      <c r="AN59" s="136">
        <f t="shared" ref="AN59" si="53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51"/>
        <v>0</v>
      </c>
      <c r="AK60" s="133"/>
      <c r="AL60" s="134"/>
      <c r="AM60" s="135" t="e">
        <f t="shared" si="52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2"/>
        <v>#DIV/0!</v>
      </c>
      <c r="AN61" s="143">
        <f t="shared" ref="AN61:AN62" si="54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5">SUM(D50:D61)</f>
        <v>0</v>
      </c>
      <c r="E62" s="289">
        <f t="shared" si="55"/>
        <v>0</v>
      </c>
      <c r="F62" s="400">
        <f t="shared" si="55"/>
        <v>0</v>
      </c>
      <c r="G62" s="289">
        <f t="shared" si="55"/>
        <v>0</v>
      </c>
      <c r="H62" s="400">
        <f t="shared" si="55"/>
        <v>0</v>
      </c>
      <c r="I62" s="400">
        <f t="shared" si="55"/>
        <v>0</v>
      </c>
      <c r="J62" s="400">
        <f t="shared" si="55"/>
        <v>0</v>
      </c>
      <c r="K62" s="289">
        <f t="shared" si="55"/>
        <v>0</v>
      </c>
      <c r="L62" s="289">
        <f t="shared" si="55"/>
        <v>0</v>
      </c>
      <c r="M62" s="289">
        <f t="shared" si="55"/>
        <v>0</v>
      </c>
      <c r="N62" s="289">
        <f t="shared" si="55"/>
        <v>0</v>
      </c>
      <c r="O62" s="375">
        <f t="shared" si="55"/>
        <v>0</v>
      </c>
      <c r="P62" s="400">
        <f t="shared" si="55"/>
        <v>0</v>
      </c>
      <c r="Q62" s="400">
        <f t="shared" si="55"/>
        <v>0</v>
      </c>
      <c r="R62" s="289">
        <f>SUM(R50:R61)</f>
        <v>0</v>
      </c>
      <c r="S62" s="289">
        <f t="shared" ref="S62:T62" si="56">SUM(S50:S61)</f>
        <v>0</v>
      </c>
      <c r="T62" s="290">
        <f t="shared" si="56"/>
        <v>0</v>
      </c>
      <c r="U62" s="291">
        <f>SUM(U50:U61)</f>
        <v>0</v>
      </c>
      <c r="V62" s="292">
        <f t="shared" ref="V62:AI62" si="57">SUM(V50:V61)</f>
        <v>0</v>
      </c>
      <c r="W62" s="386">
        <f t="shared" si="57"/>
        <v>0</v>
      </c>
      <c r="X62" s="293">
        <f t="shared" si="57"/>
        <v>0</v>
      </c>
      <c r="Y62" s="293">
        <f t="shared" si="57"/>
        <v>0</v>
      </c>
      <c r="Z62" s="293">
        <f t="shared" si="57"/>
        <v>0</v>
      </c>
      <c r="AA62" s="293">
        <f t="shared" si="57"/>
        <v>0</v>
      </c>
      <c r="AB62" s="293">
        <f t="shared" si="57"/>
        <v>0</v>
      </c>
      <c r="AC62" s="293">
        <f t="shared" si="57"/>
        <v>0</v>
      </c>
      <c r="AD62" s="293">
        <f t="shared" si="57"/>
        <v>0</v>
      </c>
      <c r="AE62" s="293">
        <f t="shared" si="57"/>
        <v>0</v>
      </c>
      <c r="AF62" s="384">
        <f t="shared" si="57"/>
        <v>0</v>
      </c>
      <c r="AG62" s="383">
        <f t="shared" si="57"/>
        <v>0</v>
      </c>
      <c r="AH62" s="294">
        <f t="shared" si="57"/>
        <v>0</v>
      </c>
      <c r="AI62" s="295">
        <f t="shared" si="57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2"/>
        <v>#DIV/0!</v>
      </c>
      <c r="AN62" s="298">
        <f t="shared" si="54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2017- GERMAGNANO.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88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4" customHeight="1" x14ac:dyDescent="0.2">
      <c r="B73" s="208"/>
      <c r="C73" s="343" t="s">
        <v>43</v>
      </c>
      <c r="D73" s="601">
        <f>D29+D8+D50</f>
        <v>4640</v>
      </c>
      <c r="E73" s="248">
        <f t="shared" ref="E73:T73" si="58">E29+E8+E50</f>
        <v>576.75993627285209</v>
      </c>
      <c r="F73" s="248">
        <f t="shared" si="58"/>
        <v>3437.5383915835964</v>
      </c>
      <c r="G73" s="248">
        <f t="shared" si="58"/>
        <v>0</v>
      </c>
      <c r="H73" s="659">
        <f t="shared" si="58"/>
        <v>0</v>
      </c>
      <c r="I73" s="659">
        <f t="shared" si="58"/>
        <v>0</v>
      </c>
      <c r="J73" s="659">
        <f t="shared" si="58"/>
        <v>0</v>
      </c>
      <c r="K73" s="248">
        <f t="shared" si="58"/>
        <v>119.7385926100547</v>
      </c>
      <c r="L73" s="248">
        <f t="shared" si="58"/>
        <v>1628.4951515851189</v>
      </c>
      <c r="M73" s="248">
        <f t="shared" si="58"/>
        <v>694.68768119498975</v>
      </c>
      <c r="N73" s="248">
        <f t="shared" si="58"/>
        <v>0</v>
      </c>
      <c r="O73" s="248">
        <f t="shared" si="58"/>
        <v>3193.2666289839199</v>
      </c>
      <c r="P73" s="248">
        <f t="shared" si="58"/>
        <v>0</v>
      </c>
      <c r="Q73" s="248">
        <f t="shared" si="58"/>
        <v>0</v>
      </c>
      <c r="R73" s="248">
        <f t="shared" si="58"/>
        <v>0</v>
      </c>
      <c r="S73" s="248">
        <f t="shared" si="58"/>
        <v>188.8704243154904</v>
      </c>
      <c r="T73" s="605">
        <f t="shared" si="58"/>
        <v>1437.151747174833</v>
      </c>
      <c r="U73" s="213">
        <f>SUM(W73:AF73)</f>
        <v>97.060941305224901</v>
      </c>
      <c r="V73" s="49">
        <f>V29+V8+V50</f>
        <v>591.5683164092884</v>
      </c>
      <c r="W73" s="606">
        <f>W29+W8+W50</f>
        <v>4.8041888113864344</v>
      </c>
      <c r="X73" s="602">
        <f t="shared" ref="X73:AF73" si="59">X29+X8+X50</f>
        <v>4.2451019569202479</v>
      </c>
      <c r="Y73" s="602">
        <f t="shared" si="59"/>
        <v>13.146457354000923</v>
      </c>
      <c r="Z73" s="602">
        <f t="shared" si="59"/>
        <v>0.87375874777635865</v>
      </c>
      <c r="AA73" s="602">
        <f t="shared" si="59"/>
        <v>0</v>
      </c>
      <c r="AB73" s="602">
        <f t="shared" si="59"/>
        <v>47.242344435264918</v>
      </c>
      <c r="AC73" s="602">
        <f t="shared" si="59"/>
        <v>6.1108687960282033</v>
      </c>
      <c r="AD73" s="602">
        <f t="shared" si="59"/>
        <v>0</v>
      </c>
      <c r="AE73" s="602">
        <f t="shared" si="59"/>
        <v>3.0937788504221806</v>
      </c>
      <c r="AF73" s="602">
        <f t="shared" si="59"/>
        <v>17.544442353425641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15916.508553720854</v>
      </c>
      <c r="AK73" s="609">
        <f>AK8</f>
        <v>16430</v>
      </c>
      <c r="AL73" s="52">
        <f>AL8</f>
        <v>0</v>
      </c>
      <c r="AM73" s="610">
        <f t="shared" ref="AM73:AM85" si="60">(AJ73*100)/(AJ73+AN73)</f>
        <v>49.20626449462646</v>
      </c>
      <c r="AN73" s="612">
        <f t="shared" ref="AN73:AN85" si="61">AK73+AL73</f>
        <v>16430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2">D30+D9+D51</f>
        <v>4120</v>
      </c>
      <c r="E74" s="57">
        <f t="shared" si="62"/>
        <v>576.75993627285209</v>
      </c>
      <c r="F74" s="57">
        <f t="shared" si="62"/>
        <v>3737.5383915835964</v>
      </c>
      <c r="G74" s="57">
        <f t="shared" si="62"/>
        <v>0</v>
      </c>
      <c r="H74" s="569">
        <f t="shared" si="62"/>
        <v>0</v>
      </c>
      <c r="I74" s="569">
        <f t="shared" si="62"/>
        <v>0</v>
      </c>
      <c r="J74" s="569">
        <f t="shared" si="62"/>
        <v>0</v>
      </c>
      <c r="K74" s="57">
        <f t="shared" si="62"/>
        <v>119.7385926100547</v>
      </c>
      <c r="L74" s="57">
        <f t="shared" si="62"/>
        <v>1648.4951515851189</v>
      </c>
      <c r="M74" s="57">
        <f t="shared" si="62"/>
        <v>694.68768119498975</v>
      </c>
      <c r="N74" s="57">
        <f t="shared" si="62"/>
        <v>0</v>
      </c>
      <c r="O74" s="57">
        <f t="shared" si="62"/>
        <v>2733.2666289839199</v>
      </c>
      <c r="P74" s="57">
        <f t="shared" si="62"/>
        <v>0</v>
      </c>
      <c r="Q74" s="57">
        <f t="shared" si="62"/>
        <v>0</v>
      </c>
      <c r="R74" s="57">
        <f t="shared" si="62"/>
        <v>0</v>
      </c>
      <c r="S74" s="57">
        <f t="shared" si="62"/>
        <v>188.8704243154904</v>
      </c>
      <c r="T74" s="59">
        <f t="shared" si="62"/>
        <v>957.15174717483285</v>
      </c>
      <c r="U74" s="69">
        <f t="shared" ref="U74:U84" si="63">SUM(W74:AF74)</f>
        <v>97.060941305224901</v>
      </c>
      <c r="V74" s="61">
        <f t="shared" ref="V74:AI84" si="64">V30+V9+V51</f>
        <v>591.5683164092884</v>
      </c>
      <c r="W74" s="607">
        <f t="shared" si="64"/>
        <v>4.8041888113864344</v>
      </c>
      <c r="X74" s="170">
        <f t="shared" si="64"/>
        <v>4.2451019569202479</v>
      </c>
      <c r="Y74" s="170">
        <f t="shared" si="64"/>
        <v>13.146457354000923</v>
      </c>
      <c r="Z74" s="170">
        <f t="shared" si="64"/>
        <v>0.87375874777635865</v>
      </c>
      <c r="AA74" s="170">
        <f t="shared" si="64"/>
        <v>0</v>
      </c>
      <c r="AB74" s="170">
        <f t="shared" si="64"/>
        <v>47.242344435264918</v>
      </c>
      <c r="AC74" s="170">
        <f t="shared" si="64"/>
        <v>6.1108687960282033</v>
      </c>
      <c r="AD74" s="170">
        <f t="shared" si="64"/>
        <v>0</v>
      </c>
      <c r="AE74" s="170">
        <f t="shared" si="64"/>
        <v>3.0937788504221806</v>
      </c>
      <c r="AF74" s="170">
        <f t="shared" si="64"/>
        <v>17.544442353425641</v>
      </c>
      <c r="AG74" s="245">
        <f t="shared" si="64"/>
        <v>0</v>
      </c>
      <c r="AH74" s="245">
        <f t="shared" si="64"/>
        <v>0</v>
      </c>
      <c r="AI74" s="395">
        <f t="shared" si="64"/>
        <v>0</v>
      </c>
      <c r="AJ74" s="64">
        <f t="shared" ref="AJ74:AJ84" si="65">SUM(D74:T74)</f>
        <v>14776.508553720854</v>
      </c>
      <c r="AK74" s="256">
        <f t="shared" ref="AK74:AL84" si="66">AK9</f>
        <v>10480</v>
      </c>
      <c r="AL74" s="66">
        <f t="shared" si="66"/>
        <v>0</v>
      </c>
      <c r="AM74" s="611">
        <f t="shared" si="60"/>
        <v>58.505745250936286</v>
      </c>
      <c r="AN74" s="613">
        <f t="shared" si="61"/>
        <v>10480</v>
      </c>
      <c r="AO74" s="209"/>
    </row>
    <row r="75" spans="2:41" ht="26.25" customHeight="1" x14ac:dyDescent="0.2">
      <c r="B75" s="208"/>
      <c r="C75" s="345" t="s">
        <v>45</v>
      </c>
      <c r="D75" s="242">
        <f t="shared" si="62"/>
        <v>4520</v>
      </c>
      <c r="E75" s="57">
        <f t="shared" si="62"/>
        <v>576.75993627285209</v>
      </c>
      <c r="F75" s="57">
        <f t="shared" si="62"/>
        <v>4377.5383915835964</v>
      </c>
      <c r="G75" s="57">
        <f t="shared" si="62"/>
        <v>0</v>
      </c>
      <c r="H75" s="569">
        <f t="shared" si="62"/>
        <v>0</v>
      </c>
      <c r="I75" s="569">
        <f t="shared" si="62"/>
        <v>0</v>
      </c>
      <c r="J75" s="569">
        <f t="shared" si="62"/>
        <v>0</v>
      </c>
      <c r="K75" s="57">
        <f t="shared" si="62"/>
        <v>119.7385926100547</v>
      </c>
      <c r="L75" s="57">
        <f t="shared" si="62"/>
        <v>1568.4951515851189</v>
      </c>
      <c r="M75" s="57">
        <f t="shared" si="62"/>
        <v>694.68768119498975</v>
      </c>
      <c r="N75" s="57">
        <f t="shared" si="62"/>
        <v>0</v>
      </c>
      <c r="O75" s="57">
        <f t="shared" si="62"/>
        <v>5713.2666289839199</v>
      </c>
      <c r="P75" s="57">
        <f t="shared" si="62"/>
        <v>0</v>
      </c>
      <c r="Q75" s="57">
        <f t="shared" si="62"/>
        <v>0</v>
      </c>
      <c r="R75" s="57">
        <f t="shared" si="62"/>
        <v>0</v>
      </c>
      <c r="S75" s="57">
        <f t="shared" si="62"/>
        <v>188.8704243154904</v>
      </c>
      <c r="T75" s="59">
        <f t="shared" si="62"/>
        <v>957.15174717483285</v>
      </c>
      <c r="U75" s="69">
        <f t="shared" si="63"/>
        <v>97.060941305224901</v>
      </c>
      <c r="V75" s="61">
        <f t="shared" si="64"/>
        <v>591.5683164092884</v>
      </c>
      <c r="W75" s="607">
        <f t="shared" si="64"/>
        <v>4.8041888113864344</v>
      </c>
      <c r="X75" s="170">
        <f t="shared" si="64"/>
        <v>4.2451019569202479</v>
      </c>
      <c r="Y75" s="170">
        <f t="shared" si="64"/>
        <v>13.146457354000923</v>
      </c>
      <c r="Z75" s="170">
        <f t="shared" si="64"/>
        <v>0.87375874777635865</v>
      </c>
      <c r="AA75" s="170">
        <f t="shared" si="64"/>
        <v>0</v>
      </c>
      <c r="AB75" s="170">
        <f t="shared" si="64"/>
        <v>47.242344435264918</v>
      </c>
      <c r="AC75" s="170">
        <f t="shared" si="64"/>
        <v>6.1108687960282033</v>
      </c>
      <c r="AD75" s="170">
        <f t="shared" si="64"/>
        <v>0</v>
      </c>
      <c r="AE75" s="170">
        <f t="shared" si="64"/>
        <v>3.0937788504221806</v>
      </c>
      <c r="AF75" s="170">
        <f t="shared" si="64"/>
        <v>17.544442353425641</v>
      </c>
      <c r="AG75" s="245">
        <f t="shared" si="64"/>
        <v>0</v>
      </c>
      <c r="AH75" s="245">
        <f t="shared" si="64"/>
        <v>0</v>
      </c>
      <c r="AI75" s="395">
        <f t="shared" si="64"/>
        <v>0</v>
      </c>
      <c r="AJ75" s="64">
        <f t="shared" si="65"/>
        <v>18716.508553720858</v>
      </c>
      <c r="AK75" s="256">
        <f t="shared" si="66"/>
        <v>12100</v>
      </c>
      <c r="AL75" s="66">
        <f t="shared" si="66"/>
        <v>0</v>
      </c>
      <c r="AM75" s="611">
        <f t="shared" si="60"/>
        <v>60.735331262765591</v>
      </c>
      <c r="AN75" s="613">
        <f t="shared" si="61"/>
        <v>12100</v>
      </c>
      <c r="AO75" s="209"/>
    </row>
    <row r="76" spans="2:41" ht="26.25" customHeight="1" x14ac:dyDescent="0.2">
      <c r="B76" s="208"/>
      <c r="C76" s="345" t="s">
        <v>46</v>
      </c>
      <c r="D76" s="242">
        <f t="shared" si="62"/>
        <v>5540</v>
      </c>
      <c r="E76" s="57">
        <f t="shared" si="62"/>
        <v>576.75993627285209</v>
      </c>
      <c r="F76" s="57">
        <f t="shared" si="62"/>
        <v>4517.5383915835964</v>
      </c>
      <c r="G76" s="57">
        <f t="shared" si="62"/>
        <v>0</v>
      </c>
      <c r="H76" s="569">
        <f t="shared" si="62"/>
        <v>0</v>
      </c>
      <c r="I76" s="569">
        <f t="shared" si="62"/>
        <v>0</v>
      </c>
      <c r="J76" s="569">
        <f t="shared" si="62"/>
        <v>0</v>
      </c>
      <c r="K76" s="57">
        <f t="shared" si="62"/>
        <v>119.7385926100547</v>
      </c>
      <c r="L76" s="57">
        <f t="shared" si="62"/>
        <v>2508.4951515851189</v>
      </c>
      <c r="M76" s="57">
        <f t="shared" si="62"/>
        <v>694.68768119498975</v>
      </c>
      <c r="N76" s="57">
        <f t="shared" si="62"/>
        <v>0</v>
      </c>
      <c r="O76" s="57">
        <f t="shared" si="62"/>
        <v>3533.2666289839199</v>
      </c>
      <c r="P76" s="57">
        <f t="shared" si="62"/>
        <v>0</v>
      </c>
      <c r="Q76" s="57">
        <f t="shared" si="62"/>
        <v>0</v>
      </c>
      <c r="R76" s="57">
        <f t="shared" si="62"/>
        <v>0</v>
      </c>
      <c r="S76" s="57">
        <f t="shared" si="62"/>
        <v>188.8704243154904</v>
      </c>
      <c r="T76" s="59">
        <f t="shared" si="62"/>
        <v>957.15174717483285</v>
      </c>
      <c r="U76" s="69">
        <f t="shared" si="63"/>
        <v>97.060941305224901</v>
      </c>
      <c r="V76" s="61">
        <f t="shared" si="64"/>
        <v>591.5683164092884</v>
      </c>
      <c r="W76" s="607">
        <f t="shared" si="64"/>
        <v>4.8041888113864344</v>
      </c>
      <c r="X76" s="170">
        <f t="shared" si="64"/>
        <v>4.2451019569202479</v>
      </c>
      <c r="Y76" s="170">
        <f t="shared" si="64"/>
        <v>13.146457354000923</v>
      </c>
      <c r="Z76" s="170">
        <f t="shared" si="64"/>
        <v>0.87375874777635865</v>
      </c>
      <c r="AA76" s="170">
        <f t="shared" si="64"/>
        <v>0</v>
      </c>
      <c r="AB76" s="170">
        <f t="shared" si="64"/>
        <v>47.242344435264918</v>
      </c>
      <c r="AC76" s="170">
        <f t="shared" si="64"/>
        <v>6.1108687960282033</v>
      </c>
      <c r="AD76" s="170">
        <f t="shared" si="64"/>
        <v>0</v>
      </c>
      <c r="AE76" s="170">
        <f t="shared" si="64"/>
        <v>3.0937788504221806</v>
      </c>
      <c r="AF76" s="170">
        <f t="shared" si="64"/>
        <v>17.544442353425641</v>
      </c>
      <c r="AG76" s="245">
        <f t="shared" si="64"/>
        <v>0</v>
      </c>
      <c r="AH76" s="245">
        <f t="shared" si="64"/>
        <v>0</v>
      </c>
      <c r="AI76" s="395">
        <f t="shared" si="64"/>
        <v>0</v>
      </c>
      <c r="AJ76" s="64">
        <f t="shared" si="65"/>
        <v>18636.508553720858</v>
      </c>
      <c r="AK76" s="256">
        <f t="shared" si="66"/>
        <v>11660</v>
      </c>
      <c r="AL76" s="66">
        <f t="shared" si="66"/>
        <v>0</v>
      </c>
      <c r="AM76" s="611">
        <f t="shared" si="60"/>
        <v>61.513717069658902</v>
      </c>
      <c r="AN76" s="613">
        <f t="shared" si="61"/>
        <v>11660</v>
      </c>
      <c r="AO76" s="209"/>
    </row>
    <row r="77" spans="2:41" ht="26.25" customHeight="1" x14ac:dyDescent="0.2">
      <c r="B77" s="208"/>
      <c r="C77" s="346" t="s">
        <v>47</v>
      </c>
      <c r="D77" s="242">
        <f t="shared" si="62"/>
        <v>4740</v>
      </c>
      <c r="E77" s="57">
        <f t="shared" si="62"/>
        <v>576.75993627285209</v>
      </c>
      <c r="F77" s="57">
        <f t="shared" si="62"/>
        <v>4857.5383915835964</v>
      </c>
      <c r="G77" s="57">
        <f t="shared" si="62"/>
        <v>0</v>
      </c>
      <c r="H77" s="569">
        <f t="shared" si="62"/>
        <v>0</v>
      </c>
      <c r="I77" s="569">
        <f t="shared" si="62"/>
        <v>0</v>
      </c>
      <c r="J77" s="569">
        <f t="shared" si="62"/>
        <v>0</v>
      </c>
      <c r="K77" s="57">
        <f t="shared" si="62"/>
        <v>119.7385926100547</v>
      </c>
      <c r="L77" s="57">
        <f t="shared" si="62"/>
        <v>2008.4951515851189</v>
      </c>
      <c r="M77" s="57">
        <f t="shared" si="62"/>
        <v>694.68768119498975</v>
      </c>
      <c r="N77" s="57">
        <f t="shared" si="62"/>
        <v>0</v>
      </c>
      <c r="O77" s="57">
        <f t="shared" si="62"/>
        <v>6373.2666289839199</v>
      </c>
      <c r="P77" s="57">
        <f t="shared" si="62"/>
        <v>0</v>
      </c>
      <c r="Q77" s="57">
        <f t="shared" si="62"/>
        <v>0</v>
      </c>
      <c r="R77" s="57">
        <f t="shared" si="62"/>
        <v>0</v>
      </c>
      <c r="S77" s="57">
        <f t="shared" si="62"/>
        <v>188.8704243154904</v>
      </c>
      <c r="T77" s="59">
        <f t="shared" si="62"/>
        <v>957.15174717483285</v>
      </c>
      <c r="U77" s="69">
        <f t="shared" si="63"/>
        <v>97.060941305224901</v>
      </c>
      <c r="V77" s="61">
        <f t="shared" si="64"/>
        <v>591.5683164092884</v>
      </c>
      <c r="W77" s="607">
        <f t="shared" si="64"/>
        <v>4.8041888113864344</v>
      </c>
      <c r="X77" s="170">
        <f t="shared" si="64"/>
        <v>4.2451019569202479</v>
      </c>
      <c r="Y77" s="170">
        <f t="shared" si="64"/>
        <v>13.146457354000923</v>
      </c>
      <c r="Z77" s="170">
        <f t="shared" si="64"/>
        <v>0.87375874777635865</v>
      </c>
      <c r="AA77" s="170">
        <f t="shared" si="64"/>
        <v>0</v>
      </c>
      <c r="AB77" s="170">
        <f t="shared" si="64"/>
        <v>47.242344435264918</v>
      </c>
      <c r="AC77" s="170">
        <f t="shared" si="64"/>
        <v>6.1108687960282033</v>
      </c>
      <c r="AD77" s="170">
        <f t="shared" si="64"/>
        <v>0</v>
      </c>
      <c r="AE77" s="170">
        <f t="shared" si="64"/>
        <v>3.0937788504221806</v>
      </c>
      <c r="AF77" s="170">
        <f t="shared" si="64"/>
        <v>17.544442353425641</v>
      </c>
      <c r="AG77" s="245">
        <f t="shared" si="64"/>
        <v>0</v>
      </c>
      <c r="AH77" s="245">
        <f t="shared" si="64"/>
        <v>0</v>
      </c>
      <c r="AI77" s="395">
        <f t="shared" si="64"/>
        <v>0</v>
      </c>
      <c r="AJ77" s="64">
        <f t="shared" si="65"/>
        <v>20516.508553720858</v>
      </c>
      <c r="AK77" s="256">
        <f t="shared" si="66"/>
        <v>11950</v>
      </c>
      <c r="AL77" s="66">
        <f t="shared" si="66"/>
        <v>0</v>
      </c>
      <c r="AM77" s="611">
        <f t="shared" si="60"/>
        <v>63.192839229303395</v>
      </c>
      <c r="AN77" s="613">
        <f t="shared" si="61"/>
        <v>11950</v>
      </c>
      <c r="AO77" s="209"/>
    </row>
    <row r="78" spans="2:41" ht="26.25" customHeight="1" x14ac:dyDescent="0.2">
      <c r="B78" s="208"/>
      <c r="C78" s="344" t="s">
        <v>48</v>
      </c>
      <c r="D78" s="242">
        <f t="shared" si="62"/>
        <v>6710</v>
      </c>
      <c r="E78" s="57">
        <f t="shared" si="62"/>
        <v>576.75993627285209</v>
      </c>
      <c r="F78" s="57">
        <f t="shared" si="62"/>
        <v>6797.5383915835964</v>
      </c>
      <c r="G78" s="57">
        <f t="shared" si="62"/>
        <v>0</v>
      </c>
      <c r="H78" s="569">
        <f t="shared" si="62"/>
        <v>0</v>
      </c>
      <c r="I78" s="569">
        <f t="shared" si="62"/>
        <v>0</v>
      </c>
      <c r="J78" s="569">
        <f t="shared" si="62"/>
        <v>0</v>
      </c>
      <c r="K78" s="57">
        <f t="shared" si="62"/>
        <v>119.7385926100547</v>
      </c>
      <c r="L78" s="57">
        <f t="shared" si="62"/>
        <v>2028.4951515851189</v>
      </c>
      <c r="M78" s="57">
        <f t="shared" si="62"/>
        <v>694.68768119498975</v>
      </c>
      <c r="N78" s="57">
        <f t="shared" si="62"/>
        <v>0</v>
      </c>
      <c r="O78" s="57">
        <f t="shared" si="62"/>
        <v>3473.2666289839199</v>
      </c>
      <c r="P78" s="57">
        <f t="shared" si="62"/>
        <v>0</v>
      </c>
      <c r="Q78" s="57">
        <f t="shared" si="62"/>
        <v>0</v>
      </c>
      <c r="R78" s="57">
        <f t="shared" si="62"/>
        <v>0</v>
      </c>
      <c r="S78" s="57">
        <f t="shared" si="62"/>
        <v>188.8704243154904</v>
      </c>
      <c r="T78" s="59">
        <f t="shared" si="62"/>
        <v>957.15174717483285</v>
      </c>
      <c r="U78" s="69">
        <f t="shared" si="63"/>
        <v>97.060941305224901</v>
      </c>
      <c r="V78" s="61">
        <f t="shared" si="64"/>
        <v>591.5683164092884</v>
      </c>
      <c r="W78" s="607">
        <f t="shared" si="64"/>
        <v>4.8041888113864344</v>
      </c>
      <c r="X78" s="170">
        <f t="shared" si="64"/>
        <v>4.2451019569202479</v>
      </c>
      <c r="Y78" s="170">
        <f t="shared" si="64"/>
        <v>13.146457354000923</v>
      </c>
      <c r="Z78" s="170">
        <f t="shared" si="64"/>
        <v>0.87375874777635865</v>
      </c>
      <c r="AA78" s="170">
        <f t="shared" si="64"/>
        <v>0</v>
      </c>
      <c r="AB78" s="170">
        <f t="shared" si="64"/>
        <v>47.242344435264918</v>
      </c>
      <c r="AC78" s="170">
        <f t="shared" si="64"/>
        <v>6.1108687960282033</v>
      </c>
      <c r="AD78" s="170">
        <f t="shared" si="64"/>
        <v>0</v>
      </c>
      <c r="AE78" s="170">
        <f t="shared" si="64"/>
        <v>3.0937788504221806</v>
      </c>
      <c r="AF78" s="170">
        <f t="shared" si="64"/>
        <v>17.544442353425641</v>
      </c>
      <c r="AG78" s="245">
        <f t="shared" si="64"/>
        <v>0</v>
      </c>
      <c r="AH78" s="245">
        <f t="shared" si="64"/>
        <v>0</v>
      </c>
      <c r="AI78" s="395">
        <f t="shared" si="64"/>
        <v>0</v>
      </c>
      <c r="AJ78" s="64">
        <f t="shared" si="65"/>
        <v>21546.508553720858</v>
      </c>
      <c r="AK78" s="256">
        <f t="shared" si="66"/>
        <v>14520</v>
      </c>
      <c r="AL78" s="66">
        <f t="shared" si="66"/>
        <v>0</v>
      </c>
      <c r="AM78" s="611">
        <f t="shared" si="60"/>
        <v>59.741043471472864</v>
      </c>
      <c r="AN78" s="613">
        <f t="shared" si="61"/>
        <v>14520</v>
      </c>
      <c r="AO78" s="209"/>
    </row>
    <row r="79" spans="2:41" ht="26.25" customHeight="1" x14ac:dyDescent="0.2">
      <c r="B79" s="208"/>
      <c r="C79" s="345" t="s">
        <v>49</v>
      </c>
      <c r="D79" s="242">
        <f t="shared" si="62"/>
        <v>6700</v>
      </c>
      <c r="E79" s="57">
        <f t="shared" si="62"/>
        <v>576.75993627285209</v>
      </c>
      <c r="F79" s="57">
        <f t="shared" si="62"/>
        <v>4137.5383915835964</v>
      </c>
      <c r="G79" s="57">
        <f t="shared" si="62"/>
        <v>0</v>
      </c>
      <c r="H79" s="569">
        <f t="shared" si="62"/>
        <v>0</v>
      </c>
      <c r="I79" s="569">
        <f t="shared" si="62"/>
        <v>0</v>
      </c>
      <c r="J79" s="569">
        <f t="shared" si="62"/>
        <v>0</v>
      </c>
      <c r="K79" s="57">
        <f t="shared" si="62"/>
        <v>119.7385926100547</v>
      </c>
      <c r="L79" s="57">
        <f t="shared" si="62"/>
        <v>1848.4951515851189</v>
      </c>
      <c r="M79" s="57">
        <f t="shared" si="62"/>
        <v>694.68768119498975</v>
      </c>
      <c r="N79" s="57">
        <f t="shared" si="62"/>
        <v>0</v>
      </c>
      <c r="O79" s="57">
        <f t="shared" si="62"/>
        <v>6093.2666289839199</v>
      </c>
      <c r="P79" s="57">
        <f t="shared" si="62"/>
        <v>0</v>
      </c>
      <c r="Q79" s="57">
        <f t="shared" si="62"/>
        <v>0</v>
      </c>
      <c r="R79" s="57">
        <f t="shared" si="62"/>
        <v>0</v>
      </c>
      <c r="S79" s="57">
        <f t="shared" si="62"/>
        <v>188.8704243154904</v>
      </c>
      <c r="T79" s="59">
        <f t="shared" si="62"/>
        <v>957.15174717483285</v>
      </c>
      <c r="U79" s="69">
        <f t="shared" si="63"/>
        <v>97.060941305224901</v>
      </c>
      <c r="V79" s="61">
        <f t="shared" si="64"/>
        <v>591.5683164092884</v>
      </c>
      <c r="W79" s="607">
        <f t="shared" si="64"/>
        <v>4.8041888113864344</v>
      </c>
      <c r="X79" s="170">
        <f t="shared" si="64"/>
        <v>4.2451019569202479</v>
      </c>
      <c r="Y79" s="170">
        <f t="shared" si="64"/>
        <v>13.146457354000923</v>
      </c>
      <c r="Z79" s="170">
        <f t="shared" si="64"/>
        <v>0.87375874777635865</v>
      </c>
      <c r="AA79" s="170">
        <f t="shared" si="64"/>
        <v>0</v>
      </c>
      <c r="AB79" s="170">
        <f t="shared" si="64"/>
        <v>47.242344435264918</v>
      </c>
      <c r="AC79" s="170">
        <f t="shared" si="64"/>
        <v>6.1108687960282033</v>
      </c>
      <c r="AD79" s="170">
        <f t="shared" si="64"/>
        <v>0</v>
      </c>
      <c r="AE79" s="170">
        <f t="shared" si="64"/>
        <v>3.0937788504221806</v>
      </c>
      <c r="AF79" s="170">
        <f t="shared" si="64"/>
        <v>17.544442353425641</v>
      </c>
      <c r="AG79" s="245">
        <f t="shared" si="64"/>
        <v>0</v>
      </c>
      <c r="AH79" s="245">
        <f t="shared" si="64"/>
        <v>0</v>
      </c>
      <c r="AI79" s="395">
        <f t="shared" si="64"/>
        <v>0</v>
      </c>
      <c r="AJ79" s="64">
        <f t="shared" si="65"/>
        <v>21316.508553720858</v>
      </c>
      <c r="AK79" s="256">
        <f t="shared" si="66"/>
        <v>18230</v>
      </c>
      <c r="AL79" s="66">
        <f t="shared" si="66"/>
        <v>0</v>
      </c>
      <c r="AM79" s="611">
        <f t="shared" si="60"/>
        <v>53.90237806901218</v>
      </c>
      <c r="AN79" s="613">
        <f t="shared" si="61"/>
        <v>18230</v>
      </c>
      <c r="AO79" s="209"/>
    </row>
    <row r="80" spans="2:41" ht="26.25" customHeight="1" x14ac:dyDescent="0.2">
      <c r="B80" s="208"/>
      <c r="C80" s="344" t="s">
        <v>50</v>
      </c>
      <c r="D80" s="242">
        <f t="shared" si="62"/>
        <v>8620</v>
      </c>
      <c r="E80" s="57">
        <f t="shared" si="62"/>
        <v>576.75993627285209</v>
      </c>
      <c r="F80" s="57">
        <f t="shared" si="62"/>
        <v>3797.5383915835964</v>
      </c>
      <c r="G80" s="57">
        <f t="shared" si="62"/>
        <v>0</v>
      </c>
      <c r="H80" s="569">
        <f t="shared" si="62"/>
        <v>0</v>
      </c>
      <c r="I80" s="569">
        <f t="shared" si="62"/>
        <v>0</v>
      </c>
      <c r="J80" s="569">
        <f t="shared" si="62"/>
        <v>0</v>
      </c>
      <c r="K80" s="57">
        <f t="shared" si="62"/>
        <v>119.7385926100547</v>
      </c>
      <c r="L80" s="57">
        <f t="shared" si="62"/>
        <v>1748.4951515851189</v>
      </c>
      <c r="M80" s="57">
        <f t="shared" si="62"/>
        <v>694.68768119498975</v>
      </c>
      <c r="N80" s="57">
        <f t="shared" si="62"/>
        <v>0</v>
      </c>
      <c r="O80" s="57">
        <f t="shared" si="62"/>
        <v>3593.2666289839199</v>
      </c>
      <c r="P80" s="57">
        <f t="shared" si="62"/>
        <v>0</v>
      </c>
      <c r="Q80" s="57">
        <f t="shared" si="62"/>
        <v>0</v>
      </c>
      <c r="R80" s="57">
        <f t="shared" si="62"/>
        <v>0</v>
      </c>
      <c r="S80" s="57">
        <f t="shared" si="62"/>
        <v>188.8704243154904</v>
      </c>
      <c r="T80" s="59">
        <f t="shared" si="62"/>
        <v>957.15174717483285</v>
      </c>
      <c r="U80" s="69">
        <f t="shared" si="63"/>
        <v>97.060941305224901</v>
      </c>
      <c r="V80" s="61">
        <f t="shared" si="64"/>
        <v>591.5683164092884</v>
      </c>
      <c r="W80" s="607">
        <f t="shared" si="64"/>
        <v>4.8041888113864344</v>
      </c>
      <c r="X80" s="170">
        <f t="shared" si="64"/>
        <v>4.2451019569202479</v>
      </c>
      <c r="Y80" s="170">
        <f t="shared" si="64"/>
        <v>13.146457354000923</v>
      </c>
      <c r="Z80" s="170">
        <f t="shared" si="64"/>
        <v>0.87375874777635865</v>
      </c>
      <c r="AA80" s="170">
        <f t="shared" si="64"/>
        <v>0</v>
      </c>
      <c r="AB80" s="170">
        <f t="shared" si="64"/>
        <v>47.242344435264918</v>
      </c>
      <c r="AC80" s="170">
        <f t="shared" si="64"/>
        <v>6.1108687960282033</v>
      </c>
      <c r="AD80" s="170">
        <f t="shared" si="64"/>
        <v>0</v>
      </c>
      <c r="AE80" s="170">
        <f t="shared" si="64"/>
        <v>3.0937788504221806</v>
      </c>
      <c r="AF80" s="170">
        <f t="shared" si="64"/>
        <v>17.544442353425641</v>
      </c>
      <c r="AG80" s="245">
        <f t="shared" si="64"/>
        <v>0</v>
      </c>
      <c r="AH80" s="245">
        <f t="shared" si="64"/>
        <v>0</v>
      </c>
      <c r="AI80" s="395">
        <f t="shared" si="64"/>
        <v>0</v>
      </c>
      <c r="AJ80" s="64">
        <f t="shared" si="65"/>
        <v>20296.508553720858</v>
      </c>
      <c r="AK80" s="256">
        <f t="shared" si="66"/>
        <v>11300</v>
      </c>
      <c r="AL80" s="66">
        <f t="shared" si="66"/>
        <v>0</v>
      </c>
      <c r="AM80" s="611">
        <f t="shared" si="60"/>
        <v>64.236554868752123</v>
      </c>
      <c r="AN80" s="613">
        <f t="shared" si="61"/>
        <v>11300</v>
      </c>
      <c r="AO80" s="209"/>
    </row>
    <row r="81" spans="2:41" ht="26.25" customHeight="1" x14ac:dyDescent="0.2">
      <c r="B81" s="208"/>
      <c r="C81" s="345" t="s">
        <v>51</v>
      </c>
      <c r="D81" s="242">
        <f t="shared" si="62"/>
        <v>4180</v>
      </c>
      <c r="E81" s="57">
        <f t="shared" si="62"/>
        <v>576.75993627285209</v>
      </c>
      <c r="F81" s="57">
        <f t="shared" si="62"/>
        <v>3757.5383915835964</v>
      </c>
      <c r="G81" s="57">
        <f t="shared" si="62"/>
        <v>0</v>
      </c>
      <c r="H81" s="569">
        <f t="shared" si="62"/>
        <v>0</v>
      </c>
      <c r="I81" s="569">
        <f t="shared" si="62"/>
        <v>0</v>
      </c>
      <c r="J81" s="569">
        <f t="shared" si="62"/>
        <v>0</v>
      </c>
      <c r="K81" s="57">
        <f t="shared" si="62"/>
        <v>119.7385926100547</v>
      </c>
      <c r="L81" s="57">
        <f t="shared" si="62"/>
        <v>2328.4951515851189</v>
      </c>
      <c r="M81" s="57">
        <f t="shared" si="62"/>
        <v>694.68768119498975</v>
      </c>
      <c r="N81" s="57">
        <f t="shared" si="62"/>
        <v>0</v>
      </c>
      <c r="O81" s="57">
        <f t="shared" si="62"/>
        <v>6653.2666289839199</v>
      </c>
      <c r="P81" s="57">
        <f t="shared" si="62"/>
        <v>0</v>
      </c>
      <c r="Q81" s="57">
        <f t="shared" si="62"/>
        <v>0</v>
      </c>
      <c r="R81" s="57">
        <f t="shared" si="62"/>
        <v>0</v>
      </c>
      <c r="S81" s="57">
        <f t="shared" si="62"/>
        <v>188.8704243154904</v>
      </c>
      <c r="T81" s="59">
        <f t="shared" si="62"/>
        <v>957.15174717483285</v>
      </c>
      <c r="U81" s="69">
        <f t="shared" si="63"/>
        <v>97.060941305224901</v>
      </c>
      <c r="V81" s="61">
        <f t="shared" si="64"/>
        <v>591.5683164092884</v>
      </c>
      <c r="W81" s="607">
        <f t="shared" si="64"/>
        <v>4.8041888113864344</v>
      </c>
      <c r="X81" s="170">
        <f t="shared" si="64"/>
        <v>4.2451019569202479</v>
      </c>
      <c r="Y81" s="170">
        <f t="shared" si="64"/>
        <v>13.146457354000923</v>
      </c>
      <c r="Z81" s="170">
        <f t="shared" si="64"/>
        <v>0.87375874777635865</v>
      </c>
      <c r="AA81" s="170">
        <f t="shared" si="64"/>
        <v>0</v>
      </c>
      <c r="AB81" s="170">
        <f t="shared" si="64"/>
        <v>47.242344435264918</v>
      </c>
      <c r="AC81" s="170">
        <f t="shared" si="64"/>
        <v>6.1108687960282033</v>
      </c>
      <c r="AD81" s="170">
        <f t="shared" si="64"/>
        <v>0</v>
      </c>
      <c r="AE81" s="170">
        <f t="shared" si="64"/>
        <v>3.0937788504221806</v>
      </c>
      <c r="AF81" s="170">
        <f t="shared" si="64"/>
        <v>17.544442353425641</v>
      </c>
      <c r="AG81" s="245">
        <f t="shared" si="64"/>
        <v>0</v>
      </c>
      <c r="AH81" s="245">
        <f t="shared" si="64"/>
        <v>0</v>
      </c>
      <c r="AI81" s="395">
        <f t="shared" si="64"/>
        <v>0</v>
      </c>
      <c r="AJ81" s="64">
        <f t="shared" si="65"/>
        <v>19456.508553720858</v>
      </c>
      <c r="AK81" s="256">
        <f t="shared" si="66"/>
        <v>10930</v>
      </c>
      <c r="AL81" s="66">
        <f t="shared" si="66"/>
        <v>0</v>
      </c>
      <c r="AM81" s="611">
        <f t="shared" si="60"/>
        <v>64.030089272426096</v>
      </c>
      <c r="AN81" s="613">
        <f>AK81+AL81</f>
        <v>10930</v>
      </c>
      <c r="AO81" s="209"/>
    </row>
    <row r="82" spans="2:41" ht="26.25" customHeight="1" x14ac:dyDescent="0.2">
      <c r="B82" s="208"/>
      <c r="C82" s="345" t="s">
        <v>52</v>
      </c>
      <c r="D82" s="242">
        <f t="shared" si="62"/>
        <v>5380</v>
      </c>
      <c r="E82" s="57">
        <f t="shared" si="62"/>
        <v>1946.759936272852</v>
      </c>
      <c r="F82" s="57">
        <f t="shared" si="62"/>
        <v>3557.5383915835964</v>
      </c>
      <c r="G82" s="57">
        <f t="shared" si="62"/>
        <v>0</v>
      </c>
      <c r="H82" s="569">
        <f t="shared" si="62"/>
        <v>0</v>
      </c>
      <c r="I82" s="569">
        <f t="shared" si="62"/>
        <v>0</v>
      </c>
      <c r="J82" s="569">
        <f t="shared" si="62"/>
        <v>0</v>
      </c>
      <c r="K82" s="57">
        <f t="shared" si="62"/>
        <v>119.7385926100547</v>
      </c>
      <c r="L82" s="57">
        <f t="shared" si="62"/>
        <v>1488.4951515851189</v>
      </c>
      <c r="M82" s="57">
        <f t="shared" si="62"/>
        <v>694.68768119498975</v>
      </c>
      <c r="N82" s="57">
        <f t="shared" si="62"/>
        <v>0</v>
      </c>
      <c r="O82" s="57">
        <f t="shared" si="62"/>
        <v>3273.2666289839199</v>
      </c>
      <c r="P82" s="57">
        <f t="shared" si="62"/>
        <v>0</v>
      </c>
      <c r="Q82" s="57">
        <f t="shared" si="62"/>
        <v>0</v>
      </c>
      <c r="R82" s="57">
        <f t="shared" si="62"/>
        <v>0</v>
      </c>
      <c r="S82" s="57">
        <f t="shared" si="62"/>
        <v>188.8704243154904</v>
      </c>
      <c r="T82" s="59">
        <f t="shared" si="62"/>
        <v>1017.1517471748328</v>
      </c>
      <c r="U82" s="69">
        <f t="shared" si="63"/>
        <v>97.060941305224901</v>
      </c>
      <c r="V82" s="61">
        <f t="shared" si="64"/>
        <v>591.5683164092884</v>
      </c>
      <c r="W82" s="607">
        <f t="shared" si="64"/>
        <v>4.8041888113864344</v>
      </c>
      <c r="X82" s="170">
        <f t="shared" si="64"/>
        <v>4.2451019569202479</v>
      </c>
      <c r="Y82" s="170">
        <f t="shared" si="64"/>
        <v>13.146457354000923</v>
      </c>
      <c r="Z82" s="170">
        <f t="shared" si="64"/>
        <v>0.87375874777635865</v>
      </c>
      <c r="AA82" s="170">
        <f t="shared" si="64"/>
        <v>0</v>
      </c>
      <c r="AB82" s="170">
        <f t="shared" si="64"/>
        <v>47.242344435264918</v>
      </c>
      <c r="AC82" s="170">
        <f t="shared" si="64"/>
        <v>6.1108687960282033</v>
      </c>
      <c r="AD82" s="170">
        <f t="shared" si="64"/>
        <v>0</v>
      </c>
      <c r="AE82" s="170">
        <f t="shared" si="64"/>
        <v>3.0937788504221806</v>
      </c>
      <c r="AF82" s="170">
        <f t="shared" si="64"/>
        <v>17.544442353425641</v>
      </c>
      <c r="AG82" s="245">
        <f t="shared" si="64"/>
        <v>0</v>
      </c>
      <c r="AH82" s="245">
        <f t="shared" si="64"/>
        <v>0</v>
      </c>
      <c r="AI82" s="395">
        <f t="shared" si="64"/>
        <v>1340</v>
      </c>
      <c r="AJ82" s="64">
        <f t="shared" si="65"/>
        <v>17666.508553720858</v>
      </c>
      <c r="AK82" s="256">
        <f t="shared" si="66"/>
        <v>11750</v>
      </c>
      <c r="AL82" s="66">
        <f t="shared" si="66"/>
        <v>0</v>
      </c>
      <c r="AM82" s="611">
        <f t="shared" si="60"/>
        <v>60.056442529398147</v>
      </c>
      <c r="AN82" s="613">
        <f t="shared" si="61"/>
        <v>11750</v>
      </c>
      <c r="AO82" s="209"/>
    </row>
    <row r="83" spans="2:41" ht="26.25" customHeight="1" x14ac:dyDescent="0.2">
      <c r="B83" s="208"/>
      <c r="C83" s="344" t="s">
        <v>53</v>
      </c>
      <c r="D83" s="242">
        <f t="shared" si="62"/>
        <v>4180</v>
      </c>
      <c r="E83" s="57">
        <f t="shared" si="62"/>
        <v>576.75993627285209</v>
      </c>
      <c r="F83" s="57">
        <f t="shared" si="62"/>
        <v>4337.5383915835964</v>
      </c>
      <c r="G83" s="57">
        <f t="shared" si="62"/>
        <v>0</v>
      </c>
      <c r="H83" s="569">
        <f t="shared" si="62"/>
        <v>0</v>
      </c>
      <c r="I83" s="569">
        <f t="shared" si="62"/>
        <v>0</v>
      </c>
      <c r="J83" s="569">
        <f t="shared" si="62"/>
        <v>0</v>
      </c>
      <c r="K83" s="57">
        <f t="shared" si="62"/>
        <v>119.7385926100547</v>
      </c>
      <c r="L83" s="57">
        <f t="shared" si="62"/>
        <v>1588.4951515851189</v>
      </c>
      <c r="M83" s="57">
        <f t="shared" si="62"/>
        <v>694.68768119498975</v>
      </c>
      <c r="N83" s="57">
        <f t="shared" si="62"/>
        <v>0</v>
      </c>
      <c r="O83" s="57">
        <f t="shared" si="62"/>
        <v>5393.2666289839199</v>
      </c>
      <c r="P83" s="57">
        <f t="shared" si="62"/>
        <v>0</v>
      </c>
      <c r="Q83" s="57">
        <f t="shared" si="62"/>
        <v>0</v>
      </c>
      <c r="R83" s="57">
        <f t="shared" si="62"/>
        <v>0</v>
      </c>
      <c r="S83" s="57">
        <f t="shared" si="62"/>
        <v>188.8704243154904</v>
      </c>
      <c r="T83" s="59">
        <f t="shared" si="62"/>
        <v>957.15174717483285</v>
      </c>
      <c r="U83" s="69">
        <f t="shared" si="63"/>
        <v>97.060941305224901</v>
      </c>
      <c r="V83" s="61">
        <f t="shared" si="64"/>
        <v>591.5683164092884</v>
      </c>
      <c r="W83" s="607">
        <f t="shared" si="64"/>
        <v>4.8041888113864344</v>
      </c>
      <c r="X83" s="170">
        <f t="shared" si="64"/>
        <v>4.2451019569202479</v>
      </c>
      <c r="Y83" s="170">
        <f t="shared" si="64"/>
        <v>13.146457354000923</v>
      </c>
      <c r="Z83" s="170">
        <f t="shared" si="64"/>
        <v>0.87375874777635865</v>
      </c>
      <c r="AA83" s="170">
        <f t="shared" si="64"/>
        <v>0</v>
      </c>
      <c r="AB83" s="170">
        <f t="shared" si="64"/>
        <v>47.242344435264918</v>
      </c>
      <c r="AC83" s="170">
        <f t="shared" si="64"/>
        <v>6.1108687960282033</v>
      </c>
      <c r="AD83" s="170">
        <f t="shared" si="64"/>
        <v>0</v>
      </c>
      <c r="AE83" s="170">
        <f t="shared" si="64"/>
        <v>3.0937788504221806</v>
      </c>
      <c r="AF83" s="170">
        <f t="shared" si="64"/>
        <v>17.544442353425641</v>
      </c>
      <c r="AG83" s="245">
        <f t="shared" si="64"/>
        <v>0</v>
      </c>
      <c r="AH83" s="245">
        <f t="shared" si="64"/>
        <v>0</v>
      </c>
      <c r="AI83" s="395">
        <f t="shared" si="64"/>
        <v>0</v>
      </c>
      <c r="AJ83" s="64">
        <f t="shared" si="65"/>
        <v>18036.508553720858</v>
      </c>
      <c r="AK83" s="256">
        <f t="shared" si="66"/>
        <v>10120</v>
      </c>
      <c r="AL83" s="66">
        <f t="shared" si="66"/>
        <v>0</v>
      </c>
      <c r="AM83" s="611">
        <f t="shared" si="60"/>
        <v>64.058043699943568</v>
      </c>
      <c r="AN83" s="613">
        <f t="shared" si="61"/>
        <v>10120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2"/>
        <v>4400</v>
      </c>
      <c r="E84" s="176">
        <f t="shared" si="62"/>
        <v>576.75993627285209</v>
      </c>
      <c r="F84" s="176">
        <f t="shared" si="62"/>
        <v>3757.5383915835964</v>
      </c>
      <c r="G84" s="176">
        <f t="shared" si="62"/>
        <v>0</v>
      </c>
      <c r="H84" s="660">
        <f t="shared" si="62"/>
        <v>0</v>
      </c>
      <c r="I84" s="660">
        <f t="shared" si="62"/>
        <v>0</v>
      </c>
      <c r="J84" s="660">
        <f t="shared" si="62"/>
        <v>0</v>
      </c>
      <c r="K84" s="176">
        <f t="shared" si="62"/>
        <v>119.7385926100547</v>
      </c>
      <c r="L84" s="176">
        <f t="shared" si="62"/>
        <v>1648.4951515851189</v>
      </c>
      <c r="M84" s="176">
        <f t="shared" si="62"/>
        <v>694.68768119498975</v>
      </c>
      <c r="N84" s="176">
        <f t="shared" si="62"/>
        <v>0</v>
      </c>
      <c r="O84" s="176">
        <f t="shared" si="62"/>
        <v>2493.2666289839199</v>
      </c>
      <c r="P84" s="176">
        <f t="shared" si="62"/>
        <v>0</v>
      </c>
      <c r="Q84" s="176">
        <f t="shared" si="62"/>
        <v>0</v>
      </c>
      <c r="R84" s="176">
        <f t="shared" si="62"/>
        <v>0</v>
      </c>
      <c r="S84" s="176">
        <f t="shared" si="62"/>
        <v>188.8704243154904</v>
      </c>
      <c r="T84" s="178">
        <f t="shared" si="62"/>
        <v>957.15174717483285</v>
      </c>
      <c r="U84" s="60">
        <f t="shared" si="63"/>
        <v>97.060941305224901</v>
      </c>
      <c r="V84" s="646">
        <f t="shared" si="64"/>
        <v>591.5683164092884</v>
      </c>
      <c r="W84" s="647">
        <f t="shared" si="64"/>
        <v>4.8041888113864344</v>
      </c>
      <c r="X84" s="179">
        <f t="shared" si="64"/>
        <v>4.2451019569202479</v>
      </c>
      <c r="Y84" s="179">
        <f t="shared" si="64"/>
        <v>13.146457354000923</v>
      </c>
      <c r="Z84" s="179">
        <f t="shared" si="64"/>
        <v>0.87375874777635865</v>
      </c>
      <c r="AA84" s="179">
        <f t="shared" si="64"/>
        <v>0</v>
      </c>
      <c r="AB84" s="179">
        <f t="shared" si="64"/>
        <v>47.242344435264918</v>
      </c>
      <c r="AC84" s="179">
        <f t="shared" si="64"/>
        <v>6.1108687960282033</v>
      </c>
      <c r="AD84" s="179">
        <f t="shared" si="64"/>
        <v>0</v>
      </c>
      <c r="AE84" s="179">
        <f t="shared" si="64"/>
        <v>3.0937788504221806</v>
      </c>
      <c r="AF84" s="179">
        <f t="shared" si="64"/>
        <v>17.544442353425641</v>
      </c>
      <c r="AG84" s="180">
        <f t="shared" si="64"/>
        <v>0</v>
      </c>
      <c r="AH84" s="180">
        <f t="shared" si="64"/>
        <v>0</v>
      </c>
      <c r="AI84" s="648">
        <f t="shared" si="64"/>
        <v>0</v>
      </c>
      <c r="AJ84" s="649">
        <f t="shared" si="65"/>
        <v>14836.508553720854</v>
      </c>
      <c r="AK84" s="650">
        <f t="shared" si="66"/>
        <v>11880</v>
      </c>
      <c r="AL84" s="406">
        <f t="shared" si="66"/>
        <v>0</v>
      </c>
      <c r="AM84" s="651">
        <f t="shared" si="60"/>
        <v>55.53311176079761</v>
      </c>
      <c r="AN84" s="652">
        <f t="shared" si="61"/>
        <v>11880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7">SUM(D73:D84)</f>
        <v>63730</v>
      </c>
      <c r="E85" s="182">
        <f t="shared" si="67"/>
        <v>8291.1192352742255</v>
      </c>
      <c r="F85" s="182">
        <f t="shared" si="67"/>
        <v>51070.460699003168</v>
      </c>
      <c r="G85" s="182">
        <f t="shared" si="67"/>
        <v>0</v>
      </c>
      <c r="H85" s="661">
        <f t="shared" si="67"/>
        <v>0</v>
      </c>
      <c r="I85" s="661">
        <f t="shared" si="67"/>
        <v>0</v>
      </c>
      <c r="J85" s="661">
        <f t="shared" si="67"/>
        <v>0</v>
      </c>
      <c r="K85" s="183">
        <f t="shared" si="67"/>
        <v>1436.8631113206559</v>
      </c>
      <c r="L85" s="183">
        <f t="shared" si="67"/>
        <v>22041.941819021435</v>
      </c>
      <c r="M85" s="183">
        <f t="shared" si="67"/>
        <v>8336.2521743398775</v>
      </c>
      <c r="N85" s="183">
        <f t="shared" si="67"/>
        <v>0</v>
      </c>
      <c r="O85" s="183">
        <f t="shared" si="67"/>
        <v>52519.199547807024</v>
      </c>
      <c r="P85" s="183">
        <f t="shared" si="67"/>
        <v>0</v>
      </c>
      <c r="Q85" s="183">
        <f t="shared" si="67"/>
        <v>0</v>
      </c>
      <c r="R85" s="182">
        <f t="shared" si="67"/>
        <v>0</v>
      </c>
      <c r="S85" s="182">
        <f t="shared" si="67"/>
        <v>2266.4450917858849</v>
      </c>
      <c r="T85" s="184">
        <f t="shared" si="67"/>
        <v>12025.820966097992</v>
      </c>
      <c r="U85" s="185">
        <f t="shared" si="67"/>
        <v>1164.7312956626988</v>
      </c>
      <c r="V85" s="220">
        <f t="shared" si="67"/>
        <v>7098.819796911459</v>
      </c>
      <c r="W85" s="653">
        <f t="shared" si="67"/>
        <v>57.650265736637202</v>
      </c>
      <c r="X85" s="187">
        <f t="shared" si="67"/>
        <v>50.94122348304299</v>
      </c>
      <c r="Y85" s="187">
        <f t="shared" si="67"/>
        <v>157.75748824801101</v>
      </c>
      <c r="Z85" s="187">
        <f t="shared" si="67"/>
        <v>10.485104973316304</v>
      </c>
      <c r="AA85" s="187">
        <f t="shared" si="67"/>
        <v>0</v>
      </c>
      <c r="AB85" s="187">
        <f t="shared" si="67"/>
        <v>566.90813322317899</v>
      </c>
      <c r="AC85" s="187">
        <f t="shared" si="67"/>
        <v>73.330425552338426</v>
      </c>
      <c r="AD85" s="187">
        <f t="shared" si="67"/>
        <v>0</v>
      </c>
      <c r="AE85" s="187">
        <f t="shared" si="67"/>
        <v>37.125346205066165</v>
      </c>
      <c r="AF85" s="188">
        <f t="shared" si="67"/>
        <v>210.53330824110768</v>
      </c>
      <c r="AG85" s="189">
        <f t="shared" si="67"/>
        <v>0</v>
      </c>
      <c r="AH85" s="190">
        <f t="shared" si="67"/>
        <v>0</v>
      </c>
      <c r="AI85" s="409">
        <f t="shared" si="67"/>
        <v>1340</v>
      </c>
      <c r="AJ85" s="106">
        <f>SUM(D85:T85)</f>
        <v>221718.10264465024</v>
      </c>
      <c r="AK85" s="654">
        <f>SUM(AK73:AK84)</f>
        <v>151350</v>
      </c>
      <c r="AL85" s="547">
        <f>SUM(AL73:AL84)</f>
        <v>0</v>
      </c>
      <c r="AM85" s="109">
        <f t="shared" si="60"/>
        <v>59.43099961452296</v>
      </c>
      <c r="AN85" s="413">
        <f t="shared" si="61"/>
        <v>151350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2017- GERMAGNANO.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88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4640</v>
      </c>
      <c r="E96" s="46">
        <f t="shared" ref="E96:N107" si="68">E73</f>
        <v>576.75993627285209</v>
      </c>
      <c r="F96" s="46">
        <f t="shared" si="68"/>
        <v>3437.5383915835964</v>
      </c>
      <c r="G96" s="46">
        <f t="shared" si="68"/>
        <v>0</v>
      </c>
      <c r="H96" s="46">
        <f t="shared" si="68"/>
        <v>0</v>
      </c>
      <c r="I96" s="46">
        <f t="shared" si="68"/>
        <v>0</v>
      </c>
      <c r="J96" s="46">
        <f t="shared" si="68"/>
        <v>0</v>
      </c>
      <c r="K96" s="46">
        <f t="shared" si="68"/>
        <v>119.7385926100547</v>
      </c>
      <c r="L96" s="46">
        <f t="shared" si="68"/>
        <v>1628.4951515851189</v>
      </c>
      <c r="M96" s="46">
        <f t="shared" si="68"/>
        <v>694.68768119498975</v>
      </c>
      <c r="N96" s="46">
        <f t="shared" si="68"/>
        <v>0</v>
      </c>
      <c r="O96" s="46">
        <f>O73*0.97</f>
        <v>3097.468630114402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113.32225458929423</v>
      </c>
      <c r="T96" s="48">
        <f>T73*0.6</f>
        <v>862.29104830489973</v>
      </c>
      <c r="U96" s="213">
        <f>W96+X96+AF96</f>
        <v>26.593733121732324</v>
      </c>
      <c r="V96" s="48">
        <f t="shared" ref="V96:AI107" si="69">V73</f>
        <v>591.5683164092884</v>
      </c>
      <c r="W96" s="164">
        <f t="shared" si="69"/>
        <v>4.8041888113864344</v>
      </c>
      <c r="X96" s="165">
        <f t="shared" si="69"/>
        <v>4.2451019569202479</v>
      </c>
      <c r="Y96" s="165">
        <f t="shared" si="69"/>
        <v>13.146457354000923</v>
      </c>
      <c r="Z96" s="165">
        <f t="shared" si="69"/>
        <v>0.87375874777635865</v>
      </c>
      <c r="AA96" s="165">
        <f t="shared" si="69"/>
        <v>0</v>
      </c>
      <c r="AB96" s="165">
        <f t="shared" si="69"/>
        <v>47.242344435264918</v>
      </c>
      <c r="AC96" s="165">
        <f t="shared" si="69"/>
        <v>6.1108687960282033</v>
      </c>
      <c r="AD96" s="165">
        <f t="shared" si="69"/>
        <v>0</v>
      </c>
      <c r="AE96" s="165">
        <f t="shared" si="69"/>
        <v>3.0937788504221806</v>
      </c>
      <c r="AF96" s="166">
        <f t="shared" si="69"/>
        <v>17.544442353425641</v>
      </c>
      <c r="AG96" s="167">
        <f t="shared" si="69"/>
        <v>0</v>
      </c>
      <c r="AH96" s="168">
        <f t="shared" si="69"/>
        <v>0</v>
      </c>
      <c r="AI96" s="389">
        <f t="shared" si="69"/>
        <v>0</v>
      </c>
      <c r="AJ96" s="50">
        <f>SUM(D96:T96)</f>
        <v>15170.30168625521</v>
      </c>
      <c r="AK96" s="51">
        <f>AK73</f>
        <v>16430</v>
      </c>
      <c r="AL96" s="52">
        <f>AL73</f>
        <v>0</v>
      </c>
      <c r="AM96" s="447">
        <f>(AJ96*100)/(AJ73+AN73)</f>
        <v>46.899348228141776</v>
      </c>
      <c r="AN96" s="54">
        <f t="shared" ref="AN96:AN108" si="70">AK96+AL96</f>
        <v>16430</v>
      </c>
    </row>
    <row r="97" spans="3:40" x14ac:dyDescent="0.2">
      <c r="C97" s="55" t="s">
        <v>44</v>
      </c>
      <c r="D97" s="56">
        <f t="shared" ref="D97:D107" si="71">D74</f>
        <v>4120</v>
      </c>
      <c r="E97" s="57">
        <f t="shared" si="68"/>
        <v>576.75993627285209</v>
      </c>
      <c r="F97" s="57">
        <f t="shared" si="68"/>
        <v>3737.5383915835964</v>
      </c>
      <c r="G97" s="57">
        <f t="shared" si="68"/>
        <v>0</v>
      </c>
      <c r="H97" s="57">
        <f t="shared" si="68"/>
        <v>0</v>
      </c>
      <c r="I97" s="57">
        <f t="shared" si="68"/>
        <v>0</v>
      </c>
      <c r="J97" s="57">
        <f t="shared" si="68"/>
        <v>0</v>
      </c>
      <c r="K97" s="57">
        <f t="shared" si="68"/>
        <v>119.7385926100547</v>
      </c>
      <c r="L97" s="57">
        <f t="shared" si="68"/>
        <v>1648.4951515851189</v>
      </c>
      <c r="M97" s="57">
        <f t="shared" si="68"/>
        <v>694.68768119498975</v>
      </c>
      <c r="N97" s="57">
        <f t="shared" si="68"/>
        <v>0</v>
      </c>
      <c r="O97" s="57">
        <f t="shared" ref="O97:P107" si="72">O74*0.97</f>
        <v>2651.2686301144022</v>
      </c>
      <c r="P97" s="57">
        <f t="shared" si="72"/>
        <v>0</v>
      </c>
      <c r="Q97" s="57">
        <f t="shared" ref="Q97:Q107" si="73">Q74*0.93</f>
        <v>0</v>
      </c>
      <c r="R97" s="57">
        <f t="shared" ref="R97:R107" si="74">(AG97+AH97)*0.8</f>
        <v>0</v>
      </c>
      <c r="S97" s="57">
        <f t="shared" ref="S97:T107" si="75">S74*0.6</f>
        <v>113.32225458929423</v>
      </c>
      <c r="T97" s="59">
        <f t="shared" si="75"/>
        <v>574.29104830489973</v>
      </c>
      <c r="U97" s="69">
        <f t="shared" ref="U97:U107" si="76">W97+X97+AF97</f>
        <v>26.593733121732324</v>
      </c>
      <c r="V97" s="59">
        <f t="shared" si="69"/>
        <v>591.5683164092884</v>
      </c>
      <c r="W97" s="169">
        <f t="shared" si="69"/>
        <v>4.8041888113864344</v>
      </c>
      <c r="X97" s="170">
        <f t="shared" si="69"/>
        <v>4.2451019569202479</v>
      </c>
      <c r="Y97" s="170">
        <f t="shared" si="69"/>
        <v>13.146457354000923</v>
      </c>
      <c r="Z97" s="170">
        <f t="shared" si="69"/>
        <v>0.87375874777635865</v>
      </c>
      <c r="AA97" s="170">
        <f t="shared" si="69"/>
        <v>0</v>
      </c>
      <c r="AB97" s="170">
        <f t="shared" si="69"/>
        <v>47.242344435264918</v>
      </c>
      <c r="AC97" s="170">
        <f t="shared" si="69"/>
        <v>6.1108687960282033</v>
      </c>
      <c r="AD97" s="170">
        <f t="shared" si="69"/>
        <v>0</v>
      </c>
      <c r="AE97" s="170">
        <f t="shared" si="69"/>
        <v>3.0937788504221806</v>
      </c>
      <c r="AF97" s="171">
        <f t="shared" si="69"/>
        <v>17.544442353425641</v>
      </c>
      <c r="AG97" s="279">
        <f t="shared" si="69"/>
        <v>0</v>
      </c>
      <c r="AH97" s="245">
        <f t="shared" si="69"/>
        <v>0</v>
      </c>
      <c r="AI97" s="390">
        <f t="shared" si="69"/>
        <v>0</v>
      </c>
      <c r="AJ97" s="174">
        <f>SUM(D97:T97)</f>
        <v>14236.10168625521</v>
      </c>
      <c r="AK97" s="65">
        <f t="shared" ref="AK97:AL107" si="77">AK74</f>
        <v>10480</v>
      </c>
      <c r="AL97" s="66">
        <f t="shared" si="77"/>
        <v>0</v>
      </c>
      <c r="AM97" s="447">
        <f t="shared" ref="AM97:AM107" si="78">(AJ97*100)/(AJ74+AN74)</f>
        <v>56.366071565176455</v>
      </c>
      <c r="AN97" s="68">
        <f t="shared" si="70"/>
        <v>10480</v>
      </c>
    </row>
    <row r="98" spans="3:40" x14ac:dyDescent="0.2">
      <c r="C98" s="44" t="s">
        <v>45</v>
      </c>
      <c r="D98" s="56">
        <f t="shared" si="71"/>
        <v>4520</v>
      </c>
      <c r="E98" s="57">
        <f t="shared" si="68"/>
        <v>576.75993627285209</v>
      </c>
      <c r="F98" s="57">
        <f t="shared" si="68"/>
        <v>4377.5383915835964</v>
      </c>
      <c r="G98" s="57">
        <f t="shared" si="68"/>
        <v>0</v>
      </c>
      <c r="H98" s="57">
        <f t="shared" si="68"/>
        <v>0</v>
      </c>
      <c r="I98" s="57">
        <f t="shared" si="68"/>
        <v>0</v>
      </c>
      <c r="J98" s="57">
        <f t="shared" si="68"/>
        <v>0</v>
      </c>
      <c r="K98" s="57">
        <f t="shared" si="68"/>
        <v>119.7385926100547</v>
      </c>
      <c r="L98" s="57">
        <f t="shared" si="68"/>
        <v>1568.4951515851189</v>
      </c>
      <c r="M98" s="57">
        <f t="shared" si="68"/>
        <v>694.68768119498975</v>
      </c>
      <c r="N98" s="57">
        <f t="shared" si="68"/>
        <v>0</v>
      </c>
      <c r="O98" s="57">
        <f t="shared" si="72"/>
        <v>5541.8686301144025</v>
      </c>
      <c r="P98" s="57">
        <f t="shared" si="72"/>
        <v>0</v>
      </c>
      <c r="Q98" s="57">
        <f t="shared" si="73"/>
        <v>0</v>
      </c>
      <c r="R98" s="57">
        <f t="shared" si="74"/>
        <v>0</v>
      </c>
      <c r="S98" s="57">
        <f t="shared" si="75"/>
        <v>113.32225458929423</v>
      </c>
      <c r="T98" s="59">
        <f t="shared" si="75"/>
        <v>574.29104830489973</v>
      </c>
      <c r="U98" s="69">
        <f t="shared" si="76"/>
        <v>26.593733121732324</v>
      </c>
      <c r="V98" s="59">
        <f t="shared" si="69"/>
        <v>591.5683164092884</v>
      </c>
      <c r="W98" s="169">
        <f t="shared" si="69"/>
        <v>4.8041888113864344</v>
      </c>
      <c r="X98" s="170">
        <f t="shared" si="69"/>
        <v>4.2451019569202479</v>
      </c>
      <c r="Y98" s="170">
        <f t="shared" si="69"/>
        <v>13.146457354000923</v>
      </c>
      <c r="Z98" s="170">
        <f t="shared" si="69"/>
        <v>0.87375874777635865</v>
      </c>
      <c r="AA98" s="170">
        <f t="shared" si="69"/>
        <v>0</v>
      </c>
      <c r="AB98" s="170">
        <f t="shared" si="69"/>
        <v>47.242344435264918</v>
      </c>
      <c r="AC98" s="170">
        <f t="shared" si="69"/>
        <v>6.1108687960282033</v>
      </c>
      <c r="AD98" s="170">
        <f t="shared" si="69"/>
        <v>0</v>
      </c>
      <c r="AE98" s="170">
        <f t="shared" si="69"/>
        <v>3.0937788504221806</v>
      </c>
      <c r="AF98" s="171">
        <f t="shared" si="69"/>
        <v>17.544442353425641</v>
      </c>
      <c r="AG98" s="279">
        <f t="shared" si="69"/>
        <v>0</v>
      </c>
      <c r="AH98" s="245">
        <f t="shared" si="69"/>
        <v>0</v>
      </c>
      <c r="AI98" s="390">
        <f t="shared" si="69"/>
        <v>0</v>
      </c>
      <c r="AJ98" s="71">
        <f t="shared" ref="AJ98:AJ107" si="79">SUM(D98:T98)</f>
        <v>18086.701686255205</v>
      </c>
      <c r="AK98" s="65">
        <f t="shared" si="77"/>
        <v>12100</v>
      </c>
      <c r="AL98" s="66">
        <f t="shared" si="77"/>
        <v>0</v>
      </c>
      <c r="AM98" s="447">
        <f t="shared" si="78"/>
        <v>58.69159919504046</v>
      </c>
      <c r="AN98" s="68">
        <f t="shared" si="70"/>
        <v>12100</v>
      </c>
    </row>
    <row r="99" spans="3:40" x14ac:dyDescent="0.2">
      <c r="C99" s="44" t="s">
        <v>46</v>
      </c>
      <c r="D99" s="56">
        <f t="shared" si="71"/>
        <v>5540</v>
      </c>
      <c r="E99" s="57">
        <f t="shared" si="68"/>
        <v>576.75993627285209</v>
      </c>
      <c r="F99" s="57">
        <f t="shared" si="68"/>
        <v>4517.5383915835964</v>
      </c>
      <c r="G99" s="57">
        <f t="shared" si="68"/>
        <v>0</v>
      </c>
      <c r="H99" s="57">
        <f t="shared" si="68"/>
        <v>0</v>
      </c>
      <c r="I99" s="57">
        <f t="shared" si="68"/>
        <v>0</v>
      </c>
      <c r="J99" s="57">
        <f t="shared" si="68"/>
        <v>0</v>
      </c>
      <c r="K99" s="57">
        <f t="shared" si="68"/>
        <v>119.7385926100547</v>
      </c>
      <c r="L99" s="57">
        <f t="shared" si="68"/>
        <v>2508.4951515851189</v>
      </c>
      <c r="M99" s="57">
        <f t="shared" si="68"/>
        <v>694.68768119498975</v>
      </c>
      <c r="N99" s="57">
        <f t="shared" si="68"/>
        <v>0</v>
      </c>
      <c r="O99" s="57">
        <f t="shared" si="72"/>
        <v>3427.2686301144022</v>
      </c>
      <c r="P99" s="57">
        <f t="shared" si="72"/>
        <v>0</v>
      </c>
      <c r="Q99" s="57">
        <f t="shared" si="73"/>
        <v>0</v>
      </c>
      <c r="R99" s="57">
        <f t="shared" si="74"/>
        <v>0</v>
      </c>
      <c r="S99" s="57">
        <f t="shared" si="75"/>
        <v>113.32225458929423</v>
      </c>
      <c r="T99" s="59">
        <f t="shared" si="75"/>
        <v>574.29104830489973</v>
      </c>
      <c r="U99" s="69">
        <f>W99+X99+AF99</f>
        <v>26.593733121732324</v>
      </c>
      <c r="V99" s="59">
        <f t="shared" si="69"/>
        <v>591.5683164092884</v>
      </c>
      <c r="W99" s="169">
        <f t="shared" si="69"/>
        <v>4.8041888113864344</v>
      </c>
      <c r="X99" s="170">
        <f t="shared" si="69"/>
        <v>4.2451019569202479</v>
      </c>
      <c r="Y99" s="170">
        <f t="shared" si="69"/>
        <v>13.146457354000923</v>
      </c>
      <c r="Z99" s="170">
        <f t="shared" si="69"/>
        <v>0.87375874777635865</v>
      </c>
      <c r="AA99" s="170">
        <f t="shared" si="69"/>
        <v>0</v>
      </c>
      <c r="AB99" s="170">
        <f t="shared" si="69"/>
        <v>47.242344435264918</v>
      </c>
      <c r="AC99" s="170">
        <f t="shared" si="69"/>
        <v>6.1108687960282033</v>
      </c>
      <c r="AD99" s="170">
        <f t="shared" si="69"/>
        <v>0</v>
      </c>
      <c r="AE99" s="170">
        <f t="shared" si="69"/>
        <v>3.0937788504221806</v>
      </c>
      <c r="AF99" s="171">
        <f t="shared" si="69"/>
        <v>17.544442353425641</v>
      </c>
      <c r="AG99" s="279">
        <f t="shared" si="69"/>
        <v>0</v>
      </c>
      <c r="AH99" s="245">
        <f t="shared" si="69"/>
        <v>0</v>
      </c>
      <c r="AI99" s="390">
        <f t="shared" si="69"/>
        <v>0</v>
      </c>
      <c r="AJ99" s="174">
        <f t="shared" si="79"/>
        <v>18072.101686255206</v>
      </c>
      <c r="AK99" s="65">
        <f t="shared" si="77"/>
        <v>11660</v>
      </c>
      <c r="AL99" s="66">
        <f t="shared" si="77"/>
        <v>0</v>
      </c>
      <c r="AM99" s="447">
        <f t="shared" si="78"/>
        <v>59.650773468534496</v>
      </c>
      <c r="AN99" s="68">
        <f t="shared" si="70"/>
        <v>11660</v>
      </c>
    </row>
    <row r="100" spans="3:40" x14ac:dyDescent="0.2">
      <c r="C100" s="72" t="s">
        <v>47</v>
      </c>
      <c r="D100" s="56">
        <f t="shared" si="71"/>
        <v>4740</v>
      </c>
      <c r="E100" s="57">
        <f t="shared" si="68"/>
        <v>576.75993627285209</v>
      </c>
      <c r="F100" s="57">
        <f t="shared" si="68"/>
        <v>4857.5383915835964</v>
      </c>
      <c r="G100" s="57">
        <f t="shared" si="68"/>
        <v>0</v>
      </c>
      <c r="H100" s="57">
        <f t="shared" si="68"/>
        <v>0</v>
      </c>
      <c r="I100" s="57">
        <f t="shared" si="68"/>
        <v>0</v>
      </c>
      <c r="J100" s="57">
        <f t="shared" si="68"/>
        <v>0</v>
      </c>
      <c r="K100" s="57">
        <f t="shared" si="68"/>
        <v>119.7385926100547</v>
      </c>
      <c r="L100" s="57">
        <f t="shared" si="68"/>
        <v>2008.4951515851189</v>
      </c>
      <c r="M100" s="57">
        <f t="shared" si="68"/>
        <v>694.68768119498975</v>
      </c>
      <c r="N100" s="57">
        <f t="shared" si="68"/>
        <v>0</v>
      </c>
      <c r="O100" s="57">
        <f t="shared" si="72"/>
        <v>6182.0686301144024</v>
      </c>
      <c r="P100" s="57">
        <f t="shared" si="72"/>
        <v>0</v>
      </c>
      <c r="Q100" s="57">
        <f t="shared" si="73"/>
        <v>0</v>
      </c>
      <c r="R100" s="57">
        <f t="shared" si="74"/>
        <v>0</v>
      </c>
      <c r="S100" s="57">
        <f t="shared" si="75"/>
        <v>113.32225458929423</v>
      </c>
      <c r="T100" s="59">
        <f t="shared" si="75"/>
        <v>574.29104830489973</v>
      </c>
      <c r="U100" s="69">
        <f t="shared" si="76"/>
        <v>26.593733121732324</v>
      </c>
      <c r="V100" s="59">
        <f t="shared" si="69"/>
        <v>591.5683164092884</v>
      </c>
      <c r="W100" s="169">
        <f t="shared" si="69"/>
        <v>4.8041888113864344</v>
      </c>
      <c r="X100" s="170">
        <f t="shared" si="69"/>
        <v>4.2451019569202479</v>
      </c>
      <c r="Y100" s="170">
        <f t="shared" si="69"/>
        <v>13.146457354000923</v>
      </c>
      <c r="Z100" s="170">
        <f t="shared" si="69"/>
        <v>0.87375874777635865</v>
      </c>
      <c r="AA100" s="170">
        <f t="shared" si="69"/>
        <v>0</v>
      </c>
      <c r="AB100" s="170">
        <f t="shared" si="69"/>
        <v>47.242344435264918</v>
      </c>
      <c r="AC100" s="170">
        <f t="shared" si="69"/>
        <v>6.1108687960282033</v>
      </c>
      <c r="AD100" s="170">
        <f t="shared" si="69"/>
        <v>0</v>
      </c>
      <c r="AE100" s="170">
        <f t="shared" si="69"/>
        <v>3.0937788504221806</v>
      </c>
      <c r="AF100" s="171">
        <f t="shared" si="69"/>
        <v>17.544442353425641</v>
      </c>
      <c r="AG100" s="279">
        <f t="shared" si="69"/>
        <v>0</v>
      </c>
      <c r="AH100" s="245">
        <f t="shared" si="69"/>
        <v>0</v>
      </c>
      <c r="AI100" s="390">
        <f t="shared" si="69"/>
        <v>0</v>
      </c>
      <c r="AJ100" s="71">
        <f t="shared" si="79"/>
        <v>19866.901686255205</v>
      </c>
      <c r="AK100" s="65">
        <f t="shared" si="77"/>
        <v>11950</v>
      </c>
      <c r="AL100" s="66">
        <f t="shared" si="77"/>
        <v>0</v>
      </c>
      <c r="AM100" s="447">
        <f t="shared" si="78"/>
        <v>61.191986977541319</v>
      </c>
      <c r="AN100" s="68">
        <f t="shared" si="70"/>
        <v>11950</v>
      </c>
    </row>
    <row r="101" spans="3:40" x14ac:dyDescent="0.2">
      <c r="C101" s="55" t="s">
        <v>48</v>
      </c>
      <c r="D101" s="56">
        <f t="shared" si="71"/>
        <v>6710</v>
      </c>
      <c r="E101" s="57">
        <f t="shared" si="68"/>
        <v>576.75993627285209</v>
      </c>
      <c r="F101" s="57">
        <f t="shared" si="68"/>
        <v>6797.5383915835964</v>
      </c>
      <c r="G101" s="57">
        <f t="shared" si="68"/>
        <v>0</v>
      </c>
      <c r="H101" s="57">
        <f t="shared" si="68"/>
        <v>0</v>
      </c>
      <c r="I101" s="57">
        <f t="shared" si="68"/>
        <v>0</v>
      </c>
      <c r="J101" s="57">
        <f t="shared" si="68"/>
        <v>0</v>
      </c>
      <c r="K101" s="57">
        <f t="shared" si="68"/>
        <v>119.7385926100547</v>
      </c>
      <c r="L101" s="57">
        <f t="shared" si="68"/>
        <v>2028.4951515851189</v>
      </c>
      <c r="M101" s="57">
        <f t="shared" si="68"/>
        <v>694.68768119498975</v>
      </c>
      <c r="N101" s="57">
        <f t="shared" si="68"/>
        <v>0</v>
      </c>
      <c r="O101" s="57">
        <f t="shared" si="72"/>
        <v>3369.0686301144024</v>
      </c>
      <c r="P101" s="57">
        <f t="shared" si="72"/>
        <v>0</v>
      </c>
      <c r="Q101" s="57">
        <f t="shared" si="73"/>
        <v>0</v>
      </c>
      <c r="R101" s="57">
        <f t="shared" si="74"/>
        <v>0</v>
      </c>
      <c r="S101" s="57">
        <f t="shared" si="75"/>
        <v>113.32225458929423</v>
      </c>
      <c r="T101" s="59">
        <f t="shared" si="75"/>
        <v>574.29104830489973</v>
      </c>
      <c r="U101" s="69">
        <f t="shared" si="76"/>
        <v>26.593733121732324</v>
      </c>
      <c r="V101" s="59">
        <f t="shared" si="69"/>
        <v>591.5683164092884</v>
      </c>
      <c r="W101" s="169">
        <f t="shared" si="69"/>
        <v>4.8041888113864344</v>
      </c>
      <c r="X101" s="170">
        <f t="shared" si="69"/>
        <v>4.2451019569202479</v>
      </c>
      <c r="Y101" s="170">
        <f t="shared" si="69"/>
        <v>13.146457354000923</v>
      </c>
      <c r="Z101" s="170">
        <f t="shared" si="69"/>
        <v>0.87375874777635865</v>
      </c>
      <c r="AA101" s="170">
        <f t="shared" si="69"/>
        <v>0</v>
      </c>
      <c r="AB101" s="170">
        <f t="shared" si="69"/>
        <v>47.242344435264918</v>
      </c>
      <c r="AC101" s="170">
        <f t="shared" si="69"/>
        <v>6.1108687960282033</v>
      </c>
      <c r="AD101" s="170">
        <f t="shared" si="69"/>
        <v>0</v>
      </c>
      <c r="AE101" s="170">
        <f t="shared" si="69"/>
        <v>3.0937788504221806</v>
      </c>
      <c r="AF101" s="171">
        <f t="shared" si="69"/>
        <v>17.544442353425641</v>
      </c>
      <c r="AG101" s="279">
        <f t="shared" si="69"/>
        <v>0</v>
      </c>
      <c r="AH101" s="245">
        <f t="shared" si="69"/>
        <v>0</v>
      </c>
      <c r="AI101" s="390">
        <f t="shared" si="69"/>
        <v>0</v>
      </c>
      <c r="AJ101" s="174">
        <f t="shared" si="79"/>
        <v>20983.901686255205</v>
      </c>
      <c r="AK101" s="65">
        <f t="shared" si="77"/>
        <v>14520</v>
      </c>
      <c r="AL101" s="66">
        <f t="shared" si="77"/>
        <v>0</v>
      </c>
      <c r="AM101" s="447">
        <f t="shared" si="78"/>
        <v>58.181128497647073</v>
      </c>
      <c r="AN101" s="81">
        <f t="shared" si="70"/>
        <v>14520</v>
      </c>
    </row>
    <row r="102" spans="3:40" x14ac:dyDescent="0.2">
      <c r="C102" s="44" t="s">
        <v>49</v>
      </c>
      <c r="D102" s="56">
        <f t="shared" si="71"/>
        <v>6700</v>
      </c>
      <c r="E102" s="57">
        <f t="shared" si="68"/>
        <v>576.75993627285209</v>
      </c>
      <c r="F102" s="57">
        <f t="shared" si="68"/>
        <v>4137.5383915835964</v>
      </c>
      <c r="G102" s="57">
        <f t="shared" si="68"/>
        <v>0</v>
      </c>
      <c r="H102" s="57">
        <f t="shared" si="68"/>
        <v>0</v>
      </c>
      <c r="I102" s="57">
        <f t="shared" si="68"/>
        <v>0</v>
      </c>
      <c r="J102" s="57">
        <f t="shared" si="68"/>
        <v>0</v>
      </c>
      <c r="K102" s="57">
        <f t="shared" si="68"/>
        <v>119.7385926100547</v>
      </c>
      <c r="L102" s="57">
        <f t="shared" si="68"/>
        <v>1848.4951515851189</v>
      </c>
      <c r="M102" s="57">
        <f t="shared" si="68"/>
        <v>694.68768119498975</v>
      </c>
      <c r="N102" s="57">
        <f t="shared" si="68"/>
        <v>0</v>
      </c>
      <c r="O102" s="57">
        <f t="shared" si="72"/>
        <v>5910.468630114402</v>
      </c>
      <c r="P102" s="57">
        <f t="shared" si="72"/>
        <v>0</v>
      </c>
      <c r="Q102" s="57">
        <f t="shared" si="73"/>
        <v>0</v>
      </c>
      <c r="R102" s="57">
        <f t="shared" si="74"/>
        <v>0</v>
      </c>
      <c r="S102" s="57">
        <f t="shared" si="75"/>
        <v>113.32225458929423</v>
      </c>
      <c r="T102" s="59">
        <f t="shared" si="75"/>
        <v>574.29104830489973</v>
      </c>
      <c r="U102" s="69">
        <f t="shared" si="76"/>
        <v>26.593733121732324</v>
      </c>
      <c r="V102" s="59">
        <f t="shared" si="69"/>
        <v>591.5683164092884</v>
      </c>
      <c r="W102" s="169">
        <f t="shared" si="69"/>
        <v>4.8041888113864344</v>
      </c>
      <c r="X102" s="170">
        <f t="shared" si="69"/>
        <v>4.2451019569202479</v>
      </c>
      <c r="Y102" s="170">
        <f t="shared" si="69"/>
        <v>13.146457354000923</v>
      </c>
      <c r="Z102" s="170">
        <f t="shared" si="69"/>
        <v>0.87375874777635865</v>
      </c>
      <c r="AA102" s="170">
        <f t="shared" si="69"/>
        <v>0</v>
      </c>
      <c r="AB102" s="170">
        <f t="shared" si="69"/>
        <v>47.242344435264918</v>
      </c>
      <c r="AC102" s="170">
        <f t="shared" si="69"/>
        <v>6.1108687960282033</v>
      </c>
      <c r="AD102" s="170">
        <f t="shared" si="69"/>
        <v>0</v>
      </c>
      <c r="AE102" s="170">
        <f t="shared" si="69"/>
        <v>3.0937788504221806</v>
      </c>
      <c r="AF102" s="171">
        <f t="shared" si="69"/>
        <v>17.544442353425641</v>
      </c>
      <c r="AG102" s="279">
        <f t="shared" si="69"/>
        <v>0</v>
      </c>
      <c r="AH102" s="245">
        <f t="shared" si="69"/>
        <v>0</v>
      </c>
      <c r="AI102" s="390">
        <f t="shared" si="69"/>
        <v>0</v>
      </c>
      <c r="AJ102" s="71">
        <f t="shared" si="79"/>
        <v>20675.301686255207</v>
      </c>
      <c r="AK102" s="65">
        <f t="shared" si="77"/>
        <v>18230</v>
      </c>
      <c r="AL102" s="66">
        <f t="shared" si="77"/>
        <v>0</v>
      </c>
      <c r="AM102" s="447">
        <f t="shared" si="78"/>
        <v>52.280978630943913</v>
      </c>
      <c r="AN102" s="68">
        <f t="shared" si="70"/>
        <v>18230</v>
      </c>
    </row>
    <row r="103" spans="3:40" x14ac:dyDescent="0.2">
      <c r="C103" s="55" t="s">
        <v>50</v>
      </c>
      <c r="D103" s="56">
        <f t="shared" si="71"/>
        <v>8620</v>
      </c>
      <c r="E103" s="57">
        <f t="shared" si="68"/>
        <v>576.75993627285209</v>
      </c>
      <c r="F103" s="57">
        <f t="shared" si="68"/>
        <v>3797.5383915835964</v>
      </c>
      <c r="G103" s="57">
        <f t="shared" si="68"/>
        <v>0</v>
      </c>
      <c r="H103" s="57">
        <f t="shared" si="68"/>
        <v>0</v>
      </c>
      <c r="I103" s="57">
        <f t="shared" si="68"/>
        <v>0</v>
      </c>
      <c r="J103" s="57">
        <f t="shared" si="68"/>
        <v>0</v>
      </c>
      <c r="K103" s="57">
        <f t="shared" si="68"/>
        <v>119.7385926100547</v>
      </c>
      <c r="L103" s="57">
        <f t="shared" si="68"/>
        <v>1748.4951515851189</v>
      </c>
      <c r="M103" s="57">
        <f t="shared" si="68"/>
        <v>694.68768119498975</v>
      </c>
      <c r="N103" s="57">
        <f t="shared" si="68"/>
        <v>0</v>
      </c>
      <c r="O103" s="57">
        <f t="shared" si="72"/>
        <v>3485.468630114402</v>
      </c>
      <c r="P103" s="57">
        <f t="shared" si="72"/>
        <v>0</v>
      </c>
      <c r="Q103" s="57">
        <f t="shared" si="73"/>
        <v>0</v>
      </c>
      <c r="R103" s="57">
        <f t="shared" si="74"/>
        <v>0</v>
      </c>
      <c r="S103" s="57">
        <f t="shared" si="75"/>
        <v>113.32225458929423</v>
      </c>
      <c r="T103" s="59">
        <f t="shared" si="75"/>
        <v>574.29104830489973</v>
      </c>
      <c r="U103" s="69">
        <f t="shared" si="76"/>
        <v>26.593733121732324</v>
      </c>
      <c r="V103" s="59">
        <f t="shared" si="69"/>
        <v>591.5683164092884</v>
      </c>
      <c r="W103" s="169">
        <f t="shared" si="69"/>
        <v>4.8041888113864344</v>
      </c>
      <c r="X103" s="170">
        <f t="shared" si="69"/>
        <v>4.2451019569202479</v>
      </c>
      <c r="Y103" s="170">
        <f t="shared" si="69"/>
        <v>13.146457354000923</v>
      </c>
      <c r="Z103" s="170">
        <f t="shared" si="69"/>
        <v>0.87375874777635865</v>
      </c>
      <c r="AA103" s="170">
        <f t="shared" si="69"/>
        <v>0</v>
      </c>
      <c r="AB103" s="170">
        <f t="shared" si="69"/>
        <v>47.242344435264918</v>
      </c>
      <c r="AC103" s="170">
        <f t="shared" si="69"/>
        <v>6.1108687960282033</v>
      </c>
      <c r="AD103" s="170">
        <f t="shared" si="69"/>
        <v>0</v>
      </c>
      <c r="AE103" s="170">
        <f t="shared" si="69"/>
        <v>3.0937788504221806</v>
      </c>
      <c r="AF103" s="171">
        <f t="shared" si="69"/>
        <v>17.544442353425641</v>
      </c>
      <c r="AG103" s="279">
        <f t="shared" si="69"/>
        <v>0</v>
      </c>
      <c r="AH103" s="245">
        <f t="shared" si="69"/>
        <v>0</v>
      </c>
      <c r="AI103" s="390">
        <f t="shared" si="69"/>
        <v>0</v>
      </c>
      <c r="AJ103" s="174">
        <f t="shared" si="79"/>
        <v>19730.301686255207</v>
      </c>
      <c r="AK103" s="65">
        <f t="shared" si="77"/>
        <v>11300</v>
      </c>
      <c r="AL103" s="66">
        <f t="shared" si="77"/>
        <v>0</v>
      </c>
      <c r="AM103" s="447">
        <f t="shared" si="78"/>
        <v>62.444562989323494</v>
      </c>
      <c r="AN103" s="68">
        <f t="shared" si="70"/>
        <v>11300</v>
      </c>
    </row>
    <row r="104" spans="3:40" x14ac:dyDescent="0.2">
      <c r="C104" s="44" t="s">
        <v>51</v>
      </c>
      <c r="D104" s="56">
        <f t="shared" si="71"/>
        <v>4180</v>
      </c>
      <c r="E104" s="57">
        <f t="shared" si="68"/>
        <v>576.75993627285209</v>
      </c>
      <c r="F104" s="57">
        <f t="shared" si="68"/>
        <v>3757.5383915835964</v>
      </c>
      <c r="G104" s="57">
        <f t="shared" si="68"/>
        <v>0</v>
      </c>
      <c r="H104" s="57">
        <f t="shared" si="68"/>
        <v>0</v>
      </c>
      <c r="I104" s="57">
        <f t="shared" si="68"/>
        <v>0</v>
      </c>
      <c r="J104" s="57">
        <f t="shared" si="68"/>
        <v>0</v>
      </c>
      <c r="K104" s="57">
        <f t="shared" si="68"/>
        <v>119.7385926100547</v>
      </c>
      <c r="L104" s="57">
        <f t="shared" si="68"/>
        <v>2328.4951515851189</v>
      </c>
      <c r="M104" s="57">
        <f t="shared" si="68"/>
        <v>694.68768119498975</v>
      </c>
      <c r="N104" s="57">
        <f t="shared" si="68"/>
        <v>0</v>
      </c>
      <c r="O104" s="57">
        <f t="shared" si="72"/>
        <v>6453.6686301144018</v>
      </c>
      <c r="P104" s="57">
        <f t="shared" si="72"/>
        <v>0</v>
      </c>
      <c r="Q104" s="57">
        <f t="shared" si="73"/>
        <v>0</v>
      </c>
      <c r="R104" s="57">
        <f t="shared" si="74"/>
        <v>0</v>
      </c>
      <c r="S104" s="57">
        <f t="shared" si="75"/>
        <v>113.32225458929423</v>
      </c>
      <c r="T104" s="59">
        <f t="shared" si="75"/>
        <v>574.29104830489973</v>
      </c>
      <c r="U104" s="69">
        <f t="shared" si="76"/>
        <v>26.593733121732324</v>
      </c>
      <c r="V104" s="59">
        <f t="shared" si="69"/>
        <v>591.5683164092884</v>
      </c>
      <c r="W104" s="169">
        <f t="shared" si="69"/>
        <v>4.8041888113864344</v>
      </c>
      <c r="X104" s="170">
        <f t="shared" si="69"/>
        <v>4.2451019569202479</v>
      </c>
      <c r="Y104" s="170">
        <f t="shared" si="69"/>
        <v>13.146457354000923</v>
      </c>
      <c r="Z104" s="170">
        <f t="shared" si="69"/>
        <v>0.87375874777635865</v>
      </c>
      <c r="AA104" s="170">
        <f t="shared" si="69"/>
        <v>0</v>
      </c>
      <c r="AB104" s="170">
        <f t="shared" si="69"/>
        <v>47.242344435264918</v>
      </c>
      <c r="AC104" s="170">
        <f t="shared" si="69"/>
        <v>6.1108687960282033</v>
      </c>
      <c r="AD104" s="170">
        <f t="shared" si="69"/>
        <v>0</v>
      </c>
      <c r="AE104" s="170">
        <f t="shared" si="69"/>
        <v>3.0937788504221806</v>
      </c>
      <c r="AF104" s="171">
        <f t="shared" si="69"/>
        <v>17.544442353425641</v>
      </c>
      <c r="AG104" s="279">
        <f t="shared" si="69"/>
        <v>0</v>
      </c>
      <c r="AH104" s="245">
        <f t="shared" si="69"/>
        <v>0</v>
      </c>
      <c r="AI104" s="390">
        <f t="shared" si="69"/>
        <v>0</v>
      </c>
      <c r="AJ104" s="71">
        <f t="shared" si="79"/>
        <v>18798.501686255207</v>
      </c>
      <c r="AK104" s="65">
        <f t="shared" si="77"/>
        <v>10930</v>
      </c>
      <c r="AL104" s="66">
        <f t="shared" si="77"/>
        <v>0</v>
      </c>
      <c r="AM104" s="447">
        <f t="shared" si="78"/>
        <v>61.864631973169921</v>
      </c>
      <c r="AN104" s="68">
        <f t="shared" si="70"/>
        <v>10930</v>
      </c>
    </row>
    <row r="105" spans="3:40" x14ac:dyDescent="0.2">
      <c r="C105" s="44" t="s">
        <v>52</v>
      </c>
      <c r="D105" s="56">
        <f t="shared" si="71"/>
        <v>5380</v>
      </c>
      <c r="E105" s="57">
        <f t="shared" si="68"/>
        <v>1946.759936272852</v>
      </c>
      <c r="F105" s="57">
        <f t="shared" si="68"/>
        <v>3557.5383915835964</v>
      </c>
      <c r="G105" s="57">
        <f t="shared" si="68"/>
        <v>0</v>
      </c>
      <c r="H105" s="57">
        <f t="shared" si="68"/>
        <v>0</v>
      </c>
      <c r="I105" s="57">
        <f t="shared" si="68"/>
        <v>0</v>
      </c>
      <c r="J105" s="57">
        <f t="shared" si="68"/>
        <v>0</v>
      </c>
      <c r="K105" s="57">
        <f t="shared" si="68"/>
        <v>119.7385926100547</v>
      </c>
      <c r="L105" s="57">
        <f t="shared" si="68"/>
        <v>1488.4951515851189</v>
      </c>
      <c r="M105" s="57">
        <f t="shared" si="68"/>
        <v>694.68768119498975</v>
      </c>
      <c r="N105" s="57">
        <f t="shared" si="68"/>
        <v>0</v>
      </c>
      <c r="O105" s="57">
        <f t="shared" si="72"/>
        <v>3175.0686301144024</v>
      </c>
      <c r="P105" s="57">
        <f t="shared" si="72"/>
        <v>0</v>
      </c>
      <c r="Q105" s="57">
        <f t="shared" si="73"/>
        <v>0</v>
      </c>
      <c r="R105" s="57">
        <f t="shared" si="74"/>
        <v>0</v>
      </c>
      <c r="S105" s="57">
        <f t="shared" si="75"/>
        <v>113.32225458929423</v>
      </c>
      <c r="T105" s="59">
        <f t="shared" si="75"/>
        <v>610.29104830489973</v>
      </c>
      <c r="U105" s="69">
        <f t="shared" si="76"/>
        <v>26.593733121732324</v>
      </c>
      <c r="V105" s="59">
        <f t="shared" si="69"/>
        <v>591.5683164092884</v>
      </c>
      <c r="W105" s="169">
        <f t="shared" si="69"/>
        <v>4.8041888113864344</v>
      </c>
      <c r="X105" s="170">
        <f t="shared" si="69"/>
        <v>4.2451019569202479</v>
      </c>
      <c r="Y105" s="170">
        <f t="shared" si="69"/>
        <v>13.146457354000923</v>
      </c>
      <c r="Z105" s="170">
        <f t="shared" si="69"/>
        <v>0.87375874777635865</v>
      </c>
      <c r="AA105" s="170">
        <f t="shared" si="69"/>
        <v>0</v>
      </c>
      <c r="AB105" s="170">
        <f t="shared" si="69"/>
        <v>47.242344435264918</v>
      </c>
      <c r="AC105" s="170">
        <f t="shared" si="69"/>
        <v>6.1108687960282033</v>
      </c>
      <c r="AD105" s="170">
        <f t="shared" si="69"/>
        <v>0</v>
      </c>
      <c r="AE105" s="170">
        <f t="shared" si="69"/>
        <v>3.0937788504221806</v>
      </c>
      <c r="AF105" s="171">
        <f t="shared" si="69"/>
        <v>17.544442353425641</v>
      </c>
      <c r="AG105" s="279">
        <f t="shared" si="69"/>
        <v>0</v>
      </c>
      <c r="AH105" s="245">
        <f t="shared" si="69"/>
        <v>0</v>
      </c>
      <c r="AI105" s="390">
        <f t="shared" si="69"/>
        <v>1340</v>
      </c>
      <c r="AJ105" s="174">
        <f t="shared" si="79"/>
        <v>17085.901686255205</v>
      </c>
      <c r="AK105" s="65">
        <f t="shared" si="77"/>
        <v>11750</v>
      </c>
      <c r="AL105" s="66">
        <f t="shared" si="77"/>
        <v>0</v>
      </c>
      <c r="AM105" s="447">
        <f t="shared" si="78"/>
        <v>58.08269752697769</v>
      </c>
      <c r="AN105" s="68">
        <f t="shared" si="70"/>
        <v>11750</v>
      </c>
    </row>
    <row r="106" spans="3:40" x14ac:dyDescent="0.2">
      <c r="C106" s="55" t="s">
        <v>53</v>
      </c>
      <c r="D106" s="56">
        <f t="shared" si="71"/>
        <v>4180</v>
      </c>
      <c r="E106" s="57">
        <f t="shared" si="68"/>
        <v>576.75993627285209</v>
      </c>
      <c r="F106" s="57">
        <f t="shared" si="68"/>
        <v>4337.5383915835964</v>
      </c>
      <c r="G106" s="57">
        <f t="shared" si="68"/>
        <v>0</v>
      </c>
      <c r="H106" s="57">
        <f t="shared" si="68"/>
        <v>0</v>
      </c>
      <c r="I106" s="57">
        <f t="shared" si="68"/>
        <v>0</v>
      </c>
      <c r="J106" s="57">
        <f t="shared" si="68"/>
        <v>0</v>
      </c>
      <c r="K106" s="57">
        <f t="shared" si="68"/>
        <v>119.7385926100547</v>
      </c>
      <c r="L106" s="57">
        <f t="shared" si="68"/>
        <v>1588.4951515851189</v>
      </c>
      <c r="M106" s="57">
        <f t="shared" si="68"/>
        <v>694.68768119498975</v>
      </c>
      <c r="N106" s="57">
        <f t="shared" si="68"/>
        <v>0</v>
      </c>
      <c r="O106" s="57">
        <f t="shared" si="72"/>
        <v>5231.468630114402</v>
      </c>
      <c r="P106" s="57">
        <f t="shared" si="72"/>
        <v>0</v>
      </c>
      <c r="Q106" s="57">
        <f t="shared" si="73"/>
        <v>0</v>
      </c>
      <c r="R106" s="57">
        <f t="shared" si="74"/>
        <v>0</v>
      </c>
      <c r="S106" s="57">
        <f t="shared" si="75"/>
        <v>113.32225458929423</v>
      </c>
      <c r="T106" s="59">
        <f t="shared" si="75"/>
        <v>574.29104830489973</v>
      </c>
      <c r="U106" s="69">
        <f t="shared" si="76"/>
        <v>26.593733121732324</v>
      </c>
      <c r="V106" s="59">
        <f t="shared" si="69"/>
        <v>591.5683164092884</v>
      </c>
      <c r="W106" s="169">
        <f t="shared" si="69"/>
        <v>4.8041888113864344</v>
      </c>
      <c r="X106" s="170">
        <f t="shared" si="69"/>
        <v>4.2451019569202479</v>
      </c>
      <c r="Y106" s="170">
        <f t="shared" si="69"/>
        <v>13.146457354000923</v>
      </c>
      <c r="Z106" s="170">
        <f t="shared" si="69"/>
        <v>0.87375874777635865</v>
      </c>
      <c r="AA106" s="170">
        <f t="shared" si="69"/>
        <v>0</v>
      </c>
      <c r="AB106" s="170">
        <f t="shared" si="69"/>
        <v>47.242344435264918</v>
      </c>
      <c r="AC106" s="170">
        <f t="shared" si="69"/>
        <v>6.1108687960282033</v>
      </c>
      <c r="AD106" s="170">
        <f t="shared" si="69"/>
        <v>0</v>
      </c>
      <c r="AE106" s="170">
        <f t="shared" si="69"/>
        <v>3.0937788504221806</v>
      </c>
      <c r="AF106" s="171">
        <f t="shared" si="69"/>
        <v>17.544442353425641</v>
      </c>
      <c r="AG106" s="279">
        <f t="shared" si="69"/>
        <v>0</v>
      </c>
      <c r="AH106" s="245">
        <f t="shared" si="69"/>
        <v>0</v>
      </c>
      <c r="AI106" s="390">
        <f t="shared" si="69"/>
        <v>0</v>
      </c>
      <c r="AJ106" s="174">
        <f t="shared" si="79"/>
        <v>17416.301686255207</v>
      </c>
      <c r="AK106" s="65">
        <f t="shared" si="77"/>
        <v>10120</v>
      </c>
      <c r="AL106" s="66">
        <f t="shared" si="77"/>
        <v>0</v>
      </c>
      <c r="AM106" s="447">
        <f t="shared" si="78"/>
        <v>61.855331434385739</v>
      </c>
      <c r="AN106" s="68">
        <f t="shared" si="70"/>
        <v>10120</v>
      </c>
    </row>
    <row r="107" spans="3:40" ht="13.5" thickBot="1" x14ac:dyDescent="0.25">
      <c r="C107" s="44" t="s">
        <v>54</v>
      </c>
      <c r="D107" s="175">
        <f t="shared" si="71"/>
        <v>4400</v>
      </c>
      <c r="E107" s="176">
        <f t="shared" si="68"/>
        <v>576.75993627285209</v>
      </c>
      <c r="F107" s="176">
        <f t="shared" si="68"/>
        <v>3757.5383915835964</v>
      </c>
      <c r="G107" s="176">
        <f t="shared" si="68"/>
        <v>0</v>
      </c>
      <c r="H107" s="176">
        <f t="shared" si="68"/>
        <v>0</v>
      </c>
      <c r="I107" s="176">
        <f t="shared" si="68"/>
        <v>0</v>
      </c>
      <c r="J107" s="176">
        <f t="shared" si="68"/>
        <v>0</v>
      </c>
      <c r="K107" s="176">
        <f t="shared" si="68"/>
        <v>119.7385926100547</v>
      </c>
      <c r="L107" s="176">
        <f t="shared" si="68"/>
        <v>1648.4951515851189</v>
      </c>
      <c r="M107" s="176">
        <f t="shared" si="68"/>
        <v>694.68768119498975</v>
      </c>
      <c r="N107" s="176">
        <f t="shared" si="68"/>
        <v>0</v>
      </c>
      <c r="O107" s="176">
        <f t="shared" si="72"/>
        <v>2418.468630114402</v>
      </c>
      <c r="P107" s="176">
        <f t="shared" si="72"/>
        <v>0</v>
      </c>
      <c r="Q107" s="176">
        <f t="shared" si="73"/>
        <v>0</v>
      </c>
      <c r="R107" s="248">
        <f t="shared" si="74"/>
        <v>0</v>
      </c>
      <c r="S107" s="176">
        <f t="shared" si="75"/>
        <v>113.32225458929423</v>
      </c>
      <c r="T107" s="214">
        <f t="shared" si="75"/>
        <v>574.29104830489973</v>
      </c>
      <c r="U107" s="88">
        <f t="shared" si="76"/>
        <v>26.593733121732324</v>
      </c>
      <c r="V107" s="214">
        <f t="shared" si="69"/>
        <v>591.5683164092884</v>
      </c>
      <c r="W107" s="215">
        <f t="shared" si="69"/>
        <v>4.8041888113864344</v>
      </c>
      <c r="X107" s="216">
        <f t="shared" si="69"/>
        <v>4.2451019569202479</v>
      </c>
      <c r="Y107" s="216">
        <f t="shared" si="69"/>
        <v>13.146457354000923</v>
      </c>
      <c r="Z107" s="216">
        <f t="shared" si="69"/>
        <v>0.87375874777635865</v>
      </c>
      <c r="AA107" s="216">
        <f t="shared" si="69"/>
        <v>0</v>
      </c>
      <c r="AB107" s="216">
        <f t="shared" si="69"/>
        <v>47.242344435264918</v>
      </c>
      <c r="AC107" s="216">
        <f t="shared" si="69"/>
        <v>6.1108687960282033</v>
      </c>
      <c r="AD107" s="216">
        <f t="shared" si="69"/>
        <v>0</v>
      </c>
      <c r="AE107" s="216">
        <f t="shared" si="69"/>
        <v>3.0937788504221806</v>
      </c>
      <c r="AF107" s="217">
        <f t="shared" si="69"/>
        <v>17.544442353425641</v>
      </c>
      <c r="AG107" s="218">
        <f t="shared" si="69"/>
        <v>0</v>
      </c>
      <c r="AH107" s="219">
        <f t="shared" si="69"/>
        <v>0</v>
      </c>
      <c r="AI107" s="392">
        <f t="shared" si="69"/>
        <v>0</v>
      </c>
      <c r="AJ107" s="71">
        <f t="shared" si="79"/>
        <v>14303.30168625521</v>
      </c>
      <c r="AK107" s="91">
        <f t="shared" si="77"/>
        <v>11880</v>
      </c>
      <c r="AL107" s="92">
        <f t="shared" si="77"/>
        <v>0</v>
      </c>
      <c r="AM107" s="447">
        <f t="shared" si="78"/>
        <v>53.537316290766462</v>
      </c>
      <c r="AN107" s="94">
        <f t="shared" si="70"/>
        <v>11880</v>
      </c>
    </row>
    <row r="108" spans="3:40" ht="13.5" thickBot="1" x14ac:dyDescent="0.25">
      <c r="C108" s="95" t="s">
        <v>55</v>
      </c>
      <c r="D108" s="181">
        <f t="shared" ref="D108:AI108" si="80">SUM(D96:D107)</f>
        <v>63730</v>
      </c>
      <c r="E108" s="182">
        <f t="shared" si="80"/>
        <v>8291.1192352742255</v>
      </c>
      <c r="F108" s="182">
        <f t="shared" si="80"/>
        <v>51070.460699003168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0"/>
        <v>0</v>
      </c>
      <c r="K108" s="183">
        <f t="shared" si="80"/>
        <v>1436.8631113206559</v>
      </c>
      <c r="L108" s="183">
        <f t="shared" si="80"/>
        <v>22041.941819021435</v>
      </c>
      <c r="M108" s="183">
        <f t="shared" si="80"/>
        <v>8336.2521743398775</v>
      </c>
      <c r="N108" s="183">
        <f t="shared" si="80"/>
        <v>0</v>
      </c>
      <c r="O108" s="183">
        <f>SUM(O96:O107)</f>
        <v>50943.62356137282</v>
      </c>
      <c r="P108" s="183">
        <f>SUM(P96:P107)</f>
        <v>0</v>
      </c>
      <c r="Q108" s="183">
        <f t="shared" si="80"/>
        <v>0</v>
      </c>
      <c r="R108" s="182">
        <f t="shared" si="80"/>
        <v>0</v>
      </c>
      <c r="S108" s="184">
        <f t="shared" si="80"/>
        <v>1359.8670550715312</v>
      </c>
      <c r="T108" s="220">
        <f t="shared" si="80"/>
        <v>7215.4925796587986</v>
      </c>
      <c r="U108" s="221">
        <f t="shared" si="80"/>
        <v>319.12479746078787</v>
      </c>
      <c r="V108" s="99">
        <f t="shared" si="80"/>
        <v>7098.819796911459</v>
      </c>
      <c r="W108" s="222">
        <f t="shared" si="80"/>
        <v>57.650265736637202</v>
      </c>
      <c r="X108" s="223">
        <f t="shared" si="80"/>
        <v>50.94122348304299</v>
      </c>
      <c r="Y108" s="223">
        <f t="shared" si="80"/>
        <v>157.75748824801101</v>
      </c>
      <c r="Z108" s="223">
        <f t="shared" si="80"/>
        <v>10.485104973316304</v>
      </c>
      <c r="AA108" s="223">
        <f t="shared" si="80"/>
        <v>0</v>
      </c>
      <c r="AB108" s="223">
        <f t="shared" si="80"/>
        <v>566.90813322317899</v>
      </c>
      <c r="AC108" s="223">
        <f t="shared" si="80"/>
        <v>73.330425552338426</v>
      </c>
      <c r="AD108" s="223">
        <f t="shared" si="80"/>
        <v>0</v>
      </c>
      <c r="AE108" s="223">
        <f t="shared" si="80"/>
        <v>37.125346205066165</v>
      </c>
      <c r="AF108" s="223">
        <f t="shared" si="80"/>
        <v>210.53330824110768</v>
      </c>
      <c r="AG108" s="102">
        <f t="shared" si="80"/>
        <v>0</v>
      </c>
      <c r="AH108" s="187">
        <f t="shared" si="80"/>
        <v>0</v>
      </c>
      <c r="AI108" s="224">
        <f t="shared" si="80"/>
        <v>1340</v>
      </c>
      <c r="AJ108" s="50">
        <f>SUM(AJ96:AJ107)</f>
        <v>214425.6202350625</v>
      </c>
      <c r="AK108" s="107">
        <f>SUM(AK96:AK107)</f>
        <v>151350</v>
      </c>
      <c r="AL108" s="108">
        <f>SUM(AL96:AL107)</f>
        <v>0</v>
      </c>
      <c r="AM108" s="447">
        <f>(AJ108*100)/(AJ85+AN85)</f>
        <v>57.476267393276522</v>
      </c>
      <c r="AN108" s="110">
        <f t="shared" si="70"/>
        <v>151350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ignoredErrors>
    <ignoredError sqref="AJ10" formulaRange="1"/>
  </ignoredErrors>
  <drawing r:id="rId2"/>
  <legacyDrawing r:id="rId3"/>
  <oleObjects>
    <mc:AlternateContent xmlns:mc="http://schemas.openxmlformats.org/markup-compatibility/2006">
      <mc:Choice Requires="x14">
        <oleObject progId="Word.Document.8" shapeId="247809" r:id="rId4">
          <objectPr defaultSize="0" r:id="rId5">
            <anchor moveWithCells="1" sizeWithCells="1">
              <from>
                <xdr:col>2</xdr:col>
                <xdr:colOff>733425</xdr:colOff>
                <xdr:row>1</xdr:row>
                <xdr:rowOff>66675</xdr:rowOff>
              </from>
              <to>
                <xdr:col>3</xdr:col>
                <xdr:colOff>781050</xdr:colOff>
                <xdr:row>4</xdr:row>
                <xdr:rowOff>85725</xdr:rowOff>
              </to>
            </anchor>
          </objectPr>
        </oleObject>
      </mc:Choice>
      <mc:Fallback>
        <oleObject progId="Word.Document.8" shapeId="247809" r:id="rId4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R4" zoomScale="67" zoomScaleNormal="67" workbookViewId="0">
      <selection activeCell="AM19" sqref="AM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286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89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10720</v>
      </c>
      <c r="E8" s="57"/>
      <c r="F8" s="57">
        <v>9760</v>
      </c>
      <c r="G8" s="57"/>
      <c r="H8" s="241"/>
      <c r="I8" s="241"/>
      <c r="J8" s="241"/>
      <c r="K8" s="57"/>
      <c r="L8" s="57">
        <v>4840</v>
      </c>
      <c r="M8" s="57"/>
      <c r="N8" s="57">
        <v>210</v>
      </c>
      <c r="O8" s="57">
        <v>8670</v>
      </c>
      <c r="P8" s="241"/>
      <c r="Q8" s="241"/>
      <c r="R8" s="57"/>
      <c r="S8" s="57"/>
      <c r="T8" s="57">
        <v>480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34680</v>
      </c>
      <c r="AK8" s="254">
        <v>53360</v>
      </c>
      <c r="AL8" s="52">
        <v>0</v>
      </c>
      <c r="AM8" s="53">
        <f t="shared" ref="AM8:AM20" si="2">(AJ8*100)/(AJ8+AN8)</f>
        <v>39.391185824625168</v>
      </c>
      <c r="AN8" s="54">
        <f t="shared" ref="AN8:AN20" si="3">AK8+AL8</f>
        <v>53360</v>
      </c>
    </row>
    <row r="9" spans="3:40" ht="26.25" customHeight="1" x14ac:dyDescent="0.2">
      <c r="C9" s="344" t="s">
        <v>44</v>
      </c>
      <c r="D9" s="57">
        <v>11600</v>
      </c>
      <c r="E9" s="57">
        <v>4100</v>
      </c>
      <c r="F9" s="57">
        <v>9600</v>
      </c>
      <c r="G9" s="57"/>
      <c r="H9" s="241"/>
      <c r="I9" s="241"/>
      <c r="J9" s="241"/>
      <c r="K9" s="57"/>
      <c r="L9" s="57">
        <v>5320</v>
      </c>
      <c r="M9" s="57"/>
      <c r="N9" s="57">
        <v>330</v>
      </c>
      <c r="O9" s="57">
        <v>12640</v>
      </c>
      <c r="P9" s="241"/>
      <c r="Q9" s="241"/>
      <c r="R9" s="57"/>
      <c r="S9" s="57"/>
      <c r="T9" s="57">
        <v>360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43950</v>
      </c>
      <c r="AK9" s="255">
        <v>45570</v>
      </c>
      <c r="AL9" s="66">
        <v>0</v>
      </c>
      <c r="AM9" s="67">
        <f t="shared" si="2"/>
        <v>49.095174262734588</v>
      </c>
      <c r="AN9" s="68">
        <f t="shared" si="3"/>
        <v>45570</v>
      </c>
    </row>
    <row r="10" spans="3:40" ht="26.25" customHeight="1" x14ac:dyDescent="0.2">
      <c r="C10" s="345" t="s">
        <v>45</v>
      </c>
      <c r="D10" s="57">
        <v>11420</v>
      </c>
      <c r="E10" s="57">
        <v>9710</v>
      </c>
      <c r="F10" s="57">
        <v>9800</v>
      </c>
      <c r="G10" s="57"/>
      <c r="H10" s="241"/>
      <c r="I10" s="241"/>
      <c r="J10" s="241"/>
      <c r="K10" s="57"/>
      <c r="L10" s="57">
        <v>5460</v>
      </c>
      <c r="M10" s="57"/>
      <c r="N10" s="57">
        <v>710</v>
      </c>
      <c r="O10" s="57">
        <v>6720</v>
      </c>
      <c r="P10" s="241"/>
      <c r="Q10" s="241"/>
      <c r="R10" s="57"/>
      <c r="S10" s="57"/>
      <c r="T10" s="57">
        <v>460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44280</v>
      </c>
      <c r="AK10" s="255">
        <v>48570</v>
      </c>
      <c r="AL10" s="66">
        <v>0</v>
      </c>
      <c r="AM10" s="67">
        <f t="shared" si="2"/>
        <v>47.689822294022619</v>
      </c>
      <c r="AN10" s="68">
        <f t="shared" si="3"/>
        <v>48570</v>
      </c>
    </row>
    <row r="11" spans="3:40" ht="26.25" customHeight="1" x14ac:dyDescent="0.2">
      <c r="C11" s="345" t="s">
        <v>46</v>
      </c>
      <c r="D11" s="57">
        <v>12620</v>
      </c>
      <c r="E11" s="57">
        <v>9570</v>
      </c>
      <c r="F11" s="57">
        <v>8440</v>
      </c>
      <c r="G11" s="57"/>
      <c r="H11" s="241"/>
      <c r="I11" s="241"/>
      <c r="J11" s="241"/>
      <c r="K11" s="57"/>
      <c r="L11" s="57">
        <v>7080</v>
      </c>
      <c r="M11" s="57"/>
      <c r="N11" s="57">
        <v>210</v>
      </c>
      <c r="O11" s="57">
        <v>7060</v>
      </c>
      <c r="P11" s="241"/>
      <c r="Q11" s="241"/>
      <c r="R11" s="57"/>
      <c r="S11" s="57"/>
      <c r="T11" s="57">
        <v>360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45340</v>
      </c>
      <c r="AK11" s="256">
        <v>49390</v>
      </c>
      <c r="AL11" s="66">
        <v>0</v>
      </c>
      <c r="AM11" s="67">
        <f t="shared" si="2"/>
        <v>47.86234561384989</v>
      </c>
      <c r="AN11" s="68">
        <f t="shared" si="3"/>
        <v>49390</v>
      </c>
    </row>
    <row r="12" spans="3:40" ht="26.25" customHeight="1" x14ac:dyDescent="0.2">
      <c r="C12" s="346" t="s">
        <v>47</v>
      </c>
      <c r="D12" s="57">
        <v>11460</v>
      </c>
      <c r="E12" s="57">
        <v>12810</v>
      </c>
      <c r="F12" s="57">
        <v>10460</v>
      </c>
      <c r="G12" s="57"/>
      <c r="H12" s="241"/>
      <c r="I12" s="241"/>
      <c r="J12" s="241"/>
      <c r="K12" s="57"/>
      <c r="L12" s="57">
        <v>7060</v>
      </c>
      <c r="M12" s="57"/>
      <c r="N12" s="57">
        <v>500</v>
      </c>
      <c r="O12" s="57">
        <v>12780</v>
      </c>
      <c r="P12" s="241"/>
      <c r="Q12" s="241"/>
      <c r="R12" s="57"/>
      <c r="S12" s="57"/>
      <c r="T12" s="57">
        <v>580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55650</v>
      </c>
      <c r="AK12" s="256">
        <v>61790</v>
      </c>
      <c r="AL12" s="66">
        <v>0</v>
      </c>
      <c r="AM12" s="67">
        <f t="shared" si="2"/>
        <v>47.38589918256131</v>
      </c>
      <c r="AN12" s="68">
        <f t="shared" si="3"/>
        <v>61790</v>
      </c>
    </row>
    <row r="13" spans="3:40" ht="26.25" customHeight="1" x14ac:dyDescent="0.2">
      <c r="C13" s="344" t="s">
        <v>48</v>
      </c>
      <c r="D13" s="57">
        <v>11790</v>
      </c>
      <c r="E13" s="57">
        <v>11010</v>
      </c>
      <c r="F13" s="57">
        <v>13780</v>
      </c>
      <c r="G13" s="57"/>
      <c r="H13" s="241"/>
      <c r="I13" s="241"/>
      <c r="J13" s="241"/>
      <c r="K13" s="57"/>
      <c r="L13" s="57">
        <v>5980</v>
      </c>
      <c r="M13" s="57"/>
      <c r="N13" s="57">
        <v>450</v>
      </c>
      <c r="O13" s="57">
        <v>8720</v>
      </c>
      <c r="P13" s="241"/>
      <c r="Q13" s="241"/>
      <c r="R13" s="57"/>
      <c r="S13" s="57"/>
      <c r="T13" s="57">
        <v>760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52490</v>
      </c>
      <c r="AK13" s="257">
        <v>47810</v>
      </c>
      <c r="AL13" s="79">
        <v>0</v>
      </c>
      <c r="AM13" s="80">
        <f t="shared" si="2"/>
        <v>52.333000997008973</v>
      </c>
      <c r="AN13" s="81">
        <f t="shared" si="3"/>
        <v>47810</v>
      </c>
    </row>
    <row r="14" spans="3:40" ht="26.25" customHeight="1" x14ac:dyDescent="0.2">
      <c r="C14" s="345" t="s">
        <v>49</v>
      </c>
      <c r="D14" s="57">
        <v>17140</v>
      </c>
      <c r="E14" s="57">
        <v>14430</v>
      </c>
      <c r="F14" s="57">
        <v>10540</v>
      </c>
      <c r="G14" s="57"/>
      <c r="H14" s="241"/>
      <c r="I14" s="241"/>
      <c r="J14" s="241"/>
      <c r="K14" s="57"/>
      <c r="L14" s="57">
        <v>5380</v>
      </c>
      <c r="M14" s="57"/>
      <c r="N14" s="57">
        <v>470</v>
      </c>
      <c r="O14" s="57">
        <v>14980</v>
      </c>
      <c r="P14" s="241"/>
      <c r="Q14" s="241"/>
      <c r="R14" s="57"/>
      <c r="S14" s="57"/>
      <c r="T14" s="57">
        <v>540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63480</v>
      </c>
      <c r="AK14" s="65">
        <v>58560</v>
      </c>
      <c r="AL14" s="66">
        <v>0</v>
      </c>
      <c r="AM14" s="67">
        <f t="shared" si="2"/>
        <v>52.015732546705998</v>
      </c>
      <c r="AN14" s="68">
        <f t="shared" si="3"/>
        <v>58560</v>
      </c>
    </row>
    <row r="15" spans="3:40" ht="26.25" customHeight="1" x14ac:dyDescent="0.2">
      <c r="C15" s="344" t="s">
        <v>50</v>
      </c>
      <c r="D15" s="57">
        <v>14700</v>
      </c>
      <c r="E15" s="57">
        <v>10950</v>
      </c>
      <c r="F15" s="57">
        <v>9960</v>
      </c>
      <c r="G15" s="57"/>
      <c r="H15" s="241"/>
      <c r="I15" s="241"/>
      <c r="J15" s="241"/>
      <c r="K15" s="57"/>
      <c r="L15" s="57">
        <v>3480</v>
      </c>
      <c r="M15" s="57"/>
      <c r="N15" s="57">
        <v>590</v>
      </c>
      <c r="O15" s="57">
        <v>7760</v>
      </c>
      <c r="P15" s="241"/>
      <c r="Q15" s="241"/>
      <c r="R15" s="57"/>
      <c r="S15" s="57"/>
      <c r="T15" s="57">
        <v>360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47800</v>
      </c>
      <c r="AK15" s="65">
        <v>43510</v>
      </c>
      <c r="AL15" s="66">
        <v>0</v>
      </c>
      <c r="AM15" s="67">
        <f t="shared" si="2"/>
        <v>52.349140291315301</v>
      </c>
      <c r="AN15" s="68">
        <f t="shared" si="3"/>
        <v>43510</v>
      </c>
    </row>
    <row r="16" spans="3:40" ht="26.25" customHeight="1" x14ac:dyDescent="0.2">
      <c r="C16" s="345" t="s">
        <v>51</v>
      </c>
      <c r="D16" s="57">
        <v>12340</v>
      </c>
      <c r="E16" s="57">
        <v>9610</v>
      </c>
      <c r="F16" s="57">
        <v>10520</v>
      </c>
      <c r="G16" s="57"/>
      <c r="H16" s="241"/>
      <c r="I16" s="241"/>
      <c r="J16" s="241"/>
      <c r="K16" s="57"/>
      <c r="L16" s="57">
        <v>9020</v>
      </c>
      <c r="M16" s="57"/>
      <c r="N16" s="57">
        <v>580</v>
      </c>
      <c r="O16" s="57">
        <v>13200</v>
      </c>
      <c r="P16" s="241"/>
      <c r="Q16" s="241"/>
      <c r="R16" s="57"/>
      <c r="S16" s="57"/>
      <c r="T16" s="57">
        <v>660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55930</v>
      </c>
      <c r="AK16" s="65">
        <v>44090</v>
      </c>
      <c r="AL16" s="66">
        <v>0</v>
      </c>
      <c r="AM16" s="67">
        <f t="shared" si="2"/>
        <v>55.918816236752647</v>
      </c>
      <c r="AN16" s="68">
        <f t="shared" si="3"/>
        <v>44090</v>
      </c>
    </row>
    <row r="17" spans="3:40" ht="26.25" customHeight="1" x14ac:dyDescent="0.2">
      <c r="C17" s="345" t="s">
        <v>52</v>
      </c>
      <c r="D17" s="57">
        <v>10920</v>
      </c>
      <c r="E17" s="57">
        <v>9910</v>
      </c>
      <c r="F17" s="57">
        <v>9700</v>
      </c>
      <c r="G17" s="57"/>
      <c r="H17" s="241"/>
      <c r="I17" s="241"/>
      <c r="J17" s="241"/>
      <c r="K17" s="57"/>
      <c r="L17" s="57">
        <v>3280</v>
      </c>
      <c r="M17" s="57"/>
      <c r="N17" s="57">
        <v>750</v>
      </c>
      <c r="O17" s="57">
        <v>8180</v>
      </c>
      <c r="P17" s="241"/>
      <c r="Q17" s="241"/>
      <c r="R17" s="57"/>
      <c r="S17" s="57"/>
      <c r="T17" s="57">
        <v>320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43060</v>
      </c>
      <c r="AK17" s="65">
        <v>57310</v>
      </c>
      <c r="AL17" s="66">
        <v>0</v>
      </c>
      <c r="AM17" s="67">
        <f t="shared" si="2"/>
        <v>42.90126531832221</v>
      </c>
      <c r="AN17" s="68">
        <f t="shared" si="3"/>
        <v>57310</v>
      </c>
    </row>
    <row r="18" spans="3:40" ht="26.25" customHeight="1" x14ac:dyDescent="0.2">
      <c r="C18" s="344" t="s">
        <v>53</v>
      </c>
      <c r="D18" s="57">
        <v>12880</v>
      </c>
      <c r="E18" s="57">
        <v>4340</v>
      </c>
      <c r="F18" s="57">
        <v>8940</v>
      </c>
      <c r="G18" s="57"/>
      <c r="H18" s="241"/>
      <c r="I18" s="241"/>
      <c r="J18" s="241"/>
      <c r="K18" s="57"/>
      <c r="L18" s="57">
        <v>5060</v>
      </c>
      <c r="M18" s="57"/>
      <c r="N18" s="57">
        <v>420</v>
      </c>
      <c r="O18" s="57">
        <v>13100</v>
      </c>
      <c r="P18" s="241"/>
      <c r="Q18" s="241"/>
      <c r="R18" s="57"/>
      <c r="S18" s="57"/>
      <c r="T18" s="57">
        <v>1420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46160</v>
      </c>
      <c r="AK18" s="65">
        <v>46250</v>
      </c>
      <c r="AL18" s="66">
        <v>0</v>
      </c>
      <c r="AM18" s="67">
        <f t="shared" si="2"/>
        <v>49.951303971431663</v>
      </c>
      <c r="AN18" s="68">
        <f t="shared" si="3"/>
        <v>46250</v>
      </c>
    </row>
    <row r="19" spans="3:40" ht="26.25" customHeight="1" thickBot="1" x14ac:dyDescent="0.25">
      <c r="C19" s="347" t="s">
        <v>54</v>
      </c>
      <c r="D19" s="57">
        <v>15680</v>
      </c>
      <c r="E19" s="57">
        <v>3550</v>
      </c>
      <c r="F19" s="57">
        <v>11680</v>
      </c>
      <c r="G19" s="57"/>
      <c r="H19" s="569"/>
      <c r="I19" s="569"/>
      <c r="J19" s="569"/>
      <c r="K19" s="57"/>
      <c r="L19" s="57">
        <v>5460</v>
      </c>
      <c r="M19" s="57"/>
      <c r="N19" s="57">
        <v>270</v>
      </c>
      <c r="O19" s="57">
        <v>7080</v>
      </c>
      <c r="P19" s="241"/>
      <c r="Q19" s="241"/>
      <c r="R19" s="57"/>
      <c r="S19" s="57"/>
      <c r="T19" s="57">
        <v>470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44190</v>
      </c>
      <c r="AK19" s="91">
        <v>40020</v>
      </c>
      <c r="AL19" s="92">
        <v>0</v>
      </c>
      <c r="AM19" s="93">
        <f t="shared" si="2"/>
        <v>52.47595297470609</v>
      </c>
      <c r="AN19" s="94">
        <f t="shared" si="3"/>
        <v>40020</v>
      </c>
    </row>
    <row r="20" spans="3:40" ht="26.25" customHeight="1" thickBot="1" x14ac:dyDescent="0.25">
      <c r="C20" s="95" t="s">
        <v>55</v>
      </c>
      <c r="D20" s="96">
        <f t="shared" ref="D20:AL20" si="5">SUM(D8:D19)</f>
        <v>153270</v>
      </c>
      <c r="E20" s="97">
        <f t="shared" si="5"/>
        <v>99990</v>
      </c>
      <c r="F20" s="97">
        <f t="shared" si="5"/>
        <v>123180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67420</v>
      </c>
      <c r="M20" s="97">
        <f t="shared" si="5"/>
        <v>0</v>
      </c>
      <c r="N20" s="97">
        <f t="shared" si="5"/>
        <v>5490</v>
      </c>
      <c r="O20" s="97">
        <f t="shared" si="5"/>
        <v>120890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6770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577010</v>
      </c>
      <c r="AK20" s="107">
        <f t="shared" si="5"/>
        <v>596230</v>
      </c>
      <c r="AL20" s="108">
        <f t="shared" si="5"/>
        <v>0</v>
      </c>
      <c r="AM20" s="109">
        <f t="shared" si="2"/>
        <v>49.180900753469025</v>
      </c>
      <c r="AN20" s="110">
        <f t="shared" si="3"/>
        <v>596230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GIVOLETTO.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89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91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658" t="s">
        <v>41</v>
      </c>
      <c r="Q28" s="658" t="s">
        <v>41</v>
      </c>
      <c r="R28" s="658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Foglio2!D17</f>
        <v>0</v>
      </c>
      <c r="E29" s="920">
        <f>Foglio2!E17</f>
        <v>5864.6573943718731</v>
      </c>
      <c r="F29" s="1071">
        <f>Foglio2!F17</f>
        <v>991.79782342798535</v>
      </c>
      <c r="G29" s="920">
        <f>Foglio2!G17</f>
        <v>0</v>
      </c>
      <c r="H29" s="1071">
        <f>Foglio2!H17</f>
        <v>0</v>
      </c>
      <c r="I29" s="1071">
        <f>Foglio2!I17</f>
        <v>0</v>
      </c>
      <c r="J29" s="1071">
        <f>Foglio2!J17</f>
        <v>0</v>
      </c>
      <c r="K29" s="920">
        <f>Foglio2!K17</f>
        <v>1217.5357169920196</v>
      </c>
      <c r="L29" s="920">
        <f>Foglio2!L17</f>
        <v>86.381092767873142</v>
      </c>
      <c r="M29" s="920">
        <f>Foglio2!M17</f>
        <v>7063.7799023056277</v>
      </c>
      <c r="N29" s="920">
        <f>Foglio2!N17</f>
        <v>0</v>
      </c>
      <c r="O29" s="920">
        <f>Foglio2!O17</f>
        <v>541.630078473455</v>
      </c>
      <c r="P29" s="1071">
        <f>Foglio2!P17</f>
        <v>0</v>
      </c>
      <c r="Q29" s="1071">
        <f>Foglio2!Q17</f>
        <v>0</v>
      </c>
      <c r="R29" s="1071">
        <f>Foglio2!R17</f>
        <v>0</v>
      </c>
      <c r="S29" s="920">
        <f>Foglio2!S17</f>
        <v>1920.4876429142005</v>
      </c>
      <c r="T29" s="1071">
        <f>Foglio2!T17</f>
        <v>9732.5884108380305</v>
      </c>
      <c r="U29" s="920">
        <f>SUM(W29:AF29)</f>
        <v>986.94297459158486</v>
      </c>
      <c r="V29" s="920">
        <f>Foglio2!V17</f>
        <v>6015.2331722718418</v>
      </c>
      <c r="W29" s="921">
        <f>Foglio2!W17</f>
        <v>48.850344250206653</v>
      </c>
      <c r="X29" s="921">
        <f>Foglio2!X17</f>
        <v>43.165391726753143</v>
      </c>
      <c r="Y29" s="921">
        <f>Foglio2!Y17</f>
        <v>133.67687920414429</v>
      </c>
      <c r="Z29" s="921">
        <f>Foglio2!Z17</f>
        <v>8.8846249171848566</v>
      </c>
      <c r="AA29" s="921">
        <f>Foglio2!AA17</f>
        <v>0</v>
      </c>
      <c r="AB29" s="921">
        <f>'ripartizione quantitativi ecost'!O18</f>
        <v>480.37345730038425</v>
      </c>
      <c r="AC29" s="921">
        <f>Foglio2!AC17</f>
        <v>62.137034174490459</v>
      </c>
      <c r="AD29" s="921">
        <f>Foglio2!AD17</f>
        <v>0</v>
      </c>
      <c r="AE29" s="921">
        <f>Foglio2!AE17</f>
        <v>31.458414273588279</v>
      </c>
      <c r="AF29" s="921">
        <f>Foglio2!AF17</f>
        <v>178.39682874483296</v>
      </c>
      <c r="AG29" s="460"/>
      <c r="AH29" s="460"/>
      <c r="AI29" s="550"/>
      <c r="AJ29" s="132">
        <f>SUM(D29:T29)</f>
        <v>27418.858062091069</v>
      </c>
      <c r="AK29" s="466">
        <v>0</v>
      </c>
      <c r="AL29" s="467">
        <v>0</v>
      </c>
      <c r="AM29" s="135">
        <f t="shared" ref="AM29:AM41" si="6">(AJ29*100)/(AJ29+AN29)</f>
        <v>100</v>
      </c>
      <c r="AN29" s="143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5864.6573943718731</v>
      </c>
      <c r="F30" s="1071">
        <f t="shared" si="8"/>
        <v>991.79782342798535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1217.5357169920196</v>
      </c>
      <c r="L30" s="920">
        <f t="shared" si="8"/>
        <v>86.381092767873142</v>
      </c>
      <c r="M30" s="920">
        <f t="shared" si="8"/>
        <v>7063.7799023056277</v>
      </c>
      <c r="N30" s="920">
        <f t="shared" si="8"/>
        <v>0</v>
      </c>
      <c r="O30" s="920">
        <f t="shared" si="8"/>
        <v>541.630078473455</v>
      </c>
      <c r="P30" s="1071">
        <f t="shared" si="8"/>
        <v>0</v>
      </c>
      <c r="Q30" s="1071">
        <f t="shared" si="8"/>
        <v>0</v>
      </c>
      <c r="R30" s="1071">
        <f t="shared" si="8"/>
        <v>0</v>
      </c>
      <c r="S30" s="920">
        <f t="shared" si="8"/>
        <v>1920.4876429142005</v>
      </c>
      <c r="T30" s="1071">
        <f t="shared" si="8"/>
        <v>9732.5884108380305</v>
      </c>
      <c r="U30" s="920">
        <f t="shared" ref="U30:U32" si="9">SUM(W30:AF30)</f>
        <v>986.94297459158486</v>
      </c>
      <c r="V30" s="920">
        <f t="shared" si="8"/>
        <v>6015.2331722718418</v>
      </c>
      <c r="W30" s="921">
        <f t="shared" si="8"/>
        <v>48.850344250206653</v>
      </c>
      <c r="X30" s="921">
        <f t="shared" si="8"/>
        <v>43.165391726753143</v>
      </c>
      <c r="Y30" s="921">
        <f t="shared" si="8"/>
        <v>133.67687920414429</v>
      </c>
      <c r="Z30" s="921">
        <f t="shared" si="8"/>
        <v>8.8846249171848566</v>
      </c>
      <c r="AA30" s="921">
        <f t="shared" si="8"/>
        <v>0</v>
      </c>
      <c r="AB30" s="921">
        <f t="shared" si="8"/>
        <v>480.37345730038425</v>
      </c>
      <c r="AC30" s="921">
        <f t="shared" si="8"/>
        <v>62.137034174490459</v>
      </c>
      <c r="AD30" s="921">
        <f t="shared" si="8"/>
        <v>0</v>
      </c>
      <c r="AE30" s="921">
        <f t="shared" si="8"/>
        <v>31.458414273588279</v>
      </c>
      <c r="AF30" s="921">
        <f t="shared" si="8"/>
        <v>178.39682874483296</v>
      </c>
      <c r="AG30" s="548"/>
      <c r="AH30" s="549"/>
      <c r="AI30" s="551"/>
      <c r="AJ30" s="132">
        <f t="shared" ref="AJ30:AJ40" si="10">SUM(D30:T30)</f>
        <v>27418.858062091069</v>
      </c>
      <c r="AK30" s="466">
        <v>0</v>
      </c>
      <c r="AL30" s="467">
        <v>0</v>
      </c>
      <c r="AM30" s="135">
        <f t="shared" si="6"/>
        <v>100</v>
      </c>
      <c r="AN30" s="143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5864.6573943718731</v>
      </c>
      <c r="F31" s="1071">
        <f t="shared" ref="F31:F40" si="13">F30</f>
        <v>991.79782342798535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1217.5357169920196</v>
      </c>
      <c r="L31" s="920">
        <f t="shared" ref="L31:L40" si="19">L30</f>
        <v>86.381092767873142</v>
      </c>
      <c r="M31" s="920">
        <f t="shared" ref="M31:M40" si="20">M30</f>
        <v>7063.7799023056277</v>
      </c>
      <c r="N31" s="920">
        <f t="shared" ref="N31:N40" si="21">N30</f>
        <v>0</v>
      </c>
      <c r="O31" s="920">
        <f t="shared" ref="O31:O40" si="22">O30</f>
        <v>541.630078473455</v>
      </c>
      <c r="P31" s="1071">
        <f t="shared" ref="P31:P40" si="23">P30</f>
        <v>0</v>
      </c>
      <c r="Q31" s="1071">
        <f t="shared" ref="Q31:Q40" si="24">Q30</f>
        <v>0</v>
      </c>
      <c r="R31" s="1071">
        <f t="shared" ref="R31:R40" si="25">R30</f>
        <v>0</v>
      </c>
      <c r="S31" s="920">
        <f t="shared" ref="S31:S40" si="26">S30</f>
        <v>1920.4876429142005</v>
      </c>
      <c r="T31" s="1071">
        <f t="shared" ref="T31:T40" si="27">T30</f>
        <v>9732.5884108380305</v>
      </c>
      <c r="U31" s="920">
        <f t="shared" si="9"/>
        <v>986.94297459158486</v>
      </c>
      <c r="V31" s="920">
        <f t="shared" ref="V31:V40" si="28">V30</f>
        <v>6015.2331722718418</v>
      </c>
      <c r="W31" s="921">
        <f t="shared" ref="W31:W40" si="29">W30</f>
        <v>48.850344250206653</v>
      </c>
      <c r="X31" s="921">
        <f t="shared" ref="X31:X40" si="30">X30</f>
        <v>43.165391726753143</v>
      </c>
      <c r="Y31" s="921">
        <f t="shared" ref="Y31:Y40" si="31">Y30</f>
        <v>133.67687920414429</v>
      </c>
      <c r="Z31" s="921">
        <f t="shared" ref="Z31:Z40" si="32">Z30</f>
        <v>8.8846249171848566</v>
      </c>
      <c r="AA31" s="921">
        <f t="shared" ref="AA31:AA40" si="33">AA30</f>
        <v>0</v>
      </c>
      <c r="AB31" s="921">
        <f t="shared" ref="AB31:AB40" si="34">AB30</f>
        <v>480.37345730038425</v>
      </c>
      <c r="AC31" s="921">
        <f t="shared" ref="AC31:AC40" si="35">AC30</f>
        <v>62.137034174490459</v>
      </c>
      <c r="AD31" s="921">
        <f t="shared" ref="AD31:AD40" si="36">AD30</f>
        <v>0</v>
      </c>
      <c r="AE31" s="921">
        <f t="shared" ref="AE31:AE40" si="37">AE30</f>
        <v>31.458414273588279</v>
      </c>
      <c r="AF31" s="921">
        <f t="shared" ref="AF31:AF40" si="38">AF30</f>
        <v>178.39682874483296</v>
      </c>
      <c r="AG31" s="548"/>
      <c r="AH31" s="549"/>
      <c r="AI31" s="551"/>
      <c r="AJ31" s="132">
        <f t="shared" si="10"/>
        <v>27418.858062091069</v>
      </c>
      <c r="AK31" s="466">
        <v>0</v>
      </c>
      <c r="AL31" s="467">
        <v>0</v>
      </c>
      <c r="AM31" s="135">
        <f t="shared" si="6"/>
        <v>100</v>
      </c>
      <c r="AN31" s="143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5864.6573943718731</v>
      </c>
      <c r="F32" s="1071">
        <f t="shared" si="13"/>
        <v>991.79782342798535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1217.5357169920196</v>
      </c>
      <c r="L32" s="920">
        <f t="shared" si="19"/>
        <v>86.381092767873142</v>
      </c>
      <c r="M32" s="920">
        <f t="shared" si="20"/>
        <v>7063.7799023056277</v>
      </c>
      <c r="N32" s="920">
        <f t="shared" si="21"/>
        <v>0</v>
      </c>
      <c r="O32" s="920">
        <f t="shared" si="22"/>
        <v>541.630078473455</v>
      </c>
      <c r="P32" s="1071">
        <f t="shared" si="23"/>
        <v>0</v>
      </c>
      <c r="Q32" s="1071">
        <f t="shared" si="24"/>
        <v>0</v>
      </c>
      <c r="R32" s="1071">
        <f t="shared" si="25"/>
        <v>0</v>
      </c>
      <c r="S32" s="920">
        <f t="shared" si="26"/>
        <v>1920.4876429142005</v>
      </c>
      <c r="T32" s="1071">
        <f t="shared" si="27"/>
        <v>9732.5884108380305</v>
      </c>
      <c r="U32" s="920">
        <f t="shared" si="9"/>
        <v>986.94297459158486</v>
      </c>
      <c r="V32" s="920">
        <f t="shared" si="28"/>
        <v>6015.2331722718418</v>
      </c>
      <c r="W32" s="921">
        <f t="shared" si="29"/>
        <v>48.850344250206653</v>
      </c>
      <c r="X32" s="921">
        <f t="shared" si="30"/>
        <v>43.165391726753143</v>
      </c>
      <c r="Y32" s="921">
        <f t="shared" si="31"/>
        <v>133.67687920414429</v>
      </c>
      <c r="Z32" s="921">
        <f t="shared" si="32"/>
        <v>8.8846249171848566</v>
      </c>
      <c r="AA32" s="921">
        <f t="shared" si="33"/>
        <v>0</v>
      </c>
      <c r="AB32" s="921">
        <f t="shared" si="34"/>
        <v>480.37345730038425</v>
      </c>
      <c r="AC32" s="921">
        <f t="shared" si="35"/>
        <v>62.137034174490459</v>
      </c>
      <c r="AD32" s="921">
        <f t="shared" si="36"/>
        <v>0</v>
      </c>
      <c r="AE32" s="921">
        <f t="shared" si="37"/>
        <v>31.458414273588279</v>
      </c>
      <c r="AF32" s="921">
        <f t="shared" si="38"/>
        <v>178.39682874483296</v>
      </c>
      <c r="AG32" s="548"/>
      <c r="AH32" s="549"/>
      <c r="AI32" s="551"/>
      <c r="AJ32" s="132">
        <f t="shared" si="10"/>
        <v>27418.858062091069</v>
      </c>
      <c r="AK32" s="466">
        <v>0</v>
      </c>
      <c r="AL32" s="467">
        <v>0</v>
      </c>
      <c r="AM32" s="135">
        <f t="shared" si="6"/>
        <v>100</v>
      </c>
      <c r="AN32" s="143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5864.6573943718731</v>
      </c>
      <c r="F33" s="1071">
        <f t="shared" si="13"/>
        <v>991.79782342798535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1217.5357169920196</v>
      </c>
      <c r="L33" s="920">
        <f t="shared" si="19"/>
        <v>86.381092767873142</v>
      </c>
      <c r="M33" s="920">
        <f t="shared" si="20"/>
        <v>7063.7799023056277</v>
      </c>
      <c r="N33" s="920">
        <f t="shared" si="21"/>
        <v>0</v>
      </c>
      <c r="O33" s="920">
        <f t="shared" si="22"/>
        <v>541.630078473455</v>
      </c>
      <c r="P33" s="1071">
        <f t="shared" si="23"/>
        <v>0</v>
      </c>
      <c r="Q33" s="1071">
        <f t="shared" si="24"/>
        <v>0</v>
      </c>
      <c r="R33" s="1071">
        <f t="shared" si="25"/>
        <v>0</v>
      </c>
      <c r="S33" s="920">
        <f t="shared" si="26"/>
        <v>1920.4876429142005</v>
      </c>
      <c r="T33" s="1071">
        <f t="shared" si="27"/>
        <v>9732.5884108380305</v>
      </c>
      <c r="U33" s="920">
        <f t="shared" ref="U33" si="39">SUM(W33:AF33)</f>
        <v>986.94297459158486</v>
      </c>
      <c r="V33" s="920">
        <f t="shared" si="28"/>
        <v>6015.2331722718418</v>
      </c>
      <c r="W33" s="921">
        <f t="shared" si="29"/>
        <v>48.850344250206653</v>
      </c>
      <c r="X33" s="921">
        <f t="shared" si="30"/>
        <v>43.165391726753143</v>
      </c>
      <c r="Y33" s="921">
        <f t="shared" si="31"/>
        <v>133.67687920414429</v>
      </c>
      <c r="Z33" s="921">
        <f t="shared" si="32"/>
        <v>8.8846249171848566</v>
      </c>
      <c r="AA33" s="921">
        <f t="shared" si="33"/>
        <v>0</v>
      </c>
      <c r="AB33" s="921">
        <f t="shared" si="34"/>
        <v>480.37345730038425</v>
      </c>
      <c r="AC33" s="921">
        <f t="shared" si="35"/>
        <v>62.137034174490459</v>
      </c>
      <c r="AD33" s="921">
        <f t="shared" si="36"/>
        <v>0</v>
      </c>
      <c r="AE33" s="921">
        <f t="shared" si="37"/>
        <v>31.458414273588279</v>
      </c>
      <c r="AF33" s="921">
        <f t="shared" si="38"/>
        <v>178.39682874483296</v>
      </c>
      <c r="AG33" s="548"/>
      <c r="AH33" s="549"/>
      <c r="AI33" s="551"/>
      <c r="AJ33" s="132">
        <f t="shared" si="10"/>
        <v>27418.858062091069</v>
      </c>
      <c r="AK33" s="466">
        <v>0</v>
      </c>
      <c r="AL33" s="467">
        <v>0</v>
      </c>
      <c r="AM33" s="135">
        <f t="shared" si="6"/>
        <v>100</v>
      </c>
      <c r="AN33" s="143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5864.6573943718731</v>
      </c>
      <c r="F34" s="1071">
        <f t="shared" si="13"/>
        <v>991.79782342798535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1217.5357169920196</v>
      </c>
      <c r="L34" s="920">
        <f t="shared" si="19"/>
        <v>86.381092767873142</v>
      </c>
      <c r="M34" s="920">
        <f t="shared" si="20"/>
        <v>7063.7799023056277</v>
      </c>
      <c r="N34" s="920">
        <f t="shared" si="21"/>
        <v>0</v>
      </c>
      <c r="O34" s="920">
        <f t="shared" si="22"/>
        <v>541.630078473455</v>
      </c>
      <c r="P34" s="1071">
        <f t="shared" si="23"/>
        <v>0</v>
      </c>
      <c r="Q34" s="1071">
        <f t="shared" si="24"/>
        <v>0</v>
      </c>
      <c r="R34" s="1071">
        <f t="shared" si="25"/>
        <v>0</v>
      </c>
      <c r="S34" s="920">
        <f t="shared" si="26"/>
        <v>1920.4876429142005</v>
      </c>
      <c r="T34" s="1071">
        <f t="shared" si="27"/>
        <v>9732.5884108380305</v>
      </c>
      <c r="U34" s="920">
        <f t="shared" ref="U34" si="40">SUM(W34:AF34)</f>
        <v>986.94297459158486</v>
      </c>
      <c r="V34" s="920">
        <f t="shared" si="28"/>
        <v>6015.2331722718418</v>
      </c>
      <c r="W34" s="921">
        <f t="shared" si="29"/>
        <v>48.850344250206653</v>
      </c>
      <c r="X34" s="921">
        <f t="shared" si="30"/>
        <v>43.165391726753143</v>
      </c>
      <c r="Y34" s="921">
        <f t="shared" si="31"/>
        <v>133.67687920414429</v>
      </c>
      <c r="Z34" s="921">
        <f t="shared" si="32"/>
        <v>8.8846249171848566</v>
      </c>
      <c r="AA34" s="921">
        <f t="shared" si="33"/>
        <v>0</v>
      </c>
      <c r="AB34" s="921">
        <f t="shared" si="34"/>
        <v>480.37345730038425</v>
      </c>
      <c r="AC34" s="921">
        <f t="shared" si="35"/>
        <v>62.137034174490459</v>
      </c>
      <c r="AD34" s="921">
        <f t="shared" si="36"/>
        <v>0</v>
      </c>
      <c r="AE34" s="921">
        <f t="shared" si="37"/>
        <v>31.458414273588279</v>
      </c>
      <c r="AF34" s="921">
        <f t="shared" si="38"/>
        <v>178.39682874483296</v>
      </c>
      <c r="AG34" s="548"/>
      <c r="AH34" s="549"/>
      <c r="AI34" s="551"/>
      <c r="AJ34" s="132">
        <f t="shared" si="10"/>
        <v>27418.858062091069</v>
      </c>
      <c r="AK34" s="466">
        <v>0</v>
      </c>
      <c r="AL34" s="467">
        <v>0</v>
      </c>
      <c r="AM34" s="140">
        <f t="shared" si="6"/>
        <v>100</v>
      </c>
      <c r="AN34" s="143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5864.6573943718731</v>
      </c>
      <c r="F35" s="1071">
        <f t="shared" si="13"/>
        <v>991.79782342798535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1217.5357169920196</v>
      </c>
      <c r="L35" s="920">
        <f t="shared" si="19"/>
        <v>86.381092767873142</v>
      </c>
      <c r="M35" s="920">
        <f t="shared" si="20"/>
        <v>7063.7799023056277</v>
      </c>
      <c r="N35" s="920">
        <f t="shared" si="21"/>
        <v>0</v>
      </c>
      <c r="O35" s="920">
        <f t="shared" si="22"/>
        <v>541.630078473455</v>
      </c>
      <c r="P35" s="1071">
        <f t="shared" si="23"/>
        <v>0</v>
      </c>
      <c r="Q35" s="1071">
        <f t="shared" si="24"/>
        <v>0</v>
      </c>
      <c r="R35" s="1071">
        <f t="shared" si="25"/>
        <v>0</v>
      </c>
      <c r="S35" s="920">
        <f t="shared" si="26"/>
        <v>1920.4876429142005</v>
      </c>
      <c r="T35" s="1071">
        <f t="shared" si="27"/>
        <v>9732.5884108380305</v>
      </c>
      <c r="U35" s="920">
        <f t="shared" ref="U35:U36" si="41">SUM(W35:AF35)</f>
        <v>986.94297459158486</v>
      </c>
      <c r="V35" s="920">
        <f t="shared" si="28"/>
        <v>6015.2331722718418</v>
      </c>
      <c r="W35" s="921">
        <f t="shared" si="29"/>
        <v>48.850344250206653</v>
      </c>
      <c r="X35" s="921">
        <f t="shared" si="30"/>
        <v>43.165391726753143</v>
      </c>
      <c r="Y35" s="921">
        <f t="shared" si="31"/>
        <v>133.67687920414429</v>
      </c>
      <c r="Z35" s="921">
        <f t="shared" si="32"/>
        <v>8.8846249171848566</v>
      </c>
      <c r="AA35" s="921">
        <f t="shared" si="33"/>
        <v>0</v>
      </c>
      <c r="AB35" s="921">
        <f t="shared" si="34"/>
        <v>480.37345730038425</v>
      </c>
      <c r="AC35" s="921">
        <f t="shared" si="35"/>
        <v>62.137034174490459</v>
      </c>
      <c r="AD35" s="921">
        <f t="shared" si="36"/>
        <v>0</v>
      </c>
      <c r="AE35" s="921">
        <f t="shared" si="37"/>
        <v>31.458414273588279</v>
      </c>
      <c r="AF35" s="921">
        <f t="shared" si="38"/>
        <v>178.39682874483296</v>
      </c>
      <c r="AG35" s="548"/>
      <c r="AH35" s="549"/>
      <c r="AI35" s="551"/>
      <c r="AJ35" s="132">
        <f t="shared" si="10"/>
        <v>27418.858062091069</v>
      </c>
      <c r="AK35" s="466">
        <v>0</v>
      </c>
      <c r="AL35" s="467">
        <v>0</v>
      </c>
      <c r="AM35" s="135">
        <f t="shared" si="6"/>
        <v>100</v>
      </c>
      <c r="AN35" s="143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5864.6573943718731</v>
      </c>
      <c r="F36" s="1071">
        <f t="shared" si="13"/>
        <v>991.79782342798535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1217.5357169920196</v>
      </c>
      <c r="L36" s="920">
        <f t="shared" si="19"/>
        <v>86.381092767873142</v>
      </c>
      <c r="M36" s="920">
        <f t="shared" si="20"/>
        <v>7063.7799023056277</v>
      </c>
      <c r="N36" s="920">
        <f t="shared" si="21"/>
        <v>0</v>
      </c>
      <c r="O36" s="920">
        <f t="shared" si="22"/>
        <v>541.630078473455</v>
      </c>
      <c r="P36" s="1071">
        <f t="shared" si="23"/>
        <v>0</v>
      </c>
      <c r="Q36" s="1071">
        <f t="shared" si="24"/>
        <v>0</v>
      </c>
      <c r="R36" s="1071">
        <f t="shared" si="25"/>
        <v>0</v>
      </c>
      <c r="S36" s="920">
        <f t="shared" si="26"/>
        <v>1920.4876429142005</v>
      </c>
      <c r="T36" s="1071">
        <f t="shared" si="27"/>
        <v>9732.5884108380305</v>
      </c>
      <c r="U36" s="920">
        <f t="shared" si="41"/>
        <v>986.94297459158486</v>
      </c>
      <c r="V36" s="920">
        <f t="shared" si="28"/>
        <v>6015.2331722718418</v>
      </c>
      <c r="W36" s="921">
        <f t="shared" si="29"/>
        <v>48.850344250206653</v>
      </c>
      <c r="X36" s="921">
        <f t="shared" si="30"/>
        <v>43.165391726753143</v>
      </c>
      <c r="Y36" s="921">
        <f t="shared" si="31"/>
        <v>133.67687920414429</v>
      </c>
      <c r="Z36" s="921">
        <f t="shared" si="32"/>
        <v>8.8846249171848566</v>
      </c>
      <c r="AA36" s="921">
        <f t="shared" si="33"/>
        <v>0</v>
      </c>
      <c r="AB36" s="921">
        <f t="shared" si="34"/>
        <v>480.37345730038425</v>
      </c>
      <c r="AC36" s="921">
        <f t="shared" si="35"/>
        <v>62.137034174490459</v>
      </c>
      <c r="AD36" s="921">
        <f t="shared" si="36"/>
        <v>0</v>
      </c>
      <c r="AE36" s="921">
        <f t="shared" si="37"/>
        <v>31.458414273588279</v>
      </c>
      <c r="AF36" s="921">
        <f t="shared" si="38"/>
        <v>178.39682874483296</v>
      </c>
      <c r="AG36" s="548"/>
      <c r="AH36" s="549"/>
      <c r="AI36" s="551"/>
      <c r="AJ36" s="132">
        <f t="shared" si="10"/>
        <v>27418.858062091069</v>
      </c>
      <c r="AK36" s="466">
        <v>0</v>
      </c>
      <c r="AL36" s="467">
        <v>0</v>
      </c>
      <c r="AM36" s="135">
        <f>(AJ36*100)/(AJ36+AN36)</f>
        <v>100</v>
      </c>
      <c r="AN36" s="143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5864.6573943718731</v>
      </c>
      <c r="F37" s="1071">
        <f t="shared" si="13"/>
        <v>991.79782342798535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1217.5357169920196</v>
      </c>
      <c r="L37" s="920">
        <f t="shared" si="19"/>
        <v>86.381092767873142</v>
      </c>
      <c r="M37" s="920">
        <f t="shared" si="20"/>
        <v>7063.7799023056277</v>
      </c>
      <c r="N37" s="920">
        <f t="shared" si="21"/>
        <v>0</v>
      </c>
      <c r="O37" s="920">
        <f t="shared" si="22"/>
        <v>541.630078473455</v>
      </c>
      <c r="P37" s="1071">
        <f t="shared" si="23"/>
        <v>0</v>
      </c>
      <c r="Q37" s="1071">
        <f t="shared" si="24"/>
        <v>0</v>
      </c>
      <c r="R37" s="1071">
        <f t="shared" si="25"/>
        <v>0</v>
      </c>
      <c r="S37" s="920">
        <f t="shared" si="26"/>
        <v>1920.4876429142005</v>
      </c>
      <c r="T37" s="1071">
        <f t="shared" si="27"/>
        <v>9732.5884108380305</v>
      </c>
      <c r="U37" s="920">
        <f t="shared" ref="U37" si="42">SUM(W37:AF37)</f>
        <v>986.94297459158486</v>
      </c>
      <c r="V37" s="920">
        <f t="shared" si="28"/>
        <v>6015.2331722718418</v>
      </c>
      <c r="W37" s="921">
        <f t="shared" si="29"/>
        <v>48.850344250206653</v>
      </c>
      <c r="X37" s="921">
        <f t="shared" si="30"/>
        <v>43.165391726753143</v>
      </c>
      <c r="Y37" s="921">
        <f t="shared" si="31"/>
        <v>133.67687920414429</v>
      </c>
      <c r="Z37" s="921">
        <f t="shared" si="32"/>
        <v>8.8846249171848566</v>
      </c>
      <c r="AA37" s="921">
        <f t="shared" si="33"/>
        <v>0</v>
      </c>
      <c r="AB37" s="921">
        <f t="shared" si="34"/>
        <v>480.37345730038425</v>
      </c>
      <c r="AC37" s="921">
        <f t="shared" si="35"/>
        <v>62.137034174490459</v>
      </c>
      <c r="AD37" s="921">
        <f t="shared" si="36"/>
        <v>0</v>
      </c>
      <c r="AE37" s="921">
        <f t="shared" si="37"/>
        <v>31.458414273588279</v>
      </c>
      <c r="AF37" s="921">
        <f t="shared" si="38"/>
        <v>178.39682874483296</v>
      </c>
      <c r="AG37" s="548"/>
      <c r="AH37" s="549"/>
      <c r="AI37" s="551"/>
      <c r="AJ37" s="132">
        <f t="shared" si="10"/>
        <v>27418.858062091069</v>
      </c>
      <c r="AK37" s="466">
        <v>0</v>
      </c>
      <c r="AL37" s="467">
        <v>0</v>
      </c>
      <c r="AM37" s="135">
        <f>(AJ37*100)/(AJ37+AN37)</f>
        <v>100</v>
      </c>
      <c r="AN37" s="143">
        <f t="shared" si="7"/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5864.6573943718731</v>
      </c>
      <c r="F38" s="1071">
        <f t="shared" si="13"/>
        <v>991.79782342798535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1217.5357169920196</v>
      </c>
      <c r="L38" s="920">
        <f t="shared" si="19"/>
        <v>86.381092767873142</v>
      </c>
      <c r="M38" s="920">
        <f t="shared" si="20"/>
        <v>7063.7799023056277</v>
      </c>
      <c r="N38" s="920">
        <f t="shared" si="21"/>
        <v>0</v>
      </c>
      <c r="O38" s="920">
        <f t="shared" si="22"/>
        <v>541.630078473455</v>
      </c>
      <c r="P38" s="1071">
        <f t="shared" si="23"/>
        <v>0</v>
      </c>
      <c r="Q38" s="1071">
        <f t="shared" si="24"/>
        <v>0</v>
      </c>
      <c r="R38" s="1071">
        <f t="shared" si="25"/>
        <v>0</v>
      </c>
      <c r="S38" s="920">
        <f t="shared" si="26"/>
        <v>1920.4876429142005</v>
      </c>
      <c r="T38" s="1071">
        <f t="shared" si="27"/>
        <v>9732.5884108380305</v>
      </c>
      <c r="U38" s="920">
        <f t="shared" ref="U38" si="43">SUM(W38:AF38)</f>
        <v>986.94297459158486</v>
      </c>
      <c r="V38" s="920">
        <f t="shared" si="28"/>
        <v>6015.2331722718418</v>
      </c>
      <c r="W38" s="921">
        <f t="shared" si="29"/>
        <v>48.850344250206653</v>
      </c>
      <c r="X38" s="921">
        <f t="shared" si="30"/>
        <v>43.165391726753143</v>
      </c>
      <c r="Y38" s="921">
        <f t="shared" si="31"/>
        <v>133.67687920414429</v>
      </c>
      <c r="Z38" s="921">
        <f t="shared" si="32"/>
        <v>8.8846249171848566</v>
      </c>
      <c r="AA38" s="921">
        <f t="shared" si="33"/>
        <v>0</v>
      </c>
      <c r="AB38" s="921">
        <f t="shared" si="34"/>
        <v>480.37345730038425</v>
      </c>
      <c r="AC38" s="921">
        <f t="shared" si="35"/>
        <v>62.137034174490459</v>
      </c>
      <c r="AD38" s="921">
        <f t="shared" si="36"/>
        <v>0</v>
      </c>
      <c r="AE38" s="921">
        <f t="shared" si="37"/>
        <v>31.458414273588279</v>
      </c>
      <c r="AF38" s="921">
        <f t="shared" si="38"/>
        <v>178.39682874483296</v>
      </c>
      <c r="AG38" s="548"/>
      <c r="AH38" s="549"/>
      <c r="AI38" s="551"/>
      <c r="AJ38" s="132">
        <f t="shared" si="10"/>
        <v>27418.858062091069</v>
      </c>
      <c r="AK38" s="466">
        <v>0</v>
      </c>
      <c r="AL38" s="467">
        <v>0</v>
      </c>
      <c r="AM38" s="135">
        <f t="shared" si="6"/>
        <v>100</v>
      </c>
      <c r="AN38" s="143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5864.6573943718731</v>
      </c>
      <c r="F39" s="1071">
        <f t="shared" si="13"/>
        <v>991.79782342798535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1217.5357169920196</v>
      </c>
      <c r="L39" s="920">
        <f t="shared" si="19"/>
        <v>86.381092767873142</v>
      </c>
      <c r="M39" s="920">
        <f t="shared" si="20"/>
        <v>7063.7799023056277</v>
      </c>
      <c r="N39" s="920">
        <f t="shared" si="21"/>
        <v>0</v>
      </c>
      <c r="O39" s="920">
        <f t="shared" si="22"/>
        <v>541.630078473455</v>
      </c>
      <c r="P39" s="1071">
        <f t="shared" si="23"/>
        <v>0</v>
      </c>
      <c r="Q39" s="1071">
        <f t="shared" si="24"/>
        <v>0</v>
      </c>
      <c r="R39" s="1071">
        <f t="shared" si="25"/>
        <v>0</v>
      </c>
      <c r="S39" s="920">
        <f t="shared" si="26"/>
        <v>1920.4876429142005</v>
      </c>
      <c r="T39" s="1071">
        <f t="shared" si="27"/>
        <v>9732.5884108380305</v>
      </c>
      <c r="U39" s="920">
        <f t="shared" ref="U39" si="44">SUM(W39:AF39)</f>
        <v>986.94297459158486</v>
      </c>
      <c r="V39" s="920">
        <f t="shared" si="28"/>
        <v>6015.2331722718418</v>
      </c>
      <c r="W39" s="921">
        <f t="shared" si="29"/>
        <v>48.850344250206653</v>
      </c>
      <c r="X39" s="921">
        <f t="shared" si="30"/>
        <v>43.165391726753143</v>
      </c>
      <c r="Y39" s="921">
        <f t="shared" si="31"/>
        <v>133.67687920414429</v>
      </c>
      <c r="Z39" s="921">
        <f t="shared" si="32"/>
        <v>8.8846249171848566</v>
      </c>
      <c r="AA39" s="921">
        <f t="shared" si="33"/>
        <v>0</v>
      </c>
      <c r="AB39" s="921">
        <f t="shared" si="34"/>
        <v>480.37345730038425</v>
      </c>
      <c r="AC39" s="921">
        <f t="shared" si="35"/>
        <v>62.137034174490459</v>
      </c>
      <c r="AD39" s="921">
        <f t="shared" si="36"/>
        <v>0</v>
      </c>
      <c r="AE39" s="921">
        <f t="shared" si="37"/>
        <v>31.458414273588279</v>
      </c>
      <c r="AF39" s="921">
        <f t="shared" si="38"/>
        <v>178.39682874483296</v>
      </c>
      <c r="AG39" s="548"/>
      <c r="AH39" s="549"/>
      <c r="AI39" s="551"/>
      <c r="AJ39" s="132">
        <f t="shared" si="10"/>
        <v>27418.858062091069</v>
      </c>
      <c r="AK39" s="466">
        <v>0</v>
      </c>
      <c r="AL39" s="467">
        <v>0</v>
      </c>
      <c r="AM39" s="135">
        <f t="shared" si="6"/>
        <v>100</v>
      </c>
      <c r="AN39" s="143">
        <f t="shared" si="7"/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5864.6573943718731</v>
      </c>
      <c r="F40" s="1071">
        <f t="shared" si="13"/>
        <v>991.79782342798535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1217.5357169920196</v>
      </c>
      <c r="L40" s="920">
        <f t="shared" si="19"/>
        <v>86.381092767873142</v>
      </c>
      <c r="M40" s="920">
        <f t="shared" si="20"/>
        <v>7063.7799023056277</v>
      </c>
      <c r="N40" s="920">
        <f t="shared" si="21"/>
        <v>0</v>
      </c>
      <c r="O40" s="920">
        <f t="shared" si="22"/>
        <v>541.630078473455</v>
      </c>
      <c r="P40" s="1071">
        <f t="shared" si="23"/>
        <v>0</v>
      </c>
      <c r="Q40" s="1071">
        <f t="shared" si="24"/>
        <v>0</v>
      </c>
      <c r="R40" s="1071">
        <f t="shared" si="25"/>
        <v>0</v>
      </c>
      <c r="S40" s="920">
        <f t="shared" si="26"/>
        <v>1920.4876429142005</v>
      </c>
      <c r="T40" s="1071">
        <f t="shared" si="27"/>
        <v>9732.5884108380305</v>
      </c>
      <c r="U40" s="920">
        <f t="shared" ref="U40" si="45">SUM(W40:AF40)</f>
        <v>986.94297459158486</v>
      </c>
      <c r="V40" s="920">
        <f t="shared" si="28"/>
        <v>6015.2331722718418</v>
      </c>
      <c r="W40" s="921">
        <f t="shared" si="29"/>
        <v>48.850344250206653</v>
      </c>
      <c r="X40" s="921">
        <f t="shared" si="30"/>
        <v>43.165391726753143</v>
      </c>
      <c r="Y40" s="921">
        <f t="shared" si="31"/>
        <v>133.67687920414429</v>
      </c>
      <c r="Z40" s="921">
        <f t="shared" si="32"/>
        <v>8.8846249171848566</v>
      </c>
      <c r="AA40" s="921">
        <f t="shared" si="33"/>
        <v>0</v>
      </c>
      <c r="AB40" s="921">
        <f t="shared" si="34"/>
        <v>480.37345730038425</v>
      </c>
      <c r="AC40" s="921">
        <f t="shared" si="35"/>
        <v>62.137034174490459</v>
      </c>
      <c r="AD40" s="921">
        <f t="shared" si="36"/>
        <v>0</v>
      </c>
      <c r="AE40" s="921">
        <f t="shared" si="37"/>
        <v>31.458414273588279</v>
      </c>
      <c r="AF40" s="921">
        <f t="shared" si="38"/>
        <v>178.39682874483296</v>
      </c>
      <c r="AG40" s="633"/>
      <c r="AH40" s="634"/>
      <c r="AI40" s="635"/>
      <c r="AJ40" s="132">
        <f t="shared" si="10"/>
        <v>27418.858062091069</v>
      </c>
      <c r="AK40" s="466">
        <v>0</v>
      </c>
      <c r="AL40" s="467">
        <v>0</v>
      </c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70375.888732462496</v>
      </c>
      <c r="F41" s="400">
        <f t="shared" si="46"/>
        <v>11901.573881135824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14610.428603904233</v>
      </c>
      <c r="L41" s="289">
        <f t="shared" si="46"/>
        <v>1036.5731132144776</v>
      </c>
      <c r="M41" s="289">
        <f t="shared" si="46"/>
        <v>84765.358827667529</v>
      </c>
      <c r="N41" s="289">
        <f t="shared" si="46"/>
        <v>0</v>
      </c>
      <c r="O41" s="375">
        <f t="shared" si="46"/>
        <v>6499.5609416814596</v>
      </c>
      <c r="P41" s="914">
        <f t="shared" si="46"/>
        <v>0</v>
      </c>
      <c r="Q41" s="914">
        <f t="shared" si="46"/>
        <v>0</v>
      </c>
      <c r="R41" s="914">
        <f>SUM(R29:R40)</f>
        <v>0</v>
      </c>
      <c r="S41" s="289">
        <f t="shared" si="46"/>
        <v>23045.851714970413</v>
      </c>
      <c r="T41" s="1072">
        <f t="shared" si="46"/>
        <v>116791.06093005634</v>
      </c>
      <c r="U41" s="291">
        <f>SUM(U29:U40)</f>
        <v>11843.315695099016</v>
      </c>
      <c r="V41" s="292">
        <f t="shared" si="46"/>
        <v>72182.798067262105</v>
      </c>
      <c r="W41" s="386">
        <f t="shared" si="46"/>
        <v>586.20413100247981</v>
      </c>
      <c r="X41" s="293">
        <f t="shared" si="46"/>
        <v>517.9847007210376</v>
      </c>
      <c r="Y41" s="293">
        <f t="shared" si="46"/>
        <v>1604.1225504497318</v>
      </c>
      <c r="Z41" s="293">
        <f t="shared" si="46"/>
        <v>106.61549900621826</v>
      </c>
      <c r="AA41" s="293">
        <f t="shared" si="46"/>
        <v>0</v>
      </c>
      <c r="AB41" s="293">
        <f t="shared" si="46"/>
        <v>5764.4814876046103</v>
      </c>
      <c r="AC41" s="293">
        <f t="shared" si="46"/>
        <v>745.64441009388565</v>
      </c>
      <c r="AD41" s="293">
        <f t="shared" si="46"/>
        <v>0</v>
      </c>
      <c r="AE41" s="293">
        <f t="shared" si="46"/>
        <v>377.50097128305941</v>
      </c>
      <c r="AF41" s="384">
        <f t="shared" si="46"/>
        <v>2140.7619449379949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329026.29674509278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915"/>
      <c r="Q42" s="915">
        <v>0.6257638888888889</v>
      </c>
      <c r="R42" s="915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GIVOLETTO.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89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>
        <v>0</v>
      </c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132">
        <f t="shared" ref="AJ50:AJ60" si="47">SUM(D50:T50)</f>
        <v>0</v>
      </c>
      <c r="AK50" s="466">
        <v>0</v>
      </c>
      <c r="AL50" s="467">
        <v>0</v>
      </c>
      <c r="AM50" s="135" t="e">
        <f t="shared" ref="AM50:AM56" si="48">(AJ50*100)/(AJ50+AN50)</f>
        <v>#DIV/0!</v>
      </c>
      <c r="AN50" s="136">
        <f t="shared" ref="AN50:AN57" si="49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si="47"/>
        <v>0</v>
      </c>
      <c r="AK51" s="133"/>
      <c r="AL51" s="134"/>
      <c r="AM51" s="135" t="e">
        <f t="shared" si="48"/>
        <v>#DIV/0!</v>
      </c>
      <c r="AN51" s="136">
        <f t="shared" si="49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7"/>
        <v>0</v>
      </c>
      <c r="AK52" s="133"/>
      <c r="AL52" s="134"/>
      <c r="AM52" s="135" t="e">
        <f t="shared" si="48"/>
        <v>#DIV/0!</v>
      </c>
      <c r="AN52" s="136">
        <f t="shared" si="49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7"/>
        <v>0</v>
      </c>
      <c r="AK53" s="133"/>
      <c r="AL53" s="134"/>
      <c r="AM53" s="135" t="e">
        <f t="shared" si="48"/>
        <v>#DIV/0!</v>
      </c>
      <c r="AN53" s="136">
        <f t="shared" si="49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7"/>
        <v>0</v>
      </c>
      <c r="AK54" s="133"/>
      <c r="AL54" s="134"/>
      <c r="AM54" s="135" t="e">
        <f t="shared" si="48"/>
        <v>#DIV/0!</v>
      </c>
      <c r="AN54" s="136">
        <f t="shared" si="49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7"/>
        <v>0</v>
      </c>
      <c r="AK55" s="138"/>
      <c r="AL55" s="139"/>
      <c r="AM55" s="140" t="e">
        <f t="shared" si="48"/>
        <v>#DIV/0!</v>
      </c>
      <c r="AN55" s="141">
        <f t="shared" si="49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7"/>
        <v>0</v>
      </c>
      <c r="AK56" s="133"/>
      <c r="AL56" s="134"/>
      <c r="AM56" s="135" t="e">
        <f t="shared" si="48"/>
        <v>#DIV/0!</v>
      </c>
      <c r="AN56" s="136">
        <f t="shared" si="49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7"/>
        <v>0</v>
      </c>
      <c r="AK57" s="133"/>
      <c r="AL57" s="134"/>
      <c r="AM57" s="135" t="e">
        <f>(AJ57*100)/(AJ57+AN57)</f>
        <v>#DIV/0!</v>
      </c>
      <c r="AN57" s="136">
        <f t="shared" si="49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400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7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7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7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400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GIVOLETTO.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89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13.5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10720</v>
      </c>
      <c r="E73" s="248">
        <f t="shared" ref="E73:T73" si="56">E29+E8+E50</f>
        <v>5864.6573943718731</v>
      </c>
      <c r="F73" s="248">
        <f t="shared" si="56"/>
        <v>10751.797823427985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1217.5357169920196</v>
      </c>
      <c r="L73" s="248">
        <f t="shared" si="56"/>
        <v>4926.3810927678733</v>
      </c>
      <c r="M73" s="248">
        <f t="shared" si="56"/>
        <v>7063.7799023056277</v>
      </c>
      <c r="N73" s="248">
        <f t="shared" si="56"/>
        <v>210</v>
      </c>
      <c r="O73" s="248">
        <f t="shared" si="56"/>
        <v>9211.6300784734558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1920.4876429142005</v>
      </c>
      <c r="T73" s="605">
        <f t="shared" si="56"/>
        <v>10212.588410838031</v>
      </c>
      <c r="U73" s="213">
        <f>SUM(W73:AF73)</f>
        <v>986.94297459158486</v>
      </c>
      <c r="V73" s="49">
        <f>V29+V8+V50</f>
        <v>6015.2331722718418</v>
      </c>
      <c r="W73" s="606">
        <f>W29+W8+W50</f>
        <v>48.850344250206653</v>
      </c>
      <c r="X73" s="602">
        <f t="shared" ref="X73:AF73" si="57">X29+X8+X50</f>
        <v>43.165391726753143</v>
      </c>
      <c r="Y73" s="602">
        <f t="shared" si="57"/>
        <v>133.67687920414429</v>
      </c>
      <c r="Z73" s="602">
        <f t="shared" si="57"/>
        <v>8.8846249171848566</v>
      </c>
      <c r="AA73" s="602">
        <f t="shared" si="57"/>
        <v>0</v>
      </c>
      <c r="AB73" s="602">
        <f t="shared" si="57"/>
        <v>480.37345730038425</v>
      </c>
      <c r="AC73" s="602">
        <f t="shared" si="57"/>
        <v>62.137034174490459</v>
      </c>
      <c r="AD73" s="602">
        <f t="shared" si="57"/>
        <v>0</v>
      </c>
      <c r="AE73" s="602">
        <f t="shared" si="57"/>
        <v>31.458414273588279</v>
      </c>
      <c r="AF73" s="602">
        <f t="shared" si="57"/>
        <v>178.39682874483296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62098.858062091065</v>
      </c>
      <c r="AK73" s="609">
        <f>AK8</f>
        <v>53360</v>
      </c>
      <c r="AL73" s="52">
        <f>AL8</f>
        <v>0</v>
      </c>
      <c r="AM73" s="610">
        <f t="shared" ref="AM73:AM85" si="58">(AJ73*100)/(AJ73+AN73)</f>
        <v>53.784403470105133</v>
      </c>
      <c r="AN73" s="612">
        <f t="shared" ref="AN73:AN85" si="59">AK73+AL73</f>
        <v>53360</v>
      </c>
      <c r="AO73" s="209"/>
    </row>
    <row r="74" spans="2:41" x14ac:dyDescent="0.2">
      <c r="B74" s="208"/>
      <c r="C74" s="344" t="s">
        <v>44</v>
      </c>
      <c r="D74" s="242">
        <f t="shared" ref="D74:T84" si="60">D30+D9+D51</f>
        <v>11600</v>
      </c>
      <c r="E74" s="57">
        <f t="shared" si="60"/>
        <v>9964.6573943718722</v>
      </c>
      <c r="F74" s="57">
        <f t="shared" si="60"/>
        <v>10591.797823427985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1217.5357169920196</v>
      </c>
      <c r="L74" s="57">
        <f t="shared" si="60"/>
        <v>5406.3810927678733</v>
      </c>
      <c r="M74" s="57">
        <f t="shared" si="60"/>
        <v>7063.7799023056277</v>
      </c>
      <c r="N74" s="57">
        <f t="shared" si="60"/>
        <v>330</v>
      </c>
      <c r="O74" s="57">
        <f t="shared" si="60"/>
        <v>13181.630078473456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1920.4876429142005</v>
      </c>
      <c r="T74" s="59">
        <f t="shared" si="60"/>
        <v>10092.588410838031</v>
      </c>
      <c r="U74" s="69">
        <f t="shared" ref="U74:U84" si="61">SUM(W74:AF74)</f>
        <v>986.94297459158486</v>
      </c>
      <c r="V74" s="61">
        <f t="shared" ref="V74:AI84" si="62">V30+V9+V51</f>
        <v>6015.2331722718418</v>
      </c>
      <c r="W74" s="607">
        <f t="shared" si="62"/>
        <v>48.850344250206653</v>
      </c>
      <c r="X74" s="170">
        <f t="shared" si="62"/>
        <v>43.165391726753143</v>
      </c>
      <c r="Y74" s="170">
        <f t="shared" si="62"/>
        <v>133.67687920414429</v>
      </c>
      <c r="Z74" s="170">
        <f t="shared" si="62"/>
        <v>8.8846249171848566</v>
      </c>
      <c r="AA74" s="170">
        <f t="shared" si="62"/>
        <v>0</v>
      </c>
      <c r="AB74" s="170">
        <f t="shared" si="62"/>
        <v>480.37345730038425</v>
      </c>
      <c r="AC74" s="170">
        <f t="shared" si="62"/>
        <v>62.137034174490459</v>
      </c>
      <c r="AD74" s="170">
        <f t="shared" si="62"/>
        <v>0</v>
      </c>
      <c r="AE74" s="170">
        <f t="shared" si="62"/>
        <v>31.458414273588279</v>
      </c>
      <c r="AF74" s="170">
        <f t="shared" si="62"/>
        <v>178.39682874483296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71368.858062091065</v>
      </c>
      <c r="AK74" s="256">
        <f t="shared" ref="AK74:AL84" si="64">AK9</f>
        <v>45570</v>
      </c>
      <c r="AL74" s="66">
        <f t="shared" si="64"/>
        <v>0</v>
      </c>
      <c r="AM74" s="611">
        <f t="shared" si="58"/>
        <v>61.030917562232666</v>
      </c>
      <c r="AN74" s="613">
        <f t="shared" si="59"/>
        <v>45570</v>
      </c>
      <c r="AO74" s="209"/>
    </row>
    <row r="75" spans="2:41" x14ac:dyDescent="0.2">
      <c r="B75" s="208"/>
      <c r="C75" s="345" t="s">
        <v>45</v>
      </c>
      <c r="D75" s="242">
        <f t="shared" si="60"/>
        <v>11420</v>
      </c>
      <c r="E75" s="57">
        <f t="shared" si="60"/>
        <v>15574.657394371872</v>
      </c>
      <c r="F75" s="57">
        <f t="shared" si="60"/>
        <v>10791.797823427985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1217.5357169920196</v>
      </c>
      <c r="L75" s="57">
        <f t="shared" si="60"/>
        <v>5546.3810927678733</v>
      </c>
      <c r="M75" s="57">
        <f t="shared" si="60"/>
        <v>7063.7799023056277</v>
      </c>
      <c r="N75" s="57">
        <f t="shared" si="60"/>
        <v>710</v>
      </c>
      <c r="O75" s="57">
        <f t="shared" si="60"/>
        <v>7261.6300784734549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1920.4876429142005</v>
      </c>
      <c r="T75" s="59">
        <f t="shared" si="60"/>
        <v>10192.588410838031</v>
      </c>
      <c r="U75" s="69">
        <f t="shared" si="61"/>
        <v>986.94297459158486</v>
      </c>
      <c r="V75" s="61">
        <f t="shared" si="62"/>
        <v>6015.2331722718418</v>
      </c>
      <c r="W75" s="607">
        <f t="shared" si="62"/>
        <v>48.850344250206653</v>
      </c>
      <c r="X75" s="170">
        <f t="shared" si="62"/>
        <v>43.165391726753143</v>
      </c>
      <c r="Y75" s="170">
        <f t="shared" si="62"/>
        <v>133.67687920414429</v>
      </c>
      <c r="Z75" s="170">
        <f t="shared" si="62"/>
        <v>8.8846249171848566</v>
      </c>
      <c r="AA75" s="170">
        <f t="shared" si="62"/>
        <v>0</v>
      </c>
      <c r="AB75" s="170">
        <f t="shared" si="62"/>
        <v>480.37345730038425</v>
      </c>
      <c r="AC75" s="170">
        <f t="shared" si="62"/>
        <v>62.137034174490459</v>
      </c>
      <c r="AD75" s="170">
        <f t="shared" si="62"/>
        <v>0</v>
      </c>
      <c r="AE75" s="170">
        <f t="shared" si="62"/>
        <v>31.458414273588279</v>
      </c>
      <c r="AF75" s="170">
        <f t="shared" si="62"/>
        <v>178.39682874483296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71698.858062091065</v>
      </c>
      <c r="AK75" s="256">
        <f t="shared" si="64"/>
        <v>48570</v>
      </c>
      <c r="AL75" s="66">
        <f t="shared" si="64"/>
        <v>0</v>
      </c>
      <c r="AM75" s="611">
        <f t="shared" si="58"/>
        <v>59.61548086294723</v>
      </c>
      <c r="AN75" s="613">
        <f t="shared" si="59"/>
        <v>48570</v>
      </c>
      <c r="AO75" s="209"/>
    </row>
    <row r="76" spans="2:41" x14ac:dyDescent="0.2">
      <c r="B76" s="208"/>
      <c r="C76" s="345" t="s">
        <v>46</v>
      </c>
      <c r="D76" s="242">
        <f t="shared" si="60"/>
        <v>12620</v>
      </c>
      <c r="E76" s="57">
        <f t="shared" si="60"/>
        <v>15434.657394371872</v>
      </c>
      <c r="F76" s="57">
        <f t="shared" si="60"/>
        <v>9431.7978234279853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1217.5357169920196</v>
      </c>
      <c r="L76" s="57">
        <f t="shared" si="60"/>
        <v>7166.3810927678733</v>
      </c>
      <c r="M76" s="57">
        <f t="shared" si="60"/>
        <v>7063.7799023056277</v>
      </c>
      <c r="N76" s="57">
        <f t="shared" si="60"/>
        <v>210</v>
      </c>
      <c r="O76" s="57">
        <f t="shared" si="60"/>
        <v>7601.6300784734549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1920.4876429142005</v>
      </c>
      <c r="T76" s="59">
        <f t="shared" si="60"/>
        <v>10092.588410838031</v>
      </c>
      <c r="U76" s="69">
        <f t="shared" si="61"/>
        <v>986.94297459158486</v>
      </c>
      <c r="V76" s="61">
        <f t="shared" si="62"/>
        <v>6015.2331722718418</v>
      </c>
      <c r="W76" s="607">
        <f t="shared" si="62"/>
        <v>48.850344250206653</v>
      </c>
      <c r="X76" s="170">
        <f t="shared" si="62"/>
        <v>43.165391726753143</v>
      </c>
      <c r="Y76" s="170">
        <f t="shared" si="62"/>
        <v>133.67687920414429</v>
      </c>
      <c r="Z76" s="170">
        <f t="shared" si="62"/>
        <v>8.8846249171848566</v>
      </c>
      <c r="AA76" s="170">
        <f t="shared" si="62"/>
        <v>0</v>
      </c>
      <c r="AB76" s="170">
        <f t="shared" si="62"/>
        <v>480.37345730038425</v>
      </c>
      <c r="AC76" s="170">
        <f t="shared" si="62"/>
        <v>62.137034174490459</v>
      </c>
      <c r="AD76" s="170">
        <f t="shared" si="62"/>
        <v>0</v>
      </c>
      <c r="AE76" s="170">
        <f t="shared" si="62"/>
        <v>31.458414273588279</v>
      </c>
      <c r="AF76" s="170">
        <f t="shared" si="62"/>
        <v>178.39682874483296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72758.858062091065</v>
      </c>
      <c r="AK76" s="256">
        <f t="shared" si="64"/>
        <v>49390</v>
      </c>
      <c r="AL76" s="66">
        <f t="shared" si="64"/>
        <v>0</v>
      </c>
      <c r="AM76" s="611">
        <f t="shared" si="58"/>
        <v>59.565729239241904</v>
      </c>
      <c r="AN76" s="613">
        <f t="shared" si="59"/>
        <v>49390</v>
      </c>
      <c r="AO76" s="209"/>
    </row>
    <row r="77" spans="2:41" x14ac:dyDescent="0.2">
      <c r="B77" s="208"/>
      <c r="C77" s="346" t="s">
        <v>47</v>
      </c>
      <c r="D77" s="242">
        <f t="shared" si="60"/>
        <v>11460</v>
      </c>
      <c r="E77" s="57">
        <f t="shared" si="60"/>
        <v>18674.657394371872</v>
      </c>
      <c r="F77" s="57">
        <f t="shared" si="60"/>
        <v>11451.797823427985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1217.5357169920196</v>
      </c>
      <c r="L77" s="57">
        <f t="shared" si="60"/>
        <v>7146.3810927678733</v>
      </c>
      <c r="M77" s="57">
        <f t="shared" si="60"/>
        <v>7063.7799023056277</v>
      </c>
      <c r="N77" s="57">
        <f t="shared" si="60"/>
        <v>500</v>
      </c>
      <c r="O77" s="57">
        <f t="shared" si="60"/>
        <v>13321.630078473456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1920.4876429142005</v>
      </c>
      <c r="T77" s="59">
        <f t="shared" si="60"/>
        <v>10312.588410838031</v>
      </c>
      <c r="U77" s="69">
        <f t="shared" si="61"/>
        <v>986.94297459158486</v>
      </c>
      <c r="V77" s="61">
        <f t="shared" si="62"/>
        <v>6015.2331722718418</v>
      </c>
      <c r="W77" s="607">
        <f t="shared" si="62"/>
        <v>48.850344250206653</v>
      </c>
      <c r="X77" s="170">
        <f t="shared" si="62"/>
        <v>43.165391726753143</v>
      </c>
      <c r="Y77" s="170">
        <f t="shared" si="62"/>
        <v>133.67687920414429</v>
      </c>
      <c r="Z77" s="170">
        <f t="shared" si="62"/>
        <v>8.8846249171848566</v>
      </c>
      <c r="AA77" s="170">
        <f t="shared" si="62"/>
        <v>0</v>
      </c>
      <c r="AB77" s="170">
        <f t="shared" si="62"/>
        <v>480.37345730038425</v>
      </c>
      <c r="AC77" s="170">
        <f t="shared" si="62"/>
        <v>62.137034174490459</v>
      </c>
      <c r="AD77" s="170">
        <f t="shared" si="62"/>
        <v>0</v>
      </c>
      <c r="AE77" s="170">
        <f t="shared" si="62"/>
        <v>31.458414273588279</v>
      </c>
      <c r="AF77" s="170">
        <f t="shared" si="62"/>
        <v>178.39682874483296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83068.858062091065</v>
      </c>
      <c r="AK77" s="256">
        <f t="shared" si="64"/>
        <v>61790</v>
      </c>
      <c r="AL77" s="66">
        <f t="shared" si="64"/>
        <v>0</v>
      </c>
      <c r="AM77" s="611">
        <f t="shared" si="58"/>
        <v>57.344686526857167</v>
      </c>
      <c r="AN77" s="613">
        <f t="shared" si="59"/>
        <v>61790</v>
      </c>
      <c r="AO77" s="209"/>
    </row>
    <row r="78" spans="2:41" x14ac:dyDescent="0.2">
      <c r="B78" s="208"/>
      <c r="C78" s="344" t="s">
        <v>48</v>
      </c>
      <c r="D78" s="242">
        <f t="shared" si="60"/>
        <v>11790</v>
      </c>
      <c r="E78" s="57">
        <f t="shared" si="60"/>
        <v>16874.657394371872</v>
      </c>
      <c r="F78" s="57">
        <f t="shared" si="60"/>
        <v>14771.797823427985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1217.5357169920196</v>
      </c>
      <c r="L78" s="57">
        <f t="shared" si="60"/>
        <v>6066.3810927678733</v>
      </c>
      <c r="M78" s="57">
        <f t="shared" si="60"/>
        <v>7063.7799023056277</v>
      </c>
      <c r="N78" s="57">
        <f t="shared" si="60"/>
        <v>450</v>
      </c>
      <c r="O78" s="57">
        <f t="shared" si="60"/>
        <v>9261.6300784734558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1920.4876429142005</v>
      </c>
      <c r="T78" s="59">
        <f t="shared" si="60"/>
        <v>10492.588410838031</v>
      </c>
      <c r="U78" s="69">
        <f t="shared" si="61"/>
        <v>986.94297459158486</v>
      </c>
      <c r="V78" s="61">
        <f t="shared" si="62"/>
        <v>6015.2331722718418</v>
      </c>
      <c r="W78" s="607">
        <f t="shared" si="62"/>
        <v>48.850344250206653</v>
      </c>
      <c r="X78" s="170">
        <f t="shared" si="62"/>
        <v>43.165391726753143</v>
      </c>
      <c r="Y78" s="170">
        <f t="shared" si="62"/>
        <v>133.67687920414429</v>
      </c>
      <c r="Z78" s="170">
        <f t="shared" si="62"/>
        <v>8.8846249171848566</v>
      </c>
      <c r="AA78" s="170">
        <f t="shared" si="62"/>
        <v>0</v>
      </c>
      <c r="AB78" s="170">
        <f t="shared" si="62"/>
        <v>480.37345730038425</v>
      </c>
      <c r="AC78" s="170">
        <f t="shared" si="62"/>
        <v>62.137034174490459</v>
      </c>
      <c r="AD78" s="170">
        <f t="shared" si="62"/>
        <v>0</v>
      </c>
      <c r="AE78" s="170">
        <f t="shared" si="62"/>
        <v>31.458414273588279</v>
      </c>
      <c r="AF78" s="170">
        <f t="shared" si="62"/>
        <v>178.39682874483296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79908.858062091065</v>
      </c>
      <c r="AK78" s="256">
        <f t="shared" si="64"/>
        <v>47810</v>
      </c>
      <c r="AL78" s="66">
        <f t="shared" si="64"/>
        <v>0</v>
      </c>
      <c r="AM78" s="611">
        <f t="shared" si="58"/>
        <v>62.566217138617887</v>
      </c>
      <c r="AN78" s="613">
        <f t="shared" si="59"/>
        <v>47810</v>
      </c>
      <c r="AO78" s="209"/>
    </row>
    <row r="79" spans="2:41" x14ac:dyDescent="0.2">
      <c r="B79" s="208"/>
      <c r="C79" s="345" t="s">
        <v>49</v>
      </c>
      <c r="D79" s="242">
        <f t="shared" si="60"/>
        <v>17140</v>
      </c>
      <c r="E79" s="57">
        <f t="shared" si="60"/>
        <v>20294.657394371872</v>
      </c>
      <c r="F79" s="57">
        <f t="shared" si="60"/>
        <v>11531.797823427985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1217.5357169920196</v>
      </c>
      <c r="L79" s="57">
        <f t="shared" si="60"/>
        <v>5466.3810927678733</v>
      </c>
      <c r="M79" s="57">
        <f t="shared" si="60"/>
        <v>7063.7799023056277</v>
      </c>
      <c r="N79" s="57">
        <f t="shared" si="60"/>
        <v>470</v>
      </c>
      <c r="O79" s="57">
        <f t="shared" si="60"/>
        <v>15521.630078473456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1920.4876429142005</v>
      </c>
      <c r="T79" s="59">
        <f t="shared" si="60"/>
        <v>10272.588410838031</v>
      </c>
      <c r="U79" s="69">
        <f t="shared" si="61"/>
        <v>986.94297459158486</v>
      </c>
      <c r="V79" s="61">
        <f t="shared" si="62"/>
        <v>6015.2331722718418</v>
      </c>
      <c r="W79" s="607">
        <f t="shared" si="62"/>
        <v>48.850344250206653</v>
      </c>
      <c r="X79" s="170">
        <f t="shared" si="62"/>
        <v>43.165391726753143</v>
      </c>
      <c r="Y79" s="170">
        <f t="shared" si="62"/>
        <v>133.67687920414429</v>
      </c>
      <c r="Z79" s="170">
        <f t="shared" si="62"/>
        <v>8.8846249171848566</v>
      </c>
      <c r="AA79" s="170">
        <f t="shared" si="62"/>
        <v>0</v>
      </c>
      <c r="AB79" s="170">
        <f t="shared" si="62"/>
        <v>480.37345730038425</v>
      </c>
      <c r="AC79" s="170">
        <f t="shared" si="62"/>
        <v>62.137034174490459</v>
      </c>
      <c r="AD79" s="170">
        <f t="shared" si="62"/>
        <v>0</v>
      </c>
      <c r="AE79" s="170">
        <f t="shared" si="62"/>
        <v>31.458414273588279</v>
      </c>
      <c r="AF79" s="170">
        <f t="shared" si="62"/>
        <v>178.39682874483296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90898.858062091065</v>
      </c>
      <c r="AK79" s="256">
        <f t="shared" si="64"/>
        <v>58560</v>
      </c>
      <c r="AL79" s="66">
        <f t="shared" si="64"/>
        <v>0</v>
      </c>
      <c r="AM79" s="611">
        <f t="shared" si="58"/>
        <v>60.818648851397036</v>
      </c>
      <c r="AN79" s="613">
        <f t="shared" si="59"/>
        <v>58560</v>
      </c>
      <c r="AO79" s="209"/>
    </row>
    <row r="80" spans="2:41" x14ac:dyDescent="0.2">
      <c r="B80" s="208"/>
      <c r="C80" s="344" t="s">
        <v>50</v>
      </c>
      <c r="D80" s="242">
        <f t="shared" si="60"/>
        <v>14700</v>
      </c>
      <c r="E80" s="57">
        <f t="shared" si="60"/>
        <v>16814.657394371872</v>
      </c>
      <c r="F80" s="57">
        <f t="shared" si="60"/>
        <v>10951.797823427985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1217.5357169920196</v>
      </c>
      <c r="L80" s="57">
        <f t="shared" si="60"/>
        <v>3566.3810927678733</v>
      </c>
      <c r="M80" s="57">
        <f t="shared" si="60"/>
        <v>7063.7799023056277</v>
      </c>
      <c r="N80" s="57">
        <f t="shared" si="60"/>
        <v>590</v>
      </c>
      <c r="O80" s="57">
        <f t="shared" si="60"/>
        <v>8301.6300784734558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1920.4876429142005</v>
      </c>
      <c r="T80" s="59">
        <f t="shared" si="60"/>
        <v>10092.588410838031</v>
      </c>
      <c r="U80" s="69">
        <f t="shared" si="61"/>
        <v>986.94297459158486</v>
      </c>
      <c r="V80" s="61">
        <f t="shared" si="62"/>
        <v>6015.2331722718418</v>
      </c>
      <c r="W80" s="607">
        <f t="shared" si="62"/>
        <v>48.850344250206653</v>
      </c>
      <c r="X80" s="170">
        <f t="shared" si="62"/>
        <v>43.165391726753143</v>
      </c>
      <c r="Y80" s="170">
        <f t="shared" si="62"/>
        <v>133.67687920414429</v>
      </c>
      <c r="Z80" s="170">
        <f t="shared" si="62"/>
        <v>8.8846249171848566</v>
      </c>
      <c r="AA80" s="170">
        <f t="shared" si="62"/>
        <v>0</v>
      </c>
      <c r="AB80" s="170">
        <f t="shared" si="62"/>
        <v>480.37345730038425</v>
      </c>
      <c r="AC80" s="170">
        <f t="shared" si="62"/>
        <v>62.137034174490459</v>
      </c>
      <c r="AD80" s="170">
        <f t="shared" si="62"/>
        <v>0</v>
      </c>
      <c r="AE80" s="170">
        <f t="shared" si="62"/>
        <v>31.458414273588279</v>
      </c>
      <c r="AF80" s="170">
        <f t="shared" si="62"/>
        <v>178.39682874483296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75218.858062091065</v>
      </c>
      <c r="AK80" s="256">
        <f t="shared" si="64"/>
        <v>43510</v>
      </c>
      <c r="AL80" s="66">
        <f t="shared" si="64"/>
        <v>0</v>
      </c>
      <c r="AM80" s="611">
        <f t="shared" si="58"/>
        <v>63.353475549098789</v>
      </c>
      <c r="AN80" s="613">
        <f t="shared" si="59"/>
        <v>43510</v>
      </c>
      <c r="AO80" s="209"/>
    </row>
    <row r="81" spans="2:41" x14ac:dyDescent="0.2">
      <c r="B81" s="208"/>
      <c r="C81" s="345" t="s">
        <v>51</v>
      </c>
      <c r="D81" s="242">
        <f t="shared" si="60"/>
        <v>12340</v>
      </c>
      <c r="E81" s="57">
        <f t="shared" si="60"/>
        <v>15474.657394371872</v>
      </c>
      <c r="F81" s="57">
        <f t="shared" si="60"/>
        <v>11511.797823427985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1217.5357169920196</v>
      </c>
      <c r="L81" s="57">
        <f t="shared" si="60"/>
        <v>9106.3810927678733</v>
      </c>
      <c r="M81" s="57">
        <f t="shared" si="60"/>
        <v>7063.7799023056277</v>
      </c>
      <c r="N81" s="57">
        <f t="shared" si="60"/>
        <v>580</v>
      </c>
      <c r="O81" s="57">
        <f t="shared" si="60"/>
        <v>13741.630078473456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1920.4876429142005</v>
      </c>
      <c r="T81" s="59">
        <f t="shared" si="60"/>
        <v>10392.588410838031</v>
      </c>
      <c r="U81" s="69">
        <f t="shared" si="61"/>
        <v>1386.9429745915847</v>
      </c>
      <c r="V81" s="61">
        <f t="shared" si="62"/>
        <v>6015.2331722718418</v>
      </c>
      <c r="W81" s="607">
        <f t="shared" si="62"/>
        <v>48.850344250206653</v>
      </c>
      <c r="X81" s="170">
        <f t="shared" si="62"/>
        <v>43.165391726753143</v>
      </c>
      <c r="Y81" s="170">
        <f t="shared" si="62"/>
        <v>133.67687920414429</v>
      </c>
      <c r="Z81" s="170">
        <f t="shared" si="62"/>
        <v>8.8846249171848566</v>
      </c>
      <c r="AA81" s="170">
        <f t="shared" si="62"/>
        <v>0</v>
      </c>
      <c r="AB81" s="170">
        <f t="shared" si="62"/>
        <v>480.37345730038425</v>
      </c>
      <c r="AC81" s="170">
        <f t="shared" si="62"/>
        <v>462.13703417449045</v>
      </c>
      <c r="AD81" s="170">
        <f t="shared" si="62"/>
        <v>0</v>
      </c>
      <c r="AE81" s="170">
        <f t="shared" si="62"/>
        <v>31.458414273588279</v>
      </c>
      <c r="AF81" s="170">
        <f t="shared" si="62"/>
        <v>178.39682874483296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83348.858062091065</v>
      </c>
      <c r="AK81" s="256">
        <f t="shared" si="64"/>
        <v>44090</v>
      </c>
      <c r="AL81" s="66">
        <f t="shared" si="64"/>
        <v>0</v>
      </c>
      <c r="AM81" s="611">
        <f t="shared" si="58"/>
        <v>65.403017046403249</v>
      </c>
      <c r="AN81" s="613">
        <f>AK81+AL81</f>
        <v>44090</v>
      </c>
      <c r="AO81" s="209"/>
    </row>
    <row r="82" spans="2:41" x14ac:dyDescent="0.2">
      <c r="B82" s="208"/>
      <c r="C82" s="345" t="s">
        <v>52</v>
      </c>
      <c r="D82" s="242">
        <f t="shared" si="60"/>
        <v>10920</v>
      </c>
      <c r="E82" s="57">
        <f t="shared" si="60"/>
        <v>15774.657394371872</v>
      </c>
      <c r="F82" s="57">
        <f t="shared" si="60"/>
        <v>10691.797823427985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1217.5357169920196</v>
      </c>
      <c r="L82" s="57">
        <f t="shared" si="60"/>
        <v>3366.3810927678733</v>
      </c>
      <c r="M82" s="57">
        <f t="shared" si="60"/>
        <v>7063.7799023056277</v>
      </c>
      <c r="N82" s="57">
        <f t="shared" si="60"/>
        <v>750</v>
      </c>
      <c r="O82" s="57">
        <f t="shared" si="60"/>
        <v>8721.6300784734558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1920.4876429142005</v>
      </c>
      <c r="T82" s="59">
        <f t="shared" si="60"/>
        <v>10052.588410838031</v>
      </c>
      <c r="U82" s="69">
        <f t="shared" si="61"/>
        <v>986.94297459158486</v>
      </c>
      <c r="V82" s="61">
        <f t="shared" si="62"/>
        <v>6015.2331722718418</v>
      </c>
      <c r="W82" s="607">
        <f t="shared" si="62"/>
        <v>48.850344250206653</v>
      </c>
      <c r="X82" s="170">
        <f t="shared" si="62"/>
        <v>43.165391726753143</v>
      </c>
      <c r="Y82" s="170">
        <f t="shared" si="62"/>
        <v>133.67687920414429</v>
      </c>
      <c r="Z82" s="170">
        <f t="shared" si="62"/>
        <v>8.8846249171848566</v>
      </c>
      <c r="AA82" s="170">
        <f t="shared" si="62"/>
        <v>0</v>
      </c>
      <c r="AB82" s="170">
        <f t="shared" si="62"/>
        <v>480.37345730038425</v>
      </c>
      <c r="AC82" s="170">
        <f t="shared" si="62"/>
        <v>62.137034174490459</v>
      </c>
      <c r="AD82" s="170">
        <f t="shared" si="62"/>
        <v>0</v>
      </c>
      <c r="AE82" s="170">
        <f t="shared" si="62"/>
        <v>31.458414273588279</v>
      </c>
      <c r="AF82" s="170">
        <f t="shared" si="62"/>
        <v>178.39682874483296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70478.858062091065</v>
      </c>
      <c r="AK82" s="256">
        <f t="shared" si="64"/>
        <v>57310</v>
      </c>
      <c r="AL82" s="66">
        <f t="shared" si="64"/>
        <v>0</v>
      </c>
      <c r="AM82" s="611">
        <f t="shared" si="58"/>
        <v>55.152584607842918</v>
      </c>
      <c r="AN82" s="613">
        <f t="shared" si="59"/>
        <v>57310</v>
      </c>
      <c r="AO82" s="209"/>
    </row>
    <row r="83" spans="2:41" x14ac:dyDescent="0.2">
      <c r="B83" s="208"/>
      <c r="C83" s="344" t="s">
        <v>53</v>
      </c>
      <c r="D83" s="242">
        <f t="shared" si="60"/>
        <v>12880</v>
      </c>
      <c r="E83" s="57">
        <f t="shared" si="60"/>
        <v>10204.657394371872</v>
      </c>
      <c r="F83" s="57">
        <f t="shared" si="60"/>
        <v>9931.7978234279853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1217.5357169920196</v>
      </c>
      <c r="L83" s="57">
        <f t="shared" si="60"/>
        <v>5146.3810927678733</v>
      </c>
      <c r="M83" s="57">
        <f t="shared" si="60"/>
        <v>7063.7799023056277</v>
      </c>
      <c r="N83" s="57">
        <f t="shared" si="60"/>
        <v>420</v>
      </c>
      <c r="O83" s="57">
        <f t="shared" si="60"/>
        <v>13641.630078473456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1920.4876429142005</v>
      </c>
      <c r="T83" s="59">
        <f t="shared" si="60"/>
        <v>11152.588410838031</v>
      </c>
      <c r="U83" s="69">
        <f t="shared" si="61"/>
        <v>986.94297459158486</v>
      </c>
      <c r="V83" s="61">
        <f t="shared" si="62"/>
        <v>6015.2331722718418</v>
      </c>
      <c r="W83" s="607">
        <f t="shared" si="62"/>
        <v>48.850344250206653</v>
      </c>
      <c r="X83" s="170">
        <f t="shared" si="62"/>
        <v>43.165391726753143</v>
      </c>
      <c r="Y83" s="170">
        <f t="shared" si="62"/>
        <v>133.67687920414429</v>
      </c>
      <c r="Z83" s="170">
        <f t="shared" si="62"/>
        <v>8.8846249171848566</v>
      </c>
      <c r="AA83" s="170">
        <f t="shared" si="62"/>
        <v>0</v>
      </c>
      <c r="AB83" s="170">
        <f t="shared" si="62"/>
        <v>480.37345730038425</v>
      </c>
      <c r="AC83" s="170">
        <f t="shared" si="62"/>
        <v>62.137034174490459</v>
      </c>
      <c r="AD83" s="170">
        <f t="shared" si="62"/>
        <v>0</v>
      </c>
      <c r="AE83" s="170">
        <f t="shared" si="62"/>
        <v>31.458414273588279</v>
      </c>
      <c r="AF83" s="170">
        <f t="shared" si="62"/>
        <v>178.39682874483296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73578.858062091065</v>
      </c>
      <c r="AK83" s="256">
        <f t="shared" si="64"/>
        <v>46250</v>
      </c>
      <c r="AL83" s="66">
        <f t="shared" si="64"/>
        <v>0</v>
      </c>
      <c r="AM83" s="611">
        <f t="shared" si="58"/>
        <v>61.403287365022798</v>
      </c>
      <c r="AN83" s="613">
        <f t="shared" si="59"/>
        <v>46250</v>
      </c>
      <c r="AO83" s="209"/>
    </row>
    <row r="84" spans="2:41" ht="13.5" thickBot="1" x14ac:dyDescent="0.25">
      <c r="B84" s="208"/>
      <c r="C84" s="347" t="s">
        <v>54</v>
      </c>
      <c r="D84" s="645">
        <f t="shared" si="60"/>
        <v>15680</v>
      </c>
      <c r="E84" s="176">
        <f t="shared" si="60"/>
        <v>9414.6573943718722</v>
      </c>
      <c r="F84" s="176">
        <f t="shared" si="60"/>
        <v>12671.797823427985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1217.5357169920196</v>
      </c>
      <c r="L84" s="176">
        <f t="shared" si="60"/>
        <v>5546.3810927678733</v>
      </c>
      <c r="M84" s="176">
        <f t="shared" si="60"/>
        <v>7063.7799023056277</v>
      </c>
      <c r="N84" s="176">
        <f t="shared" si="60"/>
        <v>270</v>
      </c>
      <c r="O84" s="176">
        <f t="shared" si="60"/>
        <v>7621.6300784734549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1920.4876429142005</v>
      </c>
      <c r="T84" s="178">
        <f t="shared" si="60"/>
        <v>10202.588410838031</v>
      </c>
      <c r="U84" s="60">
        <f t="shared" si="61"/>
        <v>986.94297459158486</v>
      </c>
      <c r="V84" s="646">
        <f t="shared" si="62"/>
        <v>6015.2331722718418</v>
      </c>
      <c r="W84" s="647">
        <f t="shared" si="62"/>
        <v>48.850344250206653</v>
      </c>
      <c r="X84" s="179">
        <f t="shared" si="62"/>
        <v>43.165391726753143</v>
      </c>
      <c r="Y84" s="179">
        <f t="shared" si="62"/>
        <v>133.67687920414429</v>
      </c>
      <c r="Z84" s="179">
        <f t="shared" si="62"/>
        <v>8.8846249171848566</v>
      </c>
      <c r="AA84" s="179">
        <f t="shared" si="62"/>
        <v>0</v>
      </c>
      <c r="AB84" s="179">
        <f t="shared" si="62"/>
        <v>480.37345730038425</v>
      </c>
      <c r="AC84" s="179">
        <f t="shared" si="62"/>
        <v>62.137034174490459</v>
      </c>
      <c r="AD84" s="179">
        <f t="shared" si="62"/>
        <v>0</v>
      </c>
      <c r="AE84" s="179">
        <f t="shared" si="62"/>
        <v>31.458414273588279</v>
      </c>
      <c r="AF84" s="179">
        <f t="shared" si="62"/>
        <v>178.39682874483296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71608.858062091065</v>
      </c>
      <c r="AK84" s="650">
        <f t="shared" si="64"/>
        <v>40020</v>
      </c>
      <c r="AL84" s="406">
        <f t="shared" si="64"/>
        <v>0</v>
      </c>
      <c r="AM84" s="651">
        <f t="shared" si="58"/>
        <v>64.149055455051098</v>
      </c>
      <c r="AN84" s="652">
        <f t="shared" si="59"/>
        <v>40020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153270</v>
      </c>
      <c r="E85" s="182">
        <f t="shared" si="65"/>
        <v>170365.88873246245</v>
      </c>
      <c r="F85" s="182">
        <f t="shared" si="65"/>
        <v>135081.57388113582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14610.428603904233</v>
      </c>
      <c r="L85" s="183">
        <f t="shared" si="65"/>
        <v>68456.573113214472</v>
      </c>
      <c r="M85" s="183">
        <f t="shared" si="65"/>
        <v>84765.358827667529</v>
      </c>
      <c r="N85" s="183">
        <f t="shared" si="65"/>
        <v>5490</v>
      </c>
      <c r="O85" s="183">
        <f t="shared" si="65"/>
        <v>127389.56094168144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23045.851714970413</v>
      </c>
      <c r="T85" s="184">
        <f t="shared" si="65"/>
        <v>123561.06093005634</v>
      </c>
      <c r="U85" s="185">
        <f t="shared" si="65"/>
        <v>12243.315695099016</v>
      </c>
      <c r="V85" s="220">
        <f t="shared" si="65"/>
        <v>72182.798067262105</v>
      </c>
      <c r="W85" s="653">
        <f t="shared" si="65"/>
        <v>586.20413100247981</v>
      </c>
      <c r="X85" s="187">
        <f t="shared" si="65"/>
        <v>517.9847007210376</v>
      </c>
      <c r="Y85" s="187">
        <f t="shared" si="65"/>
        <v>1604.1225504497318</v>
      </c>
      <c r="Z85" s="187">
        <f t="shared" si="65"/>
        <v>106.61549900621826</v>
      </c>
      <c r="AA85" s="187">
        <f t="shared" si="65"/>
        <v>0</v>
      </c>
      <c r="AB85" s="187">
        <f t="shared" si="65"/>
        <v>5764.4814876046103</v>
      </c>
      <c r="AC85" s="187">
        <f t="shared" si="65"/>
        <v>1145.6444100938857</v>
      </c>
      <c r="AD85" s="187">
        <f t="shared" si="65"/>
        <v>0</v>
      </c>
      <c r="AE85" s="187">
        <f t="shared" si="65"/>
        <v>377.50097128305941</v>
      </c>
      <c r="AF85" s="188">
        <f t="shared" si="65"/>
        <v>2140.7619449379949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906036.29674509261</v>
      </c>
      <c r="AK85" s="654">
        <f>SUM(AK73:AK84)</f>
        <v>596230</v>
      </c>
      <c r="AL85" s="547">
        <f>SUM(AL73:AL84)</f>
        <v>0</v>
      </c>
      <c r="AM85" s="109">
        <f t="shared" si="58"/>
        <v>60.311297584733772</v>
      </c>
      <c r="AN85" s="413">
        <f t="shared" si="59"/>
        <v>596230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GIVOLETTO.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89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10720</v>
      </c>
      <c r="E96" s="46">
        <f t="shared" ref="E96:N107" si="66">E73</f>
        <v>5864.6573943718731</v>
      </c>
      <c r="F96" s="46">
        <f t="shared" si="66"/>
        <v>10751.797823427985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1217.5357169920196</v>
      </c>
      <c r="L96" s="46">
        <f t="shared" si="66"/>
        <v>4926.3810927678733</v>
      </c>
      <c r="M96" s="46">
        <f t="shared" si="66"/>
        <v>7063.7799023056277</v>
      </c>
      <c r="N96" s="46">
        <f t="shared" si="66"/>
        <v>210</v>
      </c>
      <c r="O96" s="46">
        <f>O73*0.97</f>
        <v>8935.2811761192515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1152.2925857485202</v>
      </c>
      <c r="T96" s="48">
        <f>T73*0.6</f>
        <v>6127.5530465028178</v>
      </c>
      <c r="U96" s="213">
        <f>W96+X96+AF96</f>
        <v>270.41256472179276</v>
      </c>
      <c r="V96" s="48">
        <f t="shared" ref="V96:AI107" si="67">V73</f>
        <v>6015.2331722718418</v>
      </c>
      <c r="W96" s="164">
        <f t="shared" si="67"/>
        <v>48.850344250206653</v>
      </c>
      <c r="X96" s="165">
        <f t="shared" si="67"/>
        <v>43.165391726753143</v>
      </c>
      <c r="Y96" s="165">
        <f t="shared" si="67"/>
        <v>133.67687920414429</v>
      </c>
      <c r="Z96" s="165">
        <f t="shared" si="67"/>
        <v>8.8846249171848566</v>
      </c>
      <c r="AA96" s="165">
        <f t="shared" si="67"/>
        <v>0</v>
      </c>
      <c r="AB96" s="165">
        <f t="shared" si="67"/>
        <v>480.37345730038425</v>
      </c>
      <c r="AC96" s="165">
        <f t="shared" si="67"/>
        <v>62.137034174490459</v>
      </c>
      <c r="AD96" s="165">
        <f t="shared" si="67"/>
        <v>0</v>
      </c>
      <c r="AE96" s="165">
        <f t="shared" si="67"/>
        <v>31.458414273588279</v>
      </c>
      <c r="AF96" s="166">
        <f t="shared" si="67"/>
        <v>178.39682874483296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56969.278738235967</v>
      </c>
      <c r="AK96" s="51">
        <f>AK73</f>
        <v>53360</v>
      </c>
      <c r="AL96" s="52">
        <f>AL73</f>
        <v>0</v>
      </c>
      <c r="AM96" s="447">
        <f>(AJ96*100)/(AJ73+AN73)</f>
        <v>49.341626701001346</v>
      </c>
      <c r="AN96" s="54">
        <f t="shared" ref="AN96:AN108" si="68">AK96+AL96</f>
        <v>53360</v>
      </c>
    </row>
    <row r="97" spans="3:40" x14ac:dyDescent="0.2">
      <c r="C97" s="55" t="s">
        <v>44</v>
      </c>
      <c r="D97" s="56">
        <f t="shared" ref="D97:D107" si="69">D74</f>
        <v>11600</v>
      </c>
      <c r="E97" s="57">
        <f t="shared" si="66"/>
        <v>9964.6573943718722</v>
      </c>
      <c r="F97" s="57">
        <f t="shared" si="66"/>
        <v>10591.797823427985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1217.5357169920196</v>
      </c>
      <c r="L97" s="57">
        <f t="shared" si="66"/>
        <v>5406.3810927678733</v>
      </c>
      <c r="M97" s="57">
        <f t="shared" si="66"/>
        <v>7063.7799023056277</v>
      </c>
      <c r="N97" s="57">
        <f t="shared" si="66"/>
        <v>330</v>
      </c>
      <c r="O97" s="57">
        <f t="shared" ref="O97:P107" si="70">O74*0.97</f>
        <v>12786.181176119251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1152.2925857485202</v>
      </c>
      <c r="T97" s="59">
        <f t="shared" si="73"/>
        <v>6055.5530465028178</v>
      </c>
      <c r="U97" s="69">
        <f t="shared" ref="U97:U107" si="74">W97+X97+AF97</f>
        <v>270.41256472179276</v>
      </c>
      <c r="V97" s="59">
        <f t="shared" si="67"/>
        <v>6015.2331722718418</v>
      </c>
      <c r="W97" s="169">
        <f t="shared" si="67"/>
        <v>48.850344250206653</v>
      </c>
      <c r="X97" s="170">
        <f t="shared" si="67"/>
        <v>43.165391726753143</v>
      </c>
      <c r="Y97" s="170">
        <f t="shared" si="67"/>
        <v>133.67687920414429</v>
      </c>
      <c r="Z97" s="170">
        <f t="shared" si="67"/>
        <v>8.8846249171848566</v>
      </c>
      <c r="AA97" s="170">
        <f t="shared" si="67"/>
        <v>0</v>
      </c>
      <c r="AB97" s="170">
        <f t="shared" si="67"/>
        <v>480.37345730038425</v>
      </c>
      <c r="AC97" s="170">
        <f t="shared" si="67"/>
        <v>62.137034174490459</v>
      </c>
      <c r="AD97" s="170">
        <f t="shared" si="67"/>
        <v>0</v>
      </c>
      <c r="AE97" s="170">
        <f t="shared" si="67"/>
        <v>31.458414273588279</v>
      </c>
      <c r="AF97" s="171">
        <f t="shared" si="67"/>
        <v>178.39682874483296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66168.178738235962</v>
      </c>
      <c r="AK97" s="65">
        <f t="shared" ref="AK97:AL107" si="75">AK74</f>
        <v>45570</v>
      </c>
      <c r="AL97" s="66">
        <f t="shared" si="75"/>
        <v>0</v>
      </c>
      <c r="AM97" s="447">
        <f t="shared" ref="AM97:AM107" si="76">(AJ97*100)/(AJ74+AN74)</f>
        <v>56.58356840042223</v>
      </c>
      <c r="AN97" s="68">
        <f t="shared" si="68"/>
        <v>45570</v>
      </c>
    </row>
    <row r="98" spans="3:40" x14ac:dyDescent="0.2">
      <c r="C98" s="44" t="s">
        <v>45</v>
      </c>
      <c r="D98" s="56">
        <f t="shared" si="69"/>
        <v>11420</v>
      </c>
      <c r="E98" s="57">
        <f t="shared" si="66"/>
        <v>15574.657394371872</v>
      </c>
      <c r="F98" s="57">
        <f t="shared" si="66"/>
        <v>10791.797823427985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1217.5357169920196</v>
      </c>
      <c r="L98" s="57">
        <f t="shared" si="66"/>
        <v>5546.3810927678733</v>
      </c>
      <c r="M98" s="57">
        <f t="shared" si="66"/>
        <v>7063.7799023056277</v>
      </c>
      <c r="N98" s="57">
        <f t="shared" si="66"/>
        <v>710</v>
      </c>
      <c r="O98" s="57">
        <f t="shared" si="70"/>
        <v>7043.7811761192506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1152.2925857485202</v>
      </c>
      <c r="T98" s="59">
        <f t="shared" si="73"/>
        <v>6115.5530465028178</v>
      </c>
      <c r="U98" s="69">
        <f t="shared" si="74"/>
        <v>270.41256472179276</v>
      </c>
      <c r="V98" s="59">
        <f t="shared" si="67"/>
        <v>6015.2331722718418</v>
      </c>
      <c r="W98" s="169">
        <f t="shared" si="67"/>
        <v>48.850344250206653</v>
      </c>
      <c r="X98" s="170">
        <f t="shared" si="67"/>
        <v>43.165391726753143</v>
      </c>
      <c r="Y98" s="170">
        <f t="shared" si="67"/>
        <v>133.67687920414429</v>
      </c>
      <c r="Z98" s="170">
        <f t="shared" si="67"/>
        <v>8.8846249171848566</v>
      </c>
      <c r="AA98" s="170">
        <f t="shared" si="67"/>
        <v>0</v>
      </c>
      <c r="AB98" s="170">
        <f t="shared" si="67"/>
        <v>480.37345730038425</v>
      </c>
      <c r="AC98" s="170">
        <f t="shared" si="67"/>
        <v>62.137034174490459</v>
      </c>
      <c r="AD98" s="170">
        <f t="shared" si="67"/>
        <v>0</v>
      </c>
      <c r="AE98" s="170">
        <f t="shared" si="67"/>
        <v>31.458414273588279</v>
      </c>
      <c r="AF98" s="171">
        <f t="shared" si="67"/>
        <v>178.39682874483296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66635.778738235953</v>
      </c>
      <c r="AK98" s="65">
        <f t="shared" si="75"/>
        <v>48570</v>
      </c>
      <c r="AL98" s="66">
        <f t="shared" si="75"/>
        <v>0</v>
      </c>
      <c r="AM98" s="447">
        <f t="shared" si="76"/>
        <v>55.405680083728718</v>
      </c>
      <c r="AN98" s="68">
        <f t="shared" si="68"/>
        <v>48570</v>
      </c>
    </row>
    <row r="99" spans="3:40" x14ac:dyDescent="0.2">
      <c r="C99" s="44" t="s">
        <v>46</v>
      </c>
      <c r="D99" s="56">
        <f t="shared" si="69"/>
        <v>12620</v>
      </c>
      <c r="E99" s="57">
        <f t="shared" si="66"/>
        <v>15434.657394371872</v>
      </c>
      <c r="F99" s="57">
        <f t="shared" si="66"/>
        <v>9431.7978234279853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1217.5357169920196</v>
      </c>
      <c r="L99" s="57">
        <f t="shared" si="66"/>
        <v>7166.3810927678733</v>
      </c>
      <c r="M99" s="57">
        <f t="shared" si="66"/>
        <v>7063.7799023056277</v>
      </c>
      <c r="N99" s="57">
        <f t="shared" si="66"/>
        <v>210</v>
      </c>
      <c r="O99" s="57">
        <f t="shared" si="70"/>
        <v>7373.5811761192508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1152.2925857485202</v>
      </c>
      <c r="T99" s="59">
        <f t="shared" si="73"/>
        <v>6055.5530465028178</v>
      </c>
      <c r="U99" s="69">
        <f>W99+X99+AF99</f>
        <v>270.41256472179276</v>
      </c>
      <c r="V99" s="59">
        <f t="shared" si="67"/>
        <v>6015.2331722718418</v>
      </c>
      <c r="W99" s="169">
        <f t="shared" si="67"/>
        <v>48.850344250206653</v>
      </c>
      <c r="X99" s="170">
        <f t="shared" si="67"/>
        <v>43.165391726753143</v>
      </c>
      <c r="Y99" s="170">
        <f t="shared" si="67"/>
        <v>133.67687920414429</v>
      </c>
      <c r="Z99" s="170">
        <f t="shared" si="67"/>
        <v>8.8846249171848566</v>
      </c>
      <c r="AA99" s="170">
        <f t="shared" si="67"/>
        <v>0</v>
      </c>
      <c r="AB99" s="170">
        <f t="shared" si="67"/>
        <v>480.37345730038425</v>
      </c>
      <c r="AC99" s="170">
        <f t="shared" si="67"/>
        <v>62.137034174490459</v>
      </c>
      <c r="AD99" s="170">
        <f t="shared" si="67"/>
        <v>0</v>
      </c>
      <c r="AE99" s="170">
        <f t="shared" si="67"/>
        <v>31.458414273588279</v>
      </c>
      <c r="AF99" s="171">
        <f t="shared" si="67"/>
        <v>178.39682874483296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67725.578738235956</v>
      </c>
      <c r="AK99" s="65">
        <f t="shared" si="75"/>
        <v>49390</v>
      </c>
      <c r="AL99" s="66">
        <f t="shared" si="75"/>
        <v>0</v>
      </c>
      <c r="AM99" s="447">
        <f t="shared" si="76"/>
        <v>55.445118204715008</v>
      </c>
      <c r="AN99" s="68">
        <f t="shared" si="68"/>
        <v>49390</v>
      </c>
    </row>
    <row r="100" spans="3:40" x14ac:dyDescent="0.2">
      <c r="C100" s="72" t="s">
        <v>47</v>
      </c>
      <c r="D100" s="56">
        <f t="shared" si="69"/>
        <v>11460</v>
      </c>
      <c r="E100" s="57">
        <f t="shared" si="66"/>
        <v>18674.657394371872</v>
      </c>
      <c r="F100" s="57">
        <f t="shared" si="66"/>
        <v>11451.797823427985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1217.5357169920196</v>
      </c>
      <c r="L100" s="57">
        <f t="shared" si="66"/>
        <v>7146.3810927678733</v>
      </c>
      <c r="M100" s="57">
        <f t="shared" si="66"/>
        <v>7063.7799023056277</v>
      </c>
      <c r="N100" s="57">
        <f t="shared" si="66"/>
        <v>500</v>
      </c>
      <c r="O100" s="57">
        <f t="shared" si="70"/>
        <v>12921.981176119252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1152.2925857485202</v>
      </c>
      <c r="T100" s="59">
        <f t="shared" si="73"/>
        <v>6187.5530465028178</v>
      </c>
      <c r="U100" s="69">
        <f t="shared" si="74"/>
        <v>270.41256472179276</v>
      </c>
      <c r="V100" s="59">
        <f t="shared" si="67"/>
        <v>6015.2331722718418</v>
      </c>
      <c r="W100" s="169">
        <f t="shared" si="67"/>
        <v>48.850344250206653</v>
      </c>
      <c r="X100" s="170">
        <f t="shared" si="67"/>
        <v>43.165391726753143</v>
      </c>
      <c r="Y100" s="170">
        <f t="shared" si="67"/>
        <v>133.67687920414429</v>
      </c>
      <c r="Z100" s="170">
        <f t="shared" si="67"/>
        <v>8.8846249171848566</v>
      </c>
      <c r="AA100" s="170">
        <f t="shared" si="67"/>
        <v>0</v>
      </c>
      <c r="AB100" s="170">
        <f t="shared" si="67"/>
        <v>480.37345730038425</v>
      </c>
      <c r="AC100" s="170">
        <f t="shared" si="67"/>
        <v>62.137034174490459</v>
      </c>
      <c r="AD100" s="170">
        <f t="shared" si="67"/>
        <v>0</v>
      </c>
      <c r="AE100" s="170">
        <f t="shared" si="67"/>
        <v>31.458414273588279</v>
      </c>
      <c r="AF100" s="171">
        <f t="shared" si="67"/>
        <v>178.39682874483296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77775.978738235965</v>
      </c>
      <c r="AK100" s="65">
        <f t="shared" si="75"/>
        <v>61790</v>
      </c>
      <c r="AL100" s="66">
        <f t="shared" si="75"/>
        <v>0</v>
      </c>
      <c r="AM100" s="447">
        <f t="shared" si="76"/>
        <v>53.690868324323489</v>
      </c>
      <c r="AN100" s="68">
        <f t="shared" si="68"/>
        <v>61790</v>
      </c>
    </row>
    <row r="101" spans="3:40" x14ac:dyDescent="0.2">
      <c r="C101" s="55" t="s">
        <v>48</v>
      </c>
      <c r="D101" s="56">
        <f t="shared" si="69"/>
        <v>11790</v>
      </c>
      <c r="E101" s="57">
        <f t="shared" si="66"/>
        <v>16874.657394371872</v>
      </c>
      <c r="F101" s="57">
        <f t="shared" si="66"/>
        <v>14771.797823427985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1217.5357169920196</v>
      </c>
      <c r="L101" s="57">
        <f t="shared" si="66"/>
        <v>6066.3810927678733</v>
      </c>
      <c r="M101" s="57">
        <f t="shared" si="66"/>
        <v>7063.7799023056277</v>
      </c>
      <c r="N101" s="57">
        <f t="shared" si="66"/>
        <v>450</v>
      </c>
      <c r="O101" s="57">
        <f t="shared" si="70"/>
        <v>8983.7811761192515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1152.2925857485202</v>
      </c>
      <c r="T101" s="59">
        <f t="shared" si="73"/>
        <v>6295.5530465028178</v>
      </c>
      <c r="U101" s="69">
        <f t="shared" si="74"/>
        <v>270.41256472179276</v>
      </c>
      <c r="V101" s="59">
        <f t="shared" si="67"/>
        <v>6015.2331722718418</v>
      </c>
      <c r="W101" s="169">
        <f t="shared" si="67"/>
        <v>48.850344250206653</v>
      </c>
      <c r="X101" s="170">
        <f t="shared" si="67"/>
        <v>43.165391726753143</v>
      </c>
      <c r="Y101" s="170">
        <f t="shared" si="67"/>
        <v>133.67687920414429</v>
      </c>
      <c r="Z101" s="170">
        <f t="shared" si="67"/>
        <v>8.8846249171848566</v>
      </c>
      <c r="AA101" s="170">
        <f t="shared" si="67"/>
        <v>0</v>
      </c>
      <c r="AB101" s="170">
        <f t="shared" si="67"/>
        <v>480.37345730038425</v>
      </c>
      <c r="AC101" s="170">
        <f t="shared" si="67"/>
        <v>62.137034174490459</v>
      </c>
      <c r="AD101" s="170">
        <f t="shared" si="67"/>
        <v>0</v>
      </c>
      <c r="AE101" s="170">
        <f t="shared" si="67"/>
        <v>31.458414273588279</v>
      </c>
      <c r="AF101" s="171">
        <f t="shared" si="67"/>
        <v>178.39682874483296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74665.778738235967</v>
      </c>
      <c r="AK101" s="65">
        <f t="shared" si="75"/>
        <v>47810</v>
      </c>
      <c r="AL101" s="66">
        <f t="shared" si="75"/>
        <v>0</v>
      </c>
      <c r="AM101" s="447">
        <f t="shared" si="76"/>
        <v>58.461044728364925</v>
      </c>
      <c r="AN101" s="81">
        <f t="shared" si="68"/>
        <v>47810</v>
      </c>
    </row>
    <row r="102" spans="3:40" x14ac:dyDescent="0.2">
      <c r="C102" s="44" t="s">
        <v>49</v>
      </c>
      <c r="D102" s="56">
        <f t="shared" si="69"/>
        <v>17140</v>
      </c>
      <c r="E102" s="57">
        <f t="shared" si="66"/>
        <v>20294.657394371872</v>
      </c>
      <c r="F102" s="57">
        <f t="shared" si="66"/>
        <v>11531.797823427985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1217.5357169920196</v>
      </c>
      <c r="L102" s="57">
        <f t="shared" si="66"/>
        <v>5466.3810927678733</v>
      </c>
      <c r="M102" s="57">
        <f t="shared" si="66"/>
        <v>7063.7799023056277</v>
      </c>
      <c r="N102" s="57">
        <f t="shared" si="66"/>
        <v>470</v>
      </c>
      <c r="O102" s="57">
        <f t="shared" si="70"/>
        <v>15055.981176119252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1152.2925857485202</v>
      </c>
      <c r="T102" s="59">
        <f t="shared" si="73"/>
        <v>6163.5530465028178</v>
      </c>
      <c r="U102" s="69">
        <f t="shared" si="74"/>
        <v>270.41256472179276</v>
      </c>
      <c r="V102" s="59">
        <f t="shared" si="67"/>
        <v>6015.2331722718418</v>
      </c>
      <c r="W102" s="169">
        <f t="shared" si="67"/>
        <v>48.850344250206653</v>
      </c>
      <c r="X102" s="170">
        <f t="shared" si="67"/>
        <v>43.165391726753143</v>
      </c>
      <c r="Y102" s="170">
        <f t="shared" si="67"/>
        <v>133.67687920414429</v>
      </c>
      <c r="Z102" s="170">
        <f t="shared" si="67"/>
        <v>8.8846249171848566</v>
      </c>
      <c r="AA102" s="170">
        <f t="shared" si="67"/>
        <v>0</v>
      </c>
      <c r="AB102" s="170">
        <f t="shared" si="67"/>
        <v>480.37345730038425</v>
      </c>
      <c r="AC102" s="170">
        <f t="shared" si="67"/>
        <v>62.137034174490459</v>
      </c>
      <c r="AD102" s="170">
        <f t="shared" si="67"/>
        <v>0</v>
      </c>
      <c r="AE102" s="170">
        <f t="shared" si="67"/>
        <v>31.458414273588279</v>
      </c>
      <c r="AF102" s="171">
        <f t="shared" si="67"/>
        <v>178.39682874483296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85555.978738235965</v>
      </c>
      <c r="AK102" s="65">
        <f t="shared" si="75"/>
        <v>58560</v>
      </c>
      <c r="AL102" s="66">
        <f t="shared" si="75"/>
        <v>0</v>
      </c>
      <c r="AM102" s="447">
        <f t="shared" si="76"/>
        <v>57.243832749406302</v>
      </c>
      <c r="AN102" s="68">
        <f t="shared" si="68"/>
        <v>58560</v>
      </c>
    </row>
    <row r="103" spans="3:40" x14ac:dyDescent="0.2">
      <c r="C103" s="55" t="s">
        <v>50</v>
      </c>
      <c r="D103" s="56">
        <f t="shared" si="69"/>
        <v>14700</v>
      </c>
      <c r="E103" s="57">
        <f t="shared" si="66"/>
        <v>16814.657394371872</v>
      </c>
      <c r="F103" s="57">
        <f t="shared" si="66"/>
        <v>10951.797823427985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1217.5357169920196</v>
      </c>
      <c r="L103" s="57">
        <f t="shared" si="66"/>
        <v>3566.3810927678733</v>
      </c>
      <c r="M103" s="57">
        <f t="shared" si="66"/>
        <v>7063.7799023056277</v>
      </c>
      <c r="N103" s="57">
        <f t="shared" si="66"/>
        <v>590</v>
      </c>
      <c r="O103" s="57">
        <f t="shared" si="70"/>
        <v>8052.5811761192517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1152.2925857485202</v>
      </c>
      <c r="T103" s="59">
        <f t="shared" si="73"/>
        <v>6055.5530465028178</v>
      </c>
      <c r="U103" s="69">
        <f t="shared" si="74"/>
        <v>270.41256472179276</v>
      </c>
      <c r="V103" s="59">
        <f t="shared" si="67"/>
        <v>6015.2331722718418</v>
      </c>
      <c r="W103" s="169">
        <f t="shared" si="67"/>
        <v>48.850344250206653</v>
      </c>
      <c r="X103" s="170">
        <f t="shared" si="67"/>
        <v>43.165391726753143</v>
      </c>
      <c r="Y103" s="170">
        <f t="shared" si="67"/>
        <v>133.67687920414429</v>
      </c>
      <c r="Z103" s="170">
        <f t="shared" si="67"/>
        <v>8.8846249171848566</v>
      </c>
      <c r="AA103" s="170">
        <f t="shared" si="67"/>
        <v>0</v>
      </c>
      <c r="AB103" s="170">
        <f t="shared" si="67"/>
        <v>480.37345730038425</v>
      </c>
      <c r="AC103" s="170">
        <f t="shared" si="67"/>
        <v>62.137034174490459</v>
      </c>
      <c r="AD103" s="170">
        <f t="shared" si="67"/>
        <v>0</v>
      </c>
      <c r="AE103" s="170">
        <f t="shared" si="67"/>
        <v>31.458414273588279</v>
      </c>
      <c r="AF103" s="171">
        <f t="shared" si="67"/>
        <v>178.39682874483296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70164.578738235956</v>
      </c>
      <c r="AK103" s="65">
        <f t="shared" si="75"/>
        <v>43510</v>
      </c>
      <c r="AL103" s="66">
        <f t="shared" si="75"/>
        <v>0</v>
      </c>
      <c r="AM103" s="447">
        <f t="shared" si="76"/>
        <v>59.096482425142433</v>
      </c>
      <c r="AN103" s="68">
        <f t="shared" si="68"/>
        <v>43510</v>
      </c>
    </row>
    <row r="104" spans="3:40" x14ac:dyDescent="0.2">
      <c r="C104" s="44" t="s">
        <v>51</v>
      </c>
      <c r="D104" s="56">
        <f t="shared" si="69"/>
        <v>12340</v>
      </c>
      <c r="E104" s="57">
        <f t="shared" si="66"/>
        <v>15474.657394371872</v>
      </c>
      <c r="F104" s="57">
        <f t="shared" si="66"/>
        <v>11511.797823427985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1217.5357169920196</v>
      </c>
      <c r="L104" s="57">
        <f t="shared" si="66"/>
        <v>9106.3810927678733</v>
      </c>
      <c r="M104" s="57">
        <f t="shared" si="66"/>
        <v>7063.7799023056277</v>
      </c>
      <c r="N104" s="57">
        <f t="shared" si="66"/>
        <v>580</v>
      </c>
      <c r="O104" s="57">
        <f t="shared" si="70"/>
        <v>13329.381176119252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1152.2925857485202</v>
      </c>
      <c r="T104" s="59">
        <f t="shared" si="73"/>
        <v>6235.5530465028178</v>
      </c>
      <c r="U104" s="69">
        <f t="shared" si="74"/>
        <v>270.41256472179276</v>
      </c>
      <c r="V104" s="59">
        <f t="shared" si="67"/>
        <v>6015.2331722718418</v>
      </c>
      <c r="W104" s="169">
        <f t="shared" si="67"/>
        <v>48.850344250206653</v>
      </c>
      <c r="X104" s="170">
        <f t="shared" si="67"/>
        <v>43.165391726753143</v>
      </c>
      <c r="Y104" s="170">
        <f t="shared" si="67"/>
        <v>133.67687920414429</v>
      </c>
      <c r="Z104" s="170">
        <f t="shared" si="67"/>
        <v>8.8846249171848566</v>
      </c>
      <c r="AA104" s="170">
        <f t="shared" si="67"/>
        <v>0</v>
      </c>
      <c r="AB104" s="170">
        <f t="shared" si="67"/>
        <v>480.37345730038425</v>
      </c>
      <c r="AC104" s="170">
        <f t="shared" si="67"/>
        <v>462.13703417449045</v>
      </c>
      <c r="AD104" s="170">
        <f t="shared" si="67"/>
        <v>0</v>
      </c>
      <c r="AE104" s="170">
        <f t="shared" si="67"/>
        <v>31.458414273588279</v>
      </c>
      <c r="AF104" s="171">
        <f t="shared" si="67"/>
        <v>178.39682874483296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78011.378738235959</v>
      </c>
      <c r="AK104" s="65">
        <f t="shared" si="75"/>
        <v>44090</v>
      </c>
      <c r="AL104" s="66">
        <f t="shared" si="75"/>
        <v>0</v>
      </c>
      <c r="AM104" s="447">
        <f t="shared" si="76"/>
        <v>61.214750292432058</v>
      </c>
      <c r="AN104" s="68">
        <f t="shared" si="68"/>
        <v>44090</v>
      </c>
    </row>
    <row r="105" spans="3:40" x14ac:dyDescent="0.2">
      <c r="C105" s="44" t="s">
        <v>52</v>
      </c>
      <c r="D105" s="56">
        <f t="shared" si="69"/>
        <v>10920</v>
      </c>
      <c r="E105" s="57">
        <f t="shared" si="66"/>
        <v>15774.657394371872</v>
      </c>
      <c r="F105" s="57">
        <f t="shared" si="66"/>
        <v>10691.797823427985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1217.5357169920196</v>
      </c>
      <c r="L105" s="57">
        <f t="shared" si="66"/>
        <v>3366.3810927678733</v>
      </c>
      <c r="M105" s="57">
        <f t="shared" si="66"/>
        <v>7063.7799023056277</v>
      </c>
      <c r="N105" s="57">
        <f t="shared" si="66"/>
        <v>750</v>
      </c>
      <c r="O105" s="57">
        <f t="shared" si="70"/>
        <v>8459.9811761192523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1152.2925857485202</v>
      </c>
      <c r="T105" s="59">
        <f t="shared" si="73"/>
        <v>6031.5530465028178</v>
      </c>
      <c r="U105" s="69">
        <f t="shared" si="74"/>
        <v>270.41256472179276</v>
      </c>
      <c r="V105" s="59">
        <f t="shared" si="67"/>
        <v>6015.2331722718418</v>
      </c>
      <c r="W105" s="169">
        <f t="shared" si="67"/>
        <v>48.850344250206653</v>
      </c>
      <c r="X105" s="170">
        <f t="shared" si="67"/>
        <v>43.165391726753143</v>
      </c>
      <c r="Y105" s="170">
        <f t="shared" si="67"/>
        <v>133.67687920414429</v>
      </c>
      <c r="Z105" s="170">
        <f t="shared" si="67"/>
        <v>8.8846249171848566</v>
      </c>
      <c r="AA105" s="170">
        <f t="shared" si="67"/>
        <v>0</v>
      </c>
      <c r="AB105" s="170">
        <f t="shared" si="67"/>
        <v>480.37345730038425</v>
      </c>
      <c r="AC105" s="170">
        <f t="shared" si="67"/>
        <v>62.137034174490459</v>
      </c>
      <c r="AD105" s="170">
        <f t="shared" si="67"/>
        <v>0</v>
      </c>
      <c r="AE105" s="170">
        <f t="shared" si="67"/>
        <v>31.458414273588279</v>
      </c>
      <c r="AF105" s="171">
        <f t="shared" si="67"/>
        <v>178.39682874483296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65427.978738235965</v>
      </c>
      <c r="AK105" s="65">
        <f t="shared" si="75"/>
        <v>57310</v>
      </c>
      <c r="AL105" s="66">
        <f t="shared" si="75"/>
        <v>0</v>
      </c>
      <c r="AM105" s="447">
        <f t="shared" si="76"/>
        <v>51.20006527207974</v>
      </c>
      <c r="AN105" s="68">
        <f t="shared" si="68"/>
        <v>57310</v>
      </c>
    </row>
    <row r="106" spans="3:40" x14ac:dyDescent="0.2">
      <c r="C106" s="55" t="s">
        <v>53</v>
      </c>
      <c r="D106" s="56">
        <f t="shared" si="69"/>
        <v>12880</v>
      </c>
      <c r="E106" s="57">
        <f t="shared" si="66"/>
        <v>10204.657394371872</v>
      </c>
      <c r="F106" s="57">
        <f t="shared" si="66"/>
        <v>9931.7978234279853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1217.5357169920196</v>
      </c>
      <c r="L106" s="57">
        <f t="shared" si="66"/>
        <v>5146.3810927678733</v>
      </c>
      <c r="M106" s="57">
        <f t="shared" si="66"/>
        <v>7063.7799023056277</v>
      </c>
      <c r="N106" s="57">
        <f t="shared" si="66"/>
        <v>420</v>
      </c>
      <c r="O106" s="57">
        <f t="shared" si="70"/>
        <v>13232.381176119252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1152.2925857485202</v>
      </c>
      <c r="T106" s="59">
        <f t="shared" si="73"/>
        <v>6691.5530465028178</v>
      </c>
      <c r="U106" s="69">
        <f t="shared" si="74"/>
        <v>270.41256472179276</v>
      </c>
      <c r="V106" s="59">
        <f t="shared" si="67"/>
        <v>6015.2331722718418</v>
      </c>
      <c r="W106" s="169">
        <f t="shared" si="67"/>
        <v>48.850344250206653</v>
      </c>
      <c r="X106" s="170">
        <f t="shared" si="67"/>
        <v>43.165391726753143</v>
      </c>
      <c r="Y106" s="170">
        <f t="shared" si="67"/>
        <v>133.67687920414429</v>
      </c>
      <c r="Z106" s="170">
        <f t="shared" si="67"/>
        <v>8.8846249171848566</v>
      </c>
      <c r="AA106" s="170">
        <f t="shared" si="67"/>
        <v>0</v>
      </c>
      <c r="AB106" s="170">
        <f t="shared" si="67"/>
        <v>480.37345730038425</v>
      </c>
      <c r="AC106" s="170">
        <f t="shared" si="67"/>
        <v>62.137034174490459</v>
      </c>
      <c r="AD106" s="170">
        <f t="shared" si="67"/>
        <v>0</v>
      </c>
      <c r="AE106" s="170">
        <f t="shared" si="67"/>
        <v>31.458414273588279</v>
      </c>
      <c r="AF106" s="171">
        <f t="shared" si="67"/>
        <v>178.39682874483296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67940.378738235959</v>
      </c>
      <c r="AK106" s="65">
        <f t="shared" si="75"/>
        <v>46250</v>
      </c>
      <c r="AL106" s="66">
        <f t="shared" si="75"/>
        <v>0</v>
      </c>
      <c r="AM106" s="447">
        <f t="shared" si="76"/>
        <v>56.697843772350453</v>
      </c>
      <c r="AN106" s="68">
        <f t="shared" si="68"/>
        <v>46250</v>
      </c>
    </row>
    <row r="107" spans="3:40" ht="13.5" thickBot="1" x14ac:dyDescent="0.25">
      <c r="C107" s="44" t="s">
        <v>54</v>
      </c>
      <c r="D107" s="175">
        <f t="shared" si="69"/>
        <v>15680</v>
      </c>
      <c r="E107" s="176">
        <f t="shared" si="66"/>
        <v>9414.6573943718722</v>
      </c>
      <c r="F107" s="176">
        <f t="shared" si="66"/>
        <v>12671.797823427985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1217.5357169920196</v>
      </c>
      <c r="L107" s="176">
        <f t="shared" si="66"/>
        <v>5546.3810927678733</v>
      </c>
      <c r="M107" s="176">
        <f t="shared" si="66"/>
        <v>7063.7799023056277</v>
      </c>
      <c r="N107" s="176">
        <f t="shared" si="66"/>
        <v>270</v>
      </c>
      <c r="O107" s="176">
        <f t="shared" si="70"/>
        <v>7392.9811761192514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1152.2925857485202</v>
      </c>
      <c r="T107" s="214">
        <f t="shared" si="73"/>
        <v>6121.5530465028178</v>
      </c>
      <c r="U107" s="88">
        <f t="shared" si="74"/>
        <v>270.41256472179276</v>
      </c>
      <c r="V107" s="214">
        <f t="shared" si="67"/>
        <v>6015.2331722718418</v>
      </c>
      <c r="W107" s="215">
        <f t="shared" si="67"/>
        <v>48.850344250206653</v>
      </c>
      <c r="X107" s="216">
        <f t="shared" si="67"/>
        <v>43.165391726753143</v>
      </c>
      <c r="Y107" s="216">
        <f t="shared" si="67"/>
        <v>133.67687920414429</v>
      </c>
      <c r="Z107" s="216">
        <f t="shared" si="67"/>
        <v>8.8846249171848566</v>
      </c>
      <c r="AA107" s="216">
        <f t="shared" si="67"/>
        <v>0</v>
      </c>
      <c r="AB107" s="216">
        <f t="shared" si="67"/>
        <v>480.37345730038425</v>
      </c>
      <c r="AC107" s="216">
        <f t="shared" si="67"/>
        <v>62.137034174490459</v>
      </c>
      <c r="AD107" s="216">
        <f t="shared" si="67"/>
        <v>0</v>
      </c>
      <c r="AE107" s="216">
        <f t="shared" si="67"/>
        <v>31.458414273588279</v>
      </c>
      <c r="AF107" s="217">
        <f t="shared" si="67"/>
        <v>178.39682874483296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66530.978738235965</v>
      </c>
      <c r="AK107" s="91">
        <f t="shared" si="75"/>
        <v>40020</v>
      </c>
      <c r="AL107" s="92">
        <f t="shared" si="75"/>
        <v>0</v>
      </c>
      <c r="AM107" s="447">
        <f t="shared" si="76"/>
        <v>59.600160651316159</v>
      </c>
      <c r="AN107" s="94">
        <f t="shared" si="68"/>
        <v>40020</v>
      </c>
    </row>
    <row r="108" spans="3:40" ht="13.5" thickBot="1" x14ac:dyDescent="0.25">
      <c r="C108" s="95" t="s">
        <v>55</v>
      </c>
      <c r="D108" s="181">
        <f t="shared" ref="D108:AI108" si="78">SUM(D96:D107)</f>
        <v>153270</v>
      </c>
      <c r="E108" s="182">
        <f t="shared" si="78"/>
        <v>170365.88873246245</v>
      </c>
      <c r="F108" s="182">
        <f t="shared" si="78"/>
        <v>135081.57388113582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14610.428603904233</v>
      </c>
      <c r="L108" s="183">
        <f t="shared" si="78"/>
        <v>68456.573113214472</v>
      </c>
      <c r="M108" s="183">
        <f t="shared" si="78"/>
        <v>84765.358827667529</v>
      </c>
      <c r="N108" s="183">
        <f t="shared" si="78"/>
        <v>5490</v>
      </c>
      <c r="O108" s="183">
        <f>SUM(O96:O107)</f>
        <v>123567.87411343101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13827.511028982246</v>
      </c>
      <c r="T108" s="220">
        <f t="shared" si="78"/>
        <v>74136.636558033817</v>
      </c>
      <c r="U108" s="221">
        <f t="shared" si="78"/>
        <v>3244.9507766615138</v>
      </c>
      <c r="V108" s="99">
        <f t="shared" si="78"/>
        <v>72182.798067262105</v>
      </c>
      <c r="W108" s="222">
        <f t="shared" si="78"/>
        <v>586.20413100247981</v>
      </c>
      <c r="X108" s="223">
        <f t="shared" si="78"/>
        <v>517.9847007210376</v>
      </c>
      <c r="Y108" s="223">
        <f t="shared" si="78"/>
        <v>1604.1225504497318</v>
      </c>
      <c r="Z108" s="223">
        <f t="shared" si="78"/>
        <v>106.61549900621826</v>
      </c>
      <c r="AA108" s="223">
        <f t="shared" si="78"/>
        <v>0</v>
      </c>
      <c r="AB108" s="223">
        <f t="shared" si="78"/>
        <v>5764.4814876046103</v>
      </c>
      <c r="AC108" s="223">
        <f t="shared" si="78"/>
        <v>1145.6444100938857</v>
      </c>
      <c r="AD108" s="223">
        <f t="shared" si="78"/>
        <v>0</v>
      </c>
      <c r="AE108" s="223">
        <f t="shared" si="78"/>
        <v>377.50097128305941</v>
      </c>
      <c r="AF108" s="223">
        <f t="shared" si="78"/>
        <v>2140.7619449379949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843571.84485883149</v>
      </c>
      <c r="AK108" s="107">
        <f>SUM(AK96:AK107)</f>
        <v>596230</v>
      </c>
      <c r="AL108" s="108">
        <f>SUM(AL96:AL107)</f>
        <v>0</v>
      </c>
      <c r="AM108" s="447">
        <f>(AJ108*100)/(AJ85+AN85)</f>
        <v>56.153282988946025</v>
      </c>
      <c r="AN108" s="110">
        <f t="shared" si="68"/>
        <v>596230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77505" r:id="rId4">
          <objectPr defaultSize="0" r:id="rId5">
            <anchor moveWithCells="1" sizeWithCells="1">
              <from>
                <xdr:col>2</xdr:col>
                <xdr:colOff>723900</xdr:colOff>
                <xdr:row>0</xdr:row>
                <xdr:rowOff>180975</xdr:rowOff>
              </from>
              <to>
                <xdr:col>3</xdr:col>
                <xdr:colOff>771525</xdr:colOff>
                <xdr:row>3</xdr:row>
                <xdr:rowOff>142875</xdr:rowOff>
              </to>
            </anchor>
          </objectPr>
        </oleObject>
      </mc:Choice>
      <mc:Fallback>
        <oleObject progId="Word.Document.8" shapeId="277505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4" zoomScale="66" zoomScaleNormal="66" workbookViewId="0">
      <selection activeCell="AL19" sqref="AL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287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90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200</v>
      </c>
      <c r="E8" s="57">
        <v>0</v>
      </c>
      <c r="F8" s="57">
        <v>490</v>
      </c>
      <c r="G8" s="57"/>
      <c r="H8" s="241"/>
      <c r="I8" s="241"/>
      <c r="J8" s="241"/>
      <c r="K8" s="57"/>
      <c r="L8" s="57">
        <v>250</v>
      </c>
      <c r="M8" s="57"/>
      <c r="N8" s="57"/>
      <c r="O8" s="57">
        <v>640</v>
      </c>
      <c r="P8" s="241"/>
      <c r="Q8" s="241"/>
      <c r="R8" s="57"/>
      <c r="S8" s="57"/>
      <c r="T8" s="57">
        <v>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>SUM(D8:T8)</f>
        <v>1580</v>
      </c>
      <c r="AK8" s="254">
        <v>3790</v>
      </c>
      <c r="AL8" s="52">
        <v>0</v>
      </c>
      <c r="AM8" s="53">
        <f t="shared" ref="AM8:AM20" si="1">(AJ8*100)/(AJ8+AN8)</f>
        <v>29.422718808193668</v>
      </c>
      <c r="AN8" s="54">
        <f t="shared" ref="AN8:AN20" si="2">AK8+AL8</f>
        <v>3790</v>
      </c>
    </row>
    <row r="9" spans="3:40" ht="26.25" customHeight="1" x14ac:dyDescent="0.2">
      <c r="C9" s="344" t="s">
        <v>44</v>
      </c>
      <c r="D9" s="57">
        <v>200</v>
      </c>
      <c r="E9" s="57">
        <v>0</v>
      </c>
      <c r="F9" s="57">
        <v>620</v>
      </c>
      <c r="G9" s="57"/>
      <c r="H9" s="241"/>
      <c r="I9" s="241"/>
      <c r="J9" s="241"/>
      <c r="K9" s="57"/>
      <c r="L9" s="57">
        <v>560</v>
      </c>
      <c r="M9" s="57"/>
      <c r="N9" s="57"/>
      <c r="O9" s="57">
        <v>820</v>
      </c>
      <c r="P9" s="241"/>
      <c r="Q9" s="241"/>
      <c r="R9" s="57"/>
      <c r="S9" s="57"/>
      <c r="T9" s="57">
        <v>0</v>
      </c>
      <c r="U9" s="69">
        <f t="shared" ref="U9:U19" si="3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ref="AJ9:AJ13" si="4">SUM(D9:T9)</f>
        <v>2200</v>
      </c>
      <c r="AK9" s="255">
        <v>3180</v>
      </c>
      <c r="AL9" s="66">
        <v>0</v>
      </c>
      <c r="AM9" s="67">
        <f t="shared" si="1"/>
        <v>40.892193308550183</v>
      </c>
      <c r="AN9" s="68">
        <f t="shared" si="2"/>
        <v>3180</v>
      </c>
    </row>
    <row r="10" spans="3:40" ht="26.25" customHeight="1" x14ac:dyDescent="0.2">
      <c r="C10" s="345" t="s">
        <v>45</v>
      </c>
      <c r="D10" s="57">
        <v>180</v>
      </c>
      <c r="E10" s="57">
        <v>0</v>
      </c>
      <c r="F10" s="57">
        <v>600</v>
      </c>
      <c r="G10" s="57"/>
      <c r="H10" s="241"/>
      <c r="I10" s="241"/>
      <c r="J10" s="241"/>
      <c r="K10" s="57"/>
      <c r="L10" s="57">
        <v>510</v>
      </c>
      <c r="M10" s="57"/>
      <c r="N10" s="57"/>
      <c r="O10" s="57">
        <v>550</v>
      </c>
      <c r="P10" s="241"/>
      <c r="Q10" s="241"/>
      <c r="R10" s="57"/>
      <c r="S10" s="57"/>
      <c r="T10" s="57">
        <v>0</v>
      </c>
      <c r="U10" s="69">
        <f t="shared" si="3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4"/>
        <v>1840</v>
      </c>
      <c r="AK10" s="255">
        <v>4230</v>
      </c>
      <c r="AL10" s="66">
        <v>0</v>
      </c>
      <c r="AM10" s="67">
        <f t="shared" si="1"/>
        <v>30.313014827018122</v>
      </c>
      <c r="AN10" s="68">
        <f t="shared" si="2"/>
        <v>4230</v>
      </c>
    </row>
    <row r="11" spans="3:40" ht="26.25" customHeight="1" x14ac:dyDescent="0.2">
      <c r="C11" s="345" t="s">
        <v>46</v>
      </c>
      <c r="D11" s="57">
        <v>200</v>
      </c>
      <c r="E11" s="57">
        <v>0</v>
      </c>
      <c r="F11" s="57">
        <v>640</v>
      </c>
      <c r="G11" s="57"/>
      <c r="H11" s="241"/>
      <c r="I11" s="241"/>
      <c r="J11" s="241"/>
      <c r="K11" s="57"/>
      <c r="L11" s="57">
        <v>300</v>
      </c>
      <c r="M11" s="57"/>
      <c r="N11" s="57"/>
      <c r="O11" s="57">
        <v>2240</v>
      </c>
      <c r="P11" s="241"/>
      <c r="Q11" s="241"/>
      <c r="R11" s="57"/>
      <c r="S11" s="57"/>
      <c r="T11" s="57">
        <v>0</v>
      </c>
      <c r="U11" s="69">
        <f t="shared" si="3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64">
        <f t="shared" si="4"/>
        <v>3380</v>
      </c>
      <c r="AK11" s="256">
        <v>9940</v>
      </c>
      <c r="AL11" s="66">
        <v>0</v>
      </c>
      <c r="AM11" s="67">
        <f t="shared" si="1"/>
        <v>25.375375375375377</v>
      </c>
      <c r="AN11" s="68">
        <f t="shared" si="2"/>
        <v>9940</v>
      </c>
    </row>
    <row r="12" spans="3:40" ht="26.25" customHeight="1" x14ac:dyDescent="0.2">
      <c r="C12" s="346" t="s">
        <v>47</v>
      </c>
      <c r="D12" s="676">
        <v>420</v>
      </c>
      <c r="E12" s="676">
        <v>1860</v>
      </c>
      <c r="F12" s="676">
        <v>1210</v>
      </c>
      <c r="G12" s="676"/>
      <c r="H12" s="241"/>
      <c r="I12" s="241"/>
      <c r="J12" s="241"/>
      <c r="K12" s="676"/>
      <c r="L12" s="676">
        <v>820</v>
      </c>
      <c r="M12" s="676"/>
      <c r="N12" s="676"/>
      <c r="O12" s="676">
        <v>900</v>
      </c>
      <c r="P12" s="241"/>
      <c r="Q12" s="241"/>
      <c r="R12" s="685"/>
      <c r="S12" s="685"/>
      <c r="T12" s="685">
        <v>0</v>
      </c>
      <c r="U12" s="242">
        <f t="shared" si="3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4"/>
        <v>5210</v>
      </c>
      <c r="AK12" s="256">
        <v>4000</v>
      </c>
      <c r="AL12" s="66">
        <v>0</v>
      </c>
      <c r="AM12" s="67">
        <f t="shared" si="1"/>
        <v>56.568946796959828</v>
      </c>
      <c r="AN12" s="68">
        <f t="shared" si="2"/>
        <v>4000</v>
      </c>
    </row>
    <row r="13" spans="3:40" ht="26.25" customHeight="1" x14ac:dyDescent="0.2">
      <c r="C13" s="344" t="s">
        <v>48</v>
      </c>
      <c r="D13" s="57">
        <v>260</v>
      </c>
      <c r="E13" s="57">
        <v>3940</v>
      </c>
      <c r="F13" s="57">
        <v>1560</v>
      </c>
      <c r="G13" s="57"/>
      <c r="H13" s="241"/>
      <c r="I13" s="241"/>
      <c r="J13" s="241"/>
      <c r="K13" s="57"/>
      <c r="L13" s="57">
        <v>1070</v>
      </c>
      <c r="M13" s="57"/>
      <c r="N13" s="57"/>
      <c r="O13" s="57">
        <v>1890</v>
      </c>
      <c r="P13" s="241"/>
      <c r="Q13" s="241"/>
      <c r="R13" s="57"/>
      <c r="S13" s="57"/>
      <c r="T13" s="57">
        <v>1820</v>
      </c>
      <c r="U13" s="69">
        <f t="shared" si="3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4"/>
        <v>10540</v>
      </c>
      <c r="AK13" s="257">
        <v>15390</v>
      </c>
      <c r="AL13" s="79">
        <v>0</v>
      </c>
      <c r="AM13" s="80">
        <f t="shared" si="1"/>
        <v>40.647898187427693</v>
      </c>
      <c r="AN13" s="81">
        <f t="shared" si="2"/>
        <v>15390</v>
      </c>
    </row>
    <row r="14" spans="3:40" ht="26.25" customHeight="1" x14ac:dyDescent="0.2">
      <c r="C14" s="345" t="s">
        <v>49</v>
      </c>
      <c r="D14" s="57">
        <v>720</v>
      </c>
      <c r="E14" s="57">
        <v>4410</v>
      </c>
      <c r="F14" s="57">
        <v>2640</v>
      </c>
      <c r="G14" s="57"/>
      <c r="H14" s="241"/>
      <c r="I14" s="241"/>
      <c r="J14" s="241"/>
      <c r="K14" s="57"/>
      <c r="L14" s="57">
        <v>900</v>
      </c>
      <c r="M14" s="57"/>
      <c r="N14" s="57"/>
      <c r="O14" s="57">
        <v>3320</v>
      </c>
      <c r="P14" s="241"/>
      <c r="Q14" s="241"/>
      <c r="R14" s="57"/>
      <c r="S14" s="57"/>
      <c r="T14" s="57">
        <v>2220</v>
      </c>
      <c r="U14" s="69">
        <f t="shared" si="3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ref="AJ14:AJ19" si="5">SUM(D14:T14)</f>
        <v>14210</v>
      </c>
      <c r="AK14" s="256">
        <v>25250</v>
      </c>
      <c r="AL14" s="66">
        <v>0</v>
      </c>
      <c r="AM14" s="67">
        <f t="shared" si="1"/>
        <v>36.011150532184487</v>
      </c>
      <c r="AN14" s="68">
        <f t="shared" si="2"/>
        <v>25250</v>
      </c>
    </row>
    <row r="15" spans="3:40" ht="26.25" customHeight="1" x14ac:dyDescent="0.2">
      <c r="C15" s="344" t="s">
        <v>50</v>
      </c>
      <c r="D15" s="57">
        <v>1060</v>
      </c>
      <c r="E15" s="57">
        <v>0</v>
      </c>
      <c r="F15" s="57">
        <v>3820</v>
      </c>
      <c r="G15" s="57"/>
      <c r="H15" s="241"/>
      <c r="I15" s="241"/>
      <c r="J15" s="241"/>
      <c r="K15" s="57"/>
      <c r="L15" s="57">
        <v>1450</v>
      </c>
      <c r="M15" s="57"/>
      <c r="N15" s="57"/>
      <c r="O15" s="57">
        <v>5700</v>
      </c>
      <c r="P15" s="241"/>
      <c r="Q15" s="241"/>
      <c r="R15" s="57"/>
      <c r="S15" s="57"/>
      <c r="T15" s="57">
        <v>0</v>
      </c>
      <c r="U15" s="69">
        <f t="shared" si="3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5"/>
        <v>12030</v>
      </c>
      <c r="AK15" s="256">
        <v>29280</v>
      </c>
      <c r="AL15" s="66">
        <v>0</v>
      </c>
      <c r="AM15" s="67">
        <f t="shared" si="1"/>
        <v>29.121278140885984</v>
      </c>
      <c r="AN15" s="68">
        <f t="shared" si="2"/>
        <v>29280</v>
      </c>
    </row>
    <row r="16" spans="3:40" ht="26.25" customHeight="1" x14ac:dyDescent="0.2">
      <c r="C16" s="345" t="s">
        <v>51</v>
      </c>
      <c r="D16" s="57">
        <v>680</v>
      </c>
      <c r="E16" s="57">
        <v>5010</v>
      </c>
      <c r="F16" s="57">
        <v>1170</v>
      </c>
      <c r="G16" s="57"/>
      <c r="H16" s="241"/>
      <c r="I16" s="241"/>
      <c r="J16" s="241"/>
      <c r="K16" s="57"/>
      <c r="L16" s="57">
        <v>520</v>
      </c>
      <c r="M16" s="57"/>
      <c r="N16" s="57"/>
      <c r="O16" s="57">
        <v>1800</v>
      </c>
      <c r="P16" s="241"/>
      <c r="Q16" s="241"/>
      <c r="R16" s="57"/>
      <c r="S16" s="57"/>
      <c r="T16" s="57">
        <v>1080</v>
      </c>
      <c r="U16" s="69">
        <f t="shared" si="3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5"/>
        <v>10260</v>
      </c>
      <c r="AK16" s="256">
        <v>7810</v>
      </c>
      <c r="AL16" s="66">
        <v>0</v>
      </c>
      <c r="AM16" s="67">
        <f t="shared" si="1"/>
        <v>56.779192030990593</v>
      </c>
      <c r="AN16" s="68">
        <f t="shared" si="2"/>
        <v>7810</v>
      </c>
    </row>
    <row r="17" spans="3:40" ht="26.25" customHeight="1" x14ac:dyDescent="0.2">
      <c r="C17" s="345" t="s">
        <v>52</v>
      </c>
      <c r="D17" s="57">
        <v>340</v>
      </c>
      <c r="E17" s="57">
        <v>3370</v>
      </c>
      <c r="F17" s="57">
        <v>1320</v>
      </c>
      <c r="G17" s="57"/>
      <c r="H17" s="241"/>
      <c r="I17" s="241"/>
      <c r="J17" s="241"/>
      <c r="K17" s="57"/>
      <c r="L17" s="57">
        <v>530</v>
      </c>
      <c r="M17" s="57"/>
      <c r="N17" s="57"/>
      <c r="O17" s="57">
        <v>1500</v>
      </c>
      <c r="P17" s="241"/>
      <c r="Q17" s="241"/>
      <c r="R17" s="57"/>
      <c r="S17" s="57"/>
      <c r="T17" s="57">
        <v>0</v>
      </c>
      <c r="U17" s="69">
        <f t="shared" si="3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5"/>
        <v>7060</v>
      </c>
      <c r="AK17" s="256">
        <v>6600</v>
      </c>
      <c r="AL17" s="66">
        <v>0</v>
      </c>
      <c r="AM17" s="67">
        <f t="shared" si="1"/>
        <v>51.683748169838942</v>
      </c>
      <c r="AN17" s="68">
        <f t="shared" si="2"/>
        <v>6600</v>
      </c>
    </row>
    <row r="18" spans="3:40" ht="26.25" customHeight="1" x14ac:dyDescent="0.2">
      <c r="C18" s="344" t="s">
        <v>53</v>
      </c>
      <c r="D18" s="57">
        <v>260</v>
      </c>
      <c r="E18" s="57">
        <v>2250</v>
      </c>
      <c r="F18" s="57">
        <v>580</v>
      </c>
      <c r="G18" s="57"/>
      <c r="H18" s="241"/>
      <c r="I18" s="241"/>
      <c r="J18" s="241"/>
      <c r="K18" s="57"/>
      <c r="L18" s="57">
        <v>170</v>
      </c>
      <c r="M18" s="57"/>
      <c r="N18" s="57"/>
      <c r="O18" s="57">
        <v>1210</v>
      </c>
      <c r="P18" s="241"/>
      <c r="Q18" s="241"/>
      <c r="R18" s="57"/>
      <c r="S18" s="57"/>
      <c r="T18" s="57">
        <v>0</v>
      </c>
      <c r="U18" s="69">
        <f t="shared" si="3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5"/>
        <v>4470</v>
      </c>
      <c r="AK18" s="256">
        <v>4090</v>
      </c>
      <c r="AL18" s="66">
        <v>0</v>
      </c>
      <c r="AM18" s="67">
        <f t="shared" si="1"/>
        <v>52.219626168224302</v>
      </c>
      <c r="AN18" s="68">
        <f t="shared" si="2"/>
        <v>4090</v>
      </c>
    </row>
    <row r="19" spans="3:40" ht="26.25" customHeight="1" thickBot="1" x14ac:dyDescent="0.25">
      <c r="C19" s="347" t="s">
        <v>54</v>
      </c>
      <c r="D19" s="57">
        <v>240</v>
      </c>
      <c r="E19" s="57">
        <v>0</v>
      </c>
      <c r="F19" s="57">
        <v>830</v>
      </c>
      <c r="G19" s="57"/>
      <c r="H19" s="569"/>
      <c r="I19" s="569"/>
      <c r="J19" s="569"/>
      <c r="K19" s="57"/>
      <c r="L19" s="57">
        <v>330</v>
      </c>
      <c r="M19" s="57"/>
      <c r="N19" s="57"/>
      <c r="O19" s="57">
        <v>1060</v>
      </c>
      <c r="P19" s="241"/>
      <c r="Q19" s="241"/>
      <c r="R19" s="57"/>
      <c r="S19" s="57"/>
      <c r="T19" s="57">
        <v>0</v>
      </c>
      <c r="U19" s="69">
        <f t="shared" si="3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686"/>
      <c r="AJ19" s="688">
        <f t="shared" si="5"/>
        <v>2460</v>
      </c>
      <c r="AK19" s="687">
        <v>5690</v>
      </c>
      <c r="AL19" s="92">
        <v>0</v>
      </c>
      <c r="AM19" s="93">
        <f t="shared" si="1"/>
        <v>30.184049079754601</v>
      </c>
      <c r="AN19" s="94">
        <f t="shared" si="2"/>
        <v>5690</v>
      </c>
    </row>
    <row r="20" spans="3:40" ht="26.25" customHeight="1" thickBot="1" x14ac:dyDescent="0.25">
      <c r="C20" s="95" t="s">
        <v>55</v>
      </c>
      <c r="D20" s="96">
        <f t="shared" ref="D20:AL20" si="6">SUM(D8:D19)</f>
        <v>4760</v>
      </c>
      <c r="E20" s="97">
        <f t="shared" si="6"/>
        <v>20840</v>
      </c>
      <c r="F20" s="97">
        <f t="shared" si="6"/>
        <v>15480</v>
      </c>
      <c r="G20" s="97">
        <f t="shared" si="6"/>
        <v>0</v>
      </c>
      <c r="H20" s="98">
        <f t="shared" si="6"/>
        <v>0</v>
      </c>
      <c r="I20" s="98">
        <f t="shared" si="6"/>
        <v>0</v>
      </c>
      <c r="J20" s="98">
        <f t="shared" si="6"/>
        <v>0</v>
      </c>
      <c r="K20" s="97">
        <f t="shared" si="6"/>
        <v>0</v>
      </c>
      <c r="L20" s="97">
        <f t="shared" si="6"/>
        <v>7410</v>
      </c>
      <c r="M20" s="97">
        <f t="shared" si="6"/>
        <v>0</v>
      </c>
      <c r="N20" s="97">
        <f t="shared" si="6"/>
        <v>0</v>
      </c>
      <c r="O20" s="97">
        <f t="shared" si="6"/>
        <v>21630</v>
      </c>
      <c r="P20" s="98">
        <f t="shared" si="6"/>
        <v>0</v>
      </c>
      <c r="Q20" s="98">
        <f t="shared" si="6"/>
        <v>0</v>
      </c>
      <c r="R20" s="97">
        <f t="shared" si="6"/>
        <v>0</v>
      </c>
      <c r="S20" s="97">
        <f t="shared" si="6"/>
        <v>0</v>
      </c>
      <c r="T20" s="99">
        <f t="shared" si="6"/>
        <v>5120</v>
      </c>
      <c r="U20" s="100">
        <f t="shared" si="6"/>
        <v>0</v>
      </c>
      <c r="V20" s="101">
        <f t="shared" si="6"/>
        <v>0</v>
      </c>
      <c r="W20" s="102">
        <f t="shared" si="6"/>
        <v>0</v>
      </c>
      <c r="X20" s="103">
        <f t="shared" si="6"/>
        <v>0</v>
      </c>
      <c r="Y20" s="103">
        <f t="shared" si="6"/>
        <v>0</v>
      </c>
      <c r="Z20" s="103">
        <f t="shared" si="6"/>
        <v>0</v>
      </c>
      <c r="AA20" s="103">
        <f t="shared" si="6"/>
        <v>0</v>
      </c>
      <c r="AB20" s="103">
        <f t="shared" si="6"/>
        <v>0</v>
      </c>
      <c r="AC20" s="103">
        <f t="shared" si="6"/>
        <v>0</v>
      </c>
      <c r="AD20" s="103">
        <f t="shared" si="6"/>
        <v>0</v>
      </c>
      <c r="AE20" s="103">
        <f t="shared" si="6"/>
        <v>0</v>
      </c>
      <c r="AF20" s="103">
        <f t="shared" si="6"/>
        <v>0</v>
      </c>
      <c r="AG20" s="104">
        <f t="shared" si="6"/>
        <v>0</v>
      </c>
      <c r="AH20" s="105">
        <f t="shared" si="6"/>
        <v>0</v>
      </c>
      <c r="AI20" s="397">
        <f t="shared" si="6"/>
        <v>0</v>
      </c>
      <c r="AJ20" s="106">
        <f t="shared" si="6"/>
        <v>75240</v>
      </c>
      <c r="AK20" s="107">
        <f t="shared" si="6"/>
        <v>119250</v>
      </c>
      <c r="AL20" s="108">
        <f t="shared" si="6"/>
        <v>0</v>
      </c>
      <c r="AM20" s="109">
        <f t="shared" si="1"/>
        <v>38.685793614067563</v>
      </c>
      <c r="AN20" s="110">
        <f t="shared" si="2"/>
        <v>119250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GROSCAVALLO.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90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Foglio2!D18</f>
        <v>0</v>
      </c>
      <c r="E29" s="920">
        <f>Foglio2!E18</f>
        <v>242.86097206807861</v>
      </c>
      <c r="F29" s="1071">
        <f>Foglio2!F18</f>
        <v>41.071279581289687</v>
      </c>
      <c r="G29" s="920">
        <f>Foglio2!G18</f>
        <v>0</v>
      </c>
      <c r="H29" s="1071">
        <f>Foglio2!H18</f>
        <v>0</v>
      </c>
      <c r="I29" s="1071">
        <f>Foglio2!I18</f>
        <v>0</v>
      </c>
      <c r="J29" s="1071">
        <f>Foglio2!J18</f>
        <v>0</v>
      </c>
      <c r="K29" s="920">
        <f>Foglio2!K18</f>
        <v>50.419297816109953</v>
      </c>
      <c r="L29" s="920">
        <f>Foglio2!L18</f>
        <v>3.5771221995066647</v>
      </c>
      <c r="M29" s="920">
        <f>Foglio2!M18</f>
        <v>292.51776159937816</v>
      </c>
      <c r="N29" s="920">
        <f>Foglio2!N18</f>
        <v>0</v>
      </c>
      <c r="O29" s="920">
        <f>Foglio2!O18</f>
        <v>22.429410366854256</v>
      </c>
      <c r="P29" s="1071">
        <f>Foglio2!P18</f>
        <v>0</v>
      </c>
      <c r="Q29" s="1071">
        <f>Foglio2!Q18</f>
        <v>0</v>
      </c>
      <c r="R29" s="1071">
        <f>Foglio2!R18</f>
        <v>0</v>
      </c>
      <c r="S29" s="1075">
        <f>Foglio2!S18</f>
        <v>79.529197434529777</v>
      </c>
      <c r="T29" s="1071">
        <f>Foglio2!T18</f>
        <v>403.03562906555726</v>
      </c>
      <c r="U29" s="921">
        <f>SUM(W29:AF29)</f>
        <v>40.870235730239948</v>
      </c>
      <c r="V29" s="920">
        <f>Foglio2!V18</f>
        <v>249.09645648457447</v>
      </c>
      <c r="W29" s="921">
        <f>Foglio2!W18</f>
        <v>2.0229386463139032</v>
      </c>
      <c r="X29" s="921">
        <f>Foglio2!X18</f>
        <v>1.7875194217686188</v>
      </c>
      <c r="Y29" s="921">
        <f>Foglio2!Y18</f>
        <v>5.5356851463652639</v>
      </c>
      <c r="Z29" s="921">
        <f>Foglio2!Z18</f>
        <v>0.36792066420086017</v>
      </c>
      <c r="AA29" s="921">
        <f>Foglio2!AA18</f>
        <v>0</v>
      </c>
      <c r="AB29" s="921">
        <f>'ripartizione quantitativi ecost'!O19</f>
        <v>19.892716138479578</v>
      </c>
      <c r="AC29" s="921">
        <f>Foglio2!AC18</f>
        <v>2.5731529578396519</v>
      </c>
      <c r="AD29" s="921">
        <f>Foglio2!AD18</f>
        <v>0</v>
      </c>
      <c r="AE29" s="921">
        <f>Foglio2!AE18</f>
        <v>1.3027224876828873</v>
      </c>
      <c r="AF29" s="921">
        <f>Foglio2!AF18</f>
        <v>7.3875802675891871</v>
      </c>
      <c r="AG29" s="460"/>
      <c r="AH29" s="460"/>
      <c r="AI29" s="550"/>
      <c r="AJ29" s="132">
        <f>SUM(D29:T29)</f>
        <v>1135.4406701313044</v>
      </c>
      <c r="AK29" s="466"/>
      <c r="AL29" s="467">
        <v>0</v>
      </c>
      <c r="AM29" s="135">
        <f t="shared" ref="AM29:AM41" si="7">(AJ29*100)/(AJ29+AN29)</f>
        <v>100</v>
      </c>
      <c r="AN29" s="136">
        <f t="shared" ref="AN29:AN41" si="8">AK29+AL29</f>
        <v>0</v>
      </c>
    </row>
    <row r="30" spans="3:40" ht="26.25" customHeight="1" x14ac:dyDescent="0.2">
      <c r="C30" s="55" t="s">
        <v>44</v>
      </c>
      <c r="D30" s="1074">
        <f>D29</f>
        <v>0</v>
      </c>
      <c r="E30" s="962">
        <f t="shared" ref="E30:AF30" si="9">E29</f>
        <v>242.86097206807861</v>
      </c>
      <c r="F30" s="1074">
        <f t="shared" si="9"/>
        <v>41.071279581289687</v>
      </c>
      <c r="G30" s="962">
        <f t="shared" si="9"/>
        <v>0</v>
      </c>
      <c r="H30" s="1074">
        <f t="shared" si="9"/>
        <v>0</v>
      </c>
      <c r="I30" s="1074">
        <f t="shared" si="9"/>
        <v>0</v>
      </c>
      <c r="J30" s="1074">
        <f t="shared" si="9"/>
        <v>0</v>
      </c>
      <c r="K30" s="962">
        <f t="shared" si="9"/>
        <v>50.419297816109953</v>
      </c>
      <c r="L30" s="962">
        <f t="shared" si="9"/>
        <v>3.5771221995066647</v>
      </c>
      <c r="M30" s="962">
        <f t="shared" si="9"/>
        <v>292.51776159937816</v>
      </c>
      <c r="N30" s="962">
        <f t="shared" si="9"/>
        <v>0</v>
      </c>
      <c r="O30" s="962">
        <f t="shared" si="9"/>
        <v>22.429410366854256</v>
      </c>
      <c r="P30" s="1074">
        <f t="shared" si="9"/>
        <v>0</v>
      </c>
      <c r="Q30" s="1074">
        <f t="shared" si="9"/>
        <v>0</v>
      </c>
      <c r="R30" s="1074">
        <f t="shared" si="9"/>
        <v>0</v>
      </c>
      <c r="S30" s="962">
        <f t="shared" si="9"/>
        <v>79.529197434529777</v>
      </c>
      <c r="T30" s="1074">
        <f t="shared" si="9"/>
        <v>403.03562906555726</v>
      </c>
      <c r="U30" s="921">
        <f t="shared" ref="U30:U32" si="10">SUM(W30:AF30)</f>
        <v>40.870235730239948</v>
      </c>
      <c r="V30" s="962">
        <f t="shared" si="9"/>
        <v>249.09645648457447</v>
      </c>
      <c r="W30" s="1073">
        <f t="shared" si="9"/>
        <v>2.0229386463139032</v>
      </c>
      <c r="X30" s="1073">
        <f t="shared" si="9"/>
        <v>1.7875194217686188</v>
      </c>
      <c r="Y30" s="1073">
        <f t="shared" si="9"/>
        <v>5.5356851463652639</v>
      </c>
      <c r="Z30" s="1073">
        <f t="shared" si="9"/>
        <v>0.36792066420086017</v>
      </c>
      <c r="AA30" s="1073">
        <f t="shared" si="9"/>
        <v>0</v>
      </c>
      <c r="AB30" s="1073">
        <f t="shared" si="9"/>
        <v>19.892716138479578</v>
      </c>
      <c r="AC30" s="1073">
        <f t="shared" si="9"/>
        <v>2.5731529578396519</v>
      </c>
      <c r="AD30" s="1073">
        <f t="shared" si="9"/>
        <v>0</v>
      </c>
      <c r="AE30" s="1073">
        <f t="shared" si="9"/>
        <v>1.3027224876828873</v>
      </c>
      <c r="AF30" s="1073">
        <f t="shared" si="9"/>
        <v>7.3875802675891871</v>
      </c>
      <c r="AG30" s="548"/>
      <c r="AH30" s="549"/>
      <c r="AI30" s="551"/>
      <c r="AJ30" s="132">
        <f t="shared" ref="AJ30:AJ40" si="11">SUM(D30:T30)</f>
        <v>1135.4406701313044</v>
      </c>
      <c r="AK30" s="133"/>
      <c r="AL30" s="134"/>
      <c r="AM30" s="135">
        <f t="shared" si="7"/>
        <v>100</v>
      </c>
      <c r="AN30" s="136">
        <f t="shared" si="8"/>
        <v>0</v>
      </c>
    </row>
    <row r="31" spans="3:40" ht="26.25" customHeight="1" x14ac:dyDescent="0.2">
      <c r="C31" s="44" t="s">
        <v>45</v>
      </c>
      <c r="D31" s="1074">
        <f t="shared" ref="D31:D40" si="12">D30</f>
        <v>0</v>
      </c>
      <c r="E31" s="962">
        <f t="shared" ref="E31:E40" si="13">E30</f>
        <v>242.86097206807861</v>
      </c>
      <c r="F31" s="1074">
        <f t="shared" ref="F31:F40" si="14">F30</f>
        <v>41.071279581289687</v>
      </c>
      <c r="G31" s="962">
        <f t="shared" ref="G31:G40" si="15">G30</f>
        <v>0</v>
      </c>
      <c r="H31" s="1074">
        <f t="shared" ref="H31:H40" si="16">H30</f>
        <v>0</v>
      </c>
      <c r="I31" s="1074">
        <f t="shared" ref="I31:I40" si="17">I30</f>
        <v>0</v>
      </c>
      <c r="J31" s="1074">
        <f t="shared" ref="J31:J40" si="18">J30</f>
        <v>0</v>
      </c>
      <c r="K31" s="962">
        <f t="shared" ref="K31:K40" si="19">K30</f>
        <v>50.419297816109953</v>
      </c>
      <c r="L31" s="962">
        <f t="shared" ref="L31:L40" si="20">L30</f>
        <v>3.5771221995066647</v>
      </c>
      <c r="M31" s="962">
        <f t="shared" ref="M31:M40" si="21">M30</f>
        <v>292.51776159937816</v>
      </c>
      <c r="N31" s="962">
        <f t="shared" ref="N31:N40" si="22">N30</f>
        <v>0</v>
      </c>
      <c r="O31" s="962">
        <f t="shared" ref="O31:O40" si="23">O30</f>
        <v>22.429410366854256</v>
      </c>
      <c r="P31" s="1074">
        <f t="shared" ref="P31:P40" si="24">P30</f>
        <v>0</v>
      </c>
      <c r="Q31" s="1074">
        <f t="shared" ref="Q31:Q40" si="25">Q30</f>
        <v>0</v>
      </c>
      <c r="R31" s="1074">
        <f t="shared" ref="R31:R40" si="26">R30</f>
        <v>0</v>
      </c>
      <c r="S31" s="962">
        <f t="shared" ref="S31:S40" si="27">S30</f>
        <v>79.529197434529777</v>
      </c>
      <c r="T31" s="1074">
        <f t="shared" ref="T31:T40" si="28">T30</f>
        <v>403.03562906555726</v>
      </c>
      <c r="U31" s="921">
        <f t="shared" si="10"/>
        <v>40.870235730239948</v>
      </c>
      <c r="V31" s="962">
        <f t="shared" ref="V31:V40" si="29">V30</f>
        <v>249.09645648457447</v>
      </c>
      <c r="W31" s="1073">
        <f t="shared" ref="W31:W40" si="30">W30</f>
        <v>2.0229386463139032</v>
      </c>
      <c r="X31" s="1073">
        <f t="shared" ref="X31:X40" si="31">X30</f>
        <v>1.7875194217686188</v>
      </c>
      <c r="Y31" s="1073">
        <f t="shared" ref="Y31:Y40" si="32">Y30</f>
        <v>5.5356851463652639</v>
      </c>
      <c r="Z31" s="1073">
        <f t="shared" ref="Z31:Z40" si="33">Z30</f>
        <v>0.36792066420086017</v>
      </c>
      <c r="AA31" s="1073">
        <f t="shared" ref="AA31:AA40" si="34">AA30</f>
        <v>0</v>
      </c>
      <c r="AB31" s="1073">
        <f t="shared" ref="AB31:AB40" si="35">AB30</f>
        <v>19.892716138479578</v>
      </c>
      <c r="AC31" s="1073">
        <f t="shared" ref="AC31:AC40" si="36">AC30</f>
        <v>2.5731529578396519</v>
      </c>
      <c r="AD31" s="1073">
        <f t="shared" ref="AD31:AD40" si="37">AD30</f>
        <v>0</v>
      </c>
      <c r="AE31" s="1073">
        <f t="shared" ref="AE31:AE40" si="38">AE30</f>
        <v>1.3027224876828873</v>
      </c>
      <c r="AF31" s="1073">
        <f t="shared" ref="AF31:AF40" si="39">AF30</f>
        <v>7.3875802675891871</v>
      </c>
      <c r="AG31" s="548"/>
      <c r="AH31" s="549"/>
      <c r="AI31" s="551"/>
      <c r="AJ31" s="132">
        <f t="shared" si="11"/>
        <v>1135.4406701313044</v>
      </c>
      <c r="AK31" s="133"/>
      <c r="AL31" s="134"/>
      <c r="AM31" s="135">
        <f t="shared" si="7"/>
        <v>100</v>
      </c>
      <c r="AN31" s="136">
        <f t="shared" si="8"/>
        <v>0</v>
      </c>
    </row>
    <row r="32" spans="3:40" ht="26.25" customHeight="1" x14ac:dyDescent="0.2">
      <c r="C32" s="44" t="s">
        <v>46</v>
      </c>
      <c r="D32" s="1074">
        <f t="shared" si="12"/>
        <v>0</v>
      </c>
      <c r="E32" s="962">
        <f t="shared" si="13"/>
        <v>242.86097206807861</v>
      </c>
      <c r="F32" s="1074">
        <f t="shared" si="14"/>
        <v>41.071279581289687</v>
      </c>
      <c r="G32" s="962">
        <f t="shared" si="15"/>
        <v>0</v>
      </c>
      <c r="H32" s="1074">
        <f t="shared" si="16"/>
        <v>0</v>
      </c>
      <c r="I32" s="1074">
        <f t="shared" si="17"/>
        <v>0</v>
      </c>
      <c r="J32" s="1074">
        <f t="shared" si="18"/>
        <v>0</v>
      </c>
      <c r="K32" s="962">
        <f t="shared" si="19"/>
        <v>50.419297816109953</v>
      </c>
      <c r="L32" s="962">
        <f t="shared" si="20"/>
        <v>3.5771221995066647</v>
      </c>
      <c r="M32" s="962">
        <f t="shared" si="21"/>
        <v>292.51776159937816</v>
      </c>
      <c r="N32" s="962">
        <f t="shared" si="22"/>
        <v>0</v>
      </c>
      <c r="O32" s="962">
        <f t="shared" si="23"/>
        <v>22.429410366854256</v>
      </c>
      <c r="P32" s="1074">
        <f t="shared" si="24"/>
        <v>0</v>
      </c>
      <c r="Q32" s="1074">
        <f t="shared" si="25"/>
        <v>0</v>
      </c>
      <c r="R32" s="1074">
        <f t="shared" si="26"/>
        <v>0</v>
      </c>
      <c r="S32" s="962">
        <f t="shared" si="27"/>
        <v>79.529197434529777</v>
      </c>
      <c r="T32" s="1074">
        <f t="shared" si="28"/>
        <v>403.03562906555726</v>
      </c>
      <c r="U32" s="921">
        <f t="shared" si="10"/>
        <v>40.870235730239948</v>
      </c>
      <c r="V32" s="962">
        <f t="shared" si="29"/>
        <v>249.09645648457447</v>
      </c>
      <c r="W32" s="1073">
        <f t="shared" si="30"/>
        <v>2.0229386463139032</v>
      </c>
      <c r="X32" s="1073">
        <f t="shared" si="31"/>
        <v>1.7875194217686188</v>
      </c>
      <c r="Y32" s="1073">
        <f t="shared" si="32"/>
        <v>5.5356851463652639</v>
      </c>
      <c r="Z32" s="1073">
        <f t="shared" si="33"/>
        <v>0.36792066420086017</v>
      </c>
      <c r="AA32" s="1073">
        <f t="shared" si="34"/>
        <v>0</v>
      </c>
      <c r="AB32" s="1073">
        <f t="shared" si="35"/>
        <v>19.892716138479578</v>
      </c>
      <c r="AC32" s="1073">
        <f t="shared" si="36"/>
        <v>2.5731529578396519</v>
      </c>
      <c r="AD32" s="1073">
        <f t="shared" si="37"/>
        <v>0</v>
      </c>
      <c r="AE32" s="1073">
        <f t="shared" si="38"/>
        <v>1.3027224876828873</v>
      </c>
      <c r="AF32" s="1073">
        <f t="shared" si="39"/>
        <v>7.3875802675891871</v>
      </c>
      <c r="AG32" s="548"/>
      <c r="AH32" s="549"/>
      <c r="AI32" s="551"/>
      <c r="AJ32" s="132">
        <f t="shared" si="11"/>
        <v>1135.4406701313044</v>
      </c>
      <c r="AK32" s="133"/>
      <c r="AL32" s="134"/>
      <c r="AM32" s="135">
        <f t="shared" si="7"/>
        <v>100</v>
      </c>
      <c r="AN32" s="136">
        <f t="shared" si="8"/>
        <v>0</v>
      </c>
    </row>
    <row r="33" spans="2:41" ht="26.25" customHeight="1" x14ac:dyDescent="0.2">
      <c r="C33" s="72" t="s">
        <v>47</v>
      </c>
      <c r="D33" s="1074">
        <f t="shared" si="12"/>
        <v>0</v>
      </c>
      <c r="E33" s="962">
        <f t="shared" si="13"/>
        <v>242.86097206807861</v>
      </c>
      <c r="F33" s="1074">
        <f t="shared" si="14"/>
        <v>41.071279581289687</v>
      </c>
      <c r="G33" s="962">
        <f t="shared" si="15"/>
        <v>0</v>
      </c>
      <c r="H33" s="1074">
        <f t="shared" si="16"/>
        <v>0</v>
      </c>
      <c r="I33" s="1074">
        <f t="shared" si="17"/>
        <v>0</v>
      </c>
      <c r="J33" s="1074">
        <f t="shared" si="18"/>
        <v>0</v>
      </c>
      <c r="K33" s="962">
        <f t="shared" si="19"/>
        <v>50.419297816109953</v>
      </c>
      <c r="L33" s="962">
        <f t="shared" si="20"/>
        <v>3.5771221995066647</v>
      </c>
      <c r="M33" s="962">
        <f t="shared" si="21"/>
        <v>292.51776159937816</v>
      </c>
      <c r="N33" s="962">
        <f t="shared" si="22"/>
        <v>0</v>
      </c>
      <c r="O33" s="962">
        <f t="shared" si="23"/>
        <v>22.429410366854256</v>
      </c>
      <c r="P33" s="1074">
        <f t="shared" si="24"/>
        <v>0</v>
      </c>
      <c r="Q33" s="1074">
        <f t="shared" si="25"/>
        <v>0</v>
      </c>
      <c r="R33" s="1074">
        <f t="shared" si="26"/>
        <v>0</v>
      </c>
      <c r="S33" s="962">
        <f t="shared" si="27"/>
        <v>79.529197434529777</v>
      </c>
      <c r="T33" s="1074">
        <f t="shared" si="28"/>
        <v>403.03562906555726</v>
      </c>
      <c r="U33" s="921">
        <f t="shared" ref="U33" si="40">SUM(W33:AF33)</f>
        <v>40.870235730239948</v>
      </c>
      <c r="V33" s="962">
        <f t="shared" si="29"/>
        <v>249.09645648457447</v>
      </c>
      <c r="W33" s="1073">
        <f t="shared" si="30"/>
        <v>2.0229386463139032</v>
      </c>
      <c r="X33" s="1073">
        <f t="shared" si="31"/>
        <v>1.7875194217686188</v>
      </c>
      <c r="Y33" s="1073">
        <f t="shared" si="32"/>
        <v>5.5356851463652639</v>
      </c>
      <c r="Z33" s="1073">
        <f t="shared" si="33"/>
        <v>0.36792066420086017</v>
      </c>
      <c r="AA33" s="1073">
        <f t="shared" si="34"/>
        <v>0</v>
      </c>
      <c r="AB33" s="1073">
        <f t="shared" si="35"/>
        <v>19.892716138479578</v>
      </c>
      <c r="AC33" s="1073">
        <f t="shared" si="36"/>
        <v>2.5731529578396519</v>
      </c>
      <c r="AD33" s="1073">
        <f t="shared" si="37"/>
        <v>0</v>
      </c>
      <c r="AE33" s="1073">
        <f t="shared" si="38"/>
        <v>1.3027224876828873</v>
      </c>
      <c r="AF33" s="1073">
        <f t="shared" si="39"/>
        <v>7.3875802675891871</v>
      </c>
      <c r="AG33" s="548"/>
      <c r="AH33" s="549"/>
      <c r="AI33" s="551"/>
      <c r="AJ33" s="132">
        <f t="shared" si="11"/>
        <v>1135.4406701313044</v>
      </c>
      <c r="AK33" s="133"/>
      <c r="AL33" s="134"/>
      <c r="AM33" s="135">
        <f t="shared" si="7"/>
        <v>100</v>
      </c>
      <c r="AN33" s="136">
        <f t="shared" si="8"/>
        <v>0</v>
      </c>
    </row>
    <row r="34" spans="2:41" ht="26.25" customHeight="1" x14ac:dyDescent="0.2">
      <c r="C34" s="73" t="s">
        <v>48</v>
      </c>
      <c r="D34" s="1074">
        <f t="shared" si="12"/>
        <v>0</v>
      </c>
      <c r="E34" s="962">
        <f t="shared" si="13"/>
        <v>242.86097206807861</v>
      </c>
      <c r="F34" s="1074">
        <f t="shared" si="14"/>
        <v>41.071279581289687</v>
      </c>
      <c r="G34" s="962">
        <f t="shared" si="15"/>
        <v>0</v>
      </c>
      <c r="H34" s="1074">
        <f t="shared" si="16"/>
        <v>0</v>
      </c>
      <c r="I34" s="1074">
        <f t="shared" si="17"/>
        <v>0</v>
      </c>
      <c r="J34" s="1074">
        <f t="shared" si="18"/>
        <v>0</v>
      </c>
      <c r="K34" s="962">
        <f t="shared" si="19"/>
        <v>50.419297816109953</v>
      </c>
      <c r="L34" s="962">
        <f t="shared" si="20"/>
        <v>3.5771221995066647</v>
      </c>
      <c r="M34" s="962">
        <f t="shared" si="21"/>
        <v>292.51776159937816</v>
      </c>
      <c r="N34" s="962">
        <f t="shared" si="22"/>
        <v>0</v>
      </c>
      <c r="O34" s="962">
        <f t="shared" si="23"/>
        <v>22.429410366854256</v>
      </c>
      <c r="P34" s="1074">
        <f t="shared" si="24"/>
        <v>0</v>
      </c>
      <c r="Q34" s="1074">
        <f t="shared" si="25"/>
        <v>0</v>
      </c>
      <c r="R34" s="1074">
        <f t="shared" si="26"/>
        <v>0</v>
      </c>
      <c r="S34" s="962">
        <f t="shared" si="27"/>
        <v>79.529197434529777</v>
      </c>
      <c r="T34" s="1074">
        <f t="shared" si="28"/>
        <v>403.03562906555726</v>
      </c>
      <c r="U34" s="921">
        <f t="shared" ref="U34" si="41">SUM(W34:AF34)</f>
        <v>40.870235730239948</v>
      </c>
      <c r="V34" s="962">
        <f t="shared" si="29"/>
        <v>249.09645648457447</v>
      </c>
      <c r="W34" s="1073">
        <f t="shared" si="30"/>
        <v>2.0229386463139032</v>
      </c>
      <c r="X34" s="1073">
        <f t="shared" si="31"/>
        <v>1.7875194217686188</v>
      </c>
      <c r="Y34" s="1073">
        <f t="shared" si="32"/>
        <v>5.5356851463652639</v>
      </c>
      <c r="Z34" s="1073">
        <f t="shared" si="33"/>
        <v>0.36792066420086017</v>
      </c>
      <c r="AA34" s="1073">
        <f t="shared" si="34"/>
        <v>0</v>
      </c>
      <c r="AB34" s="1073">
        <f t="shared" si="35"/>
        <v>19.892716138479578</v>
      </c>
      <c r="AC34" s="1073">
        <f t="shared" si="36"/>
        <v>2.5731529578396519</v>
      </c>
      <c r="AD34" s="1073">
        <f t="shared" si="37"/>
        <v>0</v>
      </c>
      <c r="AE34" s="1073">
        <f t="shared" si="38"/>
        <v>1.3027224876828873</v>
      </c>
      <c r="AF34" s="1073">
        <f t="shared" si="39"/>
        <v>7.3875802675891871</v>
      </c>
      <c r="AG34" s="548"/>
      <c r="AH34" s="549"/>
      <c r="AI34" s="551"/>
      <c r="AJ34" s="132">
        <f t="shared" si="11"/>
        <v>1135.4406701313044</v>
      </c>
      <c r="AK34" s="138"/>
      <c r="AL34" s="139"/>
      <c r="AM34" s="140">
        <f t="shared" si="7"/>
        <v>100</v>
      </c>
      <c r="AN34" s="141">
        <f t="shared" si="8"/>
        <v>0</v>
      </c>
    </row>
    <row r="35" spans="2:41" ht="26.25" customHeight="1" x14ac:dyDescent="0.2">
      <c r="C35" s="44" t="s">
        <v>49</v>
      </c>
      <c r="D35" s="1074">
        <f t="shared" si="12"/>
        <v>0</v>
      </c>
      <c r="E35" s="962">
        <f t="shared" si="13"/>
        <v>242.86097206807861</v>
      </c>
      <c r="F35" s="1074">
        <f t="shared" si="14"/>
        <v>41.071279581289687</v>
      </c>
      <c r="G35" s="962">
        <f t="shared" si="15"/>
        <v>0</v>
      </c>
      <c r="H35" s="1074">
        <f t="shared" si="16"/>
        <v>0</v>
      </c>
      <c r="I35" s="1074">
        <f t="shared" si="17"/>
        <v>0</v>
      </c>
      <c r="J35" s="1074">
        <f t="shared" si="18"/>
        <v>0</v>
      </c>
      <c r="K35" s="962">
        <f t="shared" si="19"/>
        <v>50.419297816109953</v>
      </c>
      <c r="L35" s="962">
        <f t="shared" si="20"/>
        <v>3.5771221995066647</v>
      </c>
      <c r="M35" s="962">
        <f t="shared" si="21"/>
        <v>292.51776159937816</v>
      </c>
      <c r="N35" s="962">
        <f t="shared" si="22"/>
        <v>0</v>
      </c>
      <c r="O35" s="962">
        <f t="shared" si="23"/>
        <v>22.429410366854256</v>
      </c>
      <c r="P35" s="1074">
        <f t="shared" si="24"/>
        <v>0</v>
      </c>
      <c r="Q35" s="1074">
        <f t="shared" si="25"/>
        <v>0</v>
      </c>
      <c r="R35" s="1074">
        <f t="shared" si="26"/>
        <v>0</v>
      </c>
      <c r="S35" s="962">
        <f t="shared" si="27"/>
        <v>79.529197434529777</v>
      </c>
      <c r="T35" s="1074">
        <f t="shared" si="28"/>
        <v>403.03562906555726</v>
      </c>
      <c r="U35" s="921">
        <f t="shared" ref="U35:U36" si="42">SUM(W35:AF35)</f>
        <v>40.870235730239948</v>
      </c>
      <c r="V35" s="962">
        <f t="shared" si="29"/>
        <v>249.09645648457447</v>
      </c>
      <c r="W35" s="1073">
        <f t="shared" si="30"/>
        <v>2.0229386463139032</v>
      </c>
      <c r="X35" s="1073">
        <f t="shared" si="31"/>
        <v>1.7875194217686188</v>
      </c>
      <c r="Y35" s="1073">
        <f t="shared" si="32"/>
        <v>5.5356851463652639</v>
      </c>
      <c r="Z35" s="1073">
        <f t="shared" si="33"/>
        <v>0.36792066420086017</v>
      </c>
      <c r="AA35" s="1073">
        <f t="shared" si="34"/>
        <v>0</v>
      </c>
      <c r="AB35" s="1073">
        <f t="shared" si="35"/>
        <v>19.892716138479578</v>
      </c>
      <c r="AC35" s="1073">
        <f t="shared" si="36"/>
        <v>2.5731529578396519</v>
      </c>
      <c r="AD35" s="1073">
        <f t="shared" si="37"/>
        <v>0</v>
      </c>
      <c r="AE35" s="1073">
        <f t="shared" si="38"/>
        <v>1.3027224876828873</v>
      </c>
      <c r="AF35" s="1073">
        <f t="shared" si="39"/>
        <v>7.3875802675891871</v>
      </c>
      <c r="AG35" s="548"/>
      <c r="AH35" s="549"/>
      <c r="AI35" s="551"/>
      <c r="AJ35" s="132">
        <f t="shared" si="11"/>
        <v>1135.4406701313044</v>
      </c>
      <c r="AK35" s="133"/>
      <c r="AL35" s="134"/>
      <c r="AM35" s="135">
        <f t="shared" si="7"/>
        <v>100</v>
      </c>
      <c r="AN35" s="136">
        <f t="shared" si="8"/>
        <v>0</v>
      </c>
    </row>
    <row r="36" spans="2:41" ht="26.25" customHeight="1" x14ac:dyDescent="0.2">
      <c r="C36" s="55" t="s">
        <v>50</v>
      </c>
      <c r="D36" s="1074">
        <f t="shared" si="12"/>
        <v>0</v>
      </c>
      <c r="E36" s="962">
        <f t="shared" si="13"/>
        <v>242.86097206807861</v>
      </c>
      <c r="F36" s="1074">
        <f t="shared" si="14"/>
        <v>41.071279581289687</v>
      </c>
      <c r="G36" s="962">
        <f t="shared" si="15"/>
        <v>0</v>
      </c>
      <c r="H36" s="1074">
        <f t="shared" si="16"/>
        <v>0</v>
      </c>
      <c r="I36" s="1074">
        <f t="shared" si="17"/>
        <v>0</v>
      </c>
      <c r="J36" s="1074">
        <f t="shared" si="18"/>
        <v>0</v>
      </c>
      <c r="K36" s="962">
        <f t="shared" si="19"/>
        <v>50.419297816109953</v>
      </c>
      <c r="L36" s="962">
        <f t="shared" si="20"/>
        <v>3.5771221995066647</v>
      </c>
      <c r="M36" s="962">
        <f t="shared" si="21"/>
        <v>292.51776159937816</v>
      </c>
      <c r="N36" s="962">
        <f t="shared" si="22"/>
        <v>0</v>
      </c>
      <c r="O36" s="962">
        <f t="shared" si="23"/>
        <v>22.429410366854256</v>
      </c>
      <c r="P36" s="1074">
        <f t="shared" si="24"/>
        <v>0</v>
      </c>
      <c r="Q36" s="1074">
        <f t="shared" si="25"/>
        <v>0</v>
      </c>
      <c r="R36" s="1074">
        <f t="shared" si="26"/>
        <v>0</v>
      </c>
      <c r="S36" s="962">
        <f t="shared" si="27"/>
        <v>79.529197434529777</v>
      </c>
      <c r="T36" s="1074">
        <f t="shared" si="28"/>
        <v>403.03562906555726</v>
      </c>
      <c r="U36" s="921">
        <f t="shared" si="42"/>
        <v>40.870235730239948</v>
      </c>
      <c r="V36" s="962">
        <f t="shared" si="29"/>
        <v>249.09645648457447</v>
      </c>
      <c r="W36" s="1073">
        <f t="shared" si="30"/>
        <v>2.0229386463139032</v>
      </c>
      <c r="X36" s="1073">
        <f t="shared" si="31"/>
        <v>1.7875194217686188</v>
      </c>
      <c r="Y36" s="1073">
        <f t="shared" si="32"/>
        <v>5.5356851463652639</v>
      </c>
      <c r="Z36" s="1073">
        <f t="shared" si="33"/>
        <v>0.36792066420086017</v>
      </c>
      <c r="AA36" s="1073">
        <f t="shared" si="34"/>
        <v>0</v>
      </c>
      <c r="AB36" s="1073">
        <f t="shared" si="35"/>
        <v>19.892716138479578</v>
      </c>
      <c r="AC36" s="1073">
        <f t="shared" si="36"/>
        <v>2.5731529578396519</v>
      </c>
      <c r="AD36" s="1073">
        <f t="shared" si="37"/>
        <v>0</v>
      </c>
      <c r="AE36" s="1073">
        <f t="shared" si="38"/>
        <v>1.3027224876828873</v>
      </c>
      <c r="AF36" s="1073">
        <f t="shared" si="39"/>
        <v>7.3875802675891871</v>
      </c>
      <c r="AG36" s="548"/>
      <c r="AH36" s="549"/>
      <c r="AI36" s="551"/>
      <c r="AJ36" s="132">
        <f t="shared" si="11"/>
        <v>1135.4406701313044</v>
      </c>
      <c r="AK36" s="133"/>
      <c r="AL36" s="134"/>
      <c r="AM36" s="135">
        <f>(AJ36*100)/(AJ36+AN36)</f>
        <v>100</v>
      </c>
      <c r="AN36" s="136">
        <f t="shared" si="8"/>
        <v>0</v>
      </c>
    </row>
    <row r="37" spans="2:41" ht="26.25" customHeight="1" x14ac:dyDescent="0.2">
      <c r="C37" s="44" t="s">
        <v>51</v>
      </c>
      <c r="D37" s="1074">
        <f t="shared" si="12"/>
        <v>0</v>
      </c>
      <c r="E37" s="962">
        <f t="shared" si="13"/>
        <v>242.86097206807861</v>
      </c>
      <c r="F37" s="1074">
        <f t="shared" si="14"/>
        <v>41.071279581289687</v>
      </c>
      <c r="G37" s="962">
        <f t="shared" si="15"/>
        <v>0</v>
      </c>
      <c r="H37" s="1074">
        <f t="shared" si="16"/>
        <v>0</v>
      </c>
      <c r="I37" s="1074">
        <f t="shared" si="17"/>
        <v>0</v>
      </c>
      <c r="J37" s="1074">
        <f t="shared" si="18"/>
        <v>0</v>
      </c>
      <c r="K37" s="962">
        <f t="shared" si="19"/>
        <v>50.419297816109953</v>
      </c>
      <c r="L37" s="962">
        <f t="shared" si="20"/>
        <v>3.5771221995066647</v>
      </c>
      <c r="M37" s="962">
        <f t="shared" si="21"/>
        <v>292.51776159937816</v>
      </c>
      <c r="N37" s="962">
        <f t="shared" si="22"/>
        <v>0</v>
      </c>
      <c r="O37" s="962">
        <f t="shared" si="23"/>
        <v>22.429410366854256</v>
      </c>
      <c r="P37" s="1074">
        <f t="shared" si="24"/>
        <v>0</v>
      </c>
      <c r="Q37" s="1074">
        <f t="shared" si="25"/>
        <v>0</v>
      </c>
      <c r="R37" s="1074">
        <f t="shared" si="26"/>
        <v>0</v>
      </c>
      <c r="S37" s="962">
        <f t="shared" si="27"/>
        <v>79.529197434529777</v>
      </c>
      <c r="T37" s="1074">
        <f t="shared" si="28"/>
        <v>403.03562906555726</v>
      </c>
      <c r="U37" s="921">
        <f t="shared" ref="U37" si="43">SUM(W37:AF37)</f>
        <v>40.870235730239948</v>
      </c>
      <c r="V37" s="962">
        <f t="shared" si="29"/>
        <v>249.09645648457447</v>
      </c>
      <c r="W37" s="1073">
        <f t="shared" si="30"/>
        <v>2.0229386463139032</v>
      </c>
      <c r="X37" s="1073">
        <f t="shared" si="31"/>
        <v>1.7875194217686188</v>
      </c>
      <c r="Y37" s="1073">
        <f t="shared" si="32"/>
        <v>5.5356851463652639</v>
      </c>
      <c r="Z37" s="1073">
        <f t="shared" si="33"/>
        <v>0.36792066420086017</v>
      </c>
      <c r="AA37" s="1073">
        <f t="shared" si="34"/>
        <v>0</v>
      </c>
      <c r="AB37" s="1073">
        <f t="shared" si="35"/>
        <v>19.892716138479578</v>
      </c>
      <c r="AC37" s="1073">
        <f t="shared" si="36"/>
        <v>2.5731529578396519</v>
      </c>
      <c r="AD37" s="1073">
        <f t="shared" si="37"/>
        <v>0</v>
      </c>
      <c r="AE37" s="1073">
        <f t="shared" si="38"/>
        <v>1.3027224876828873</v>
      </c>
      <c r="AF37" s="1073">
        <f t="shared" si="39"/>
        <v>7.3875802675891871</v>
      </c>
      <c r="AG37" s="548"/>
      <c r="AH37" s="549"/>
      <c r="AI37" s="551"/>
      <c r="AJ37" s="132">
        <f t="shared" si="11"/>
        <v>1135.4406701313044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4">
        <f t="shared" si="12"/>
        <v>0</v>
      </c>
      <c r="E38" s="962">
        <f t="shared" si="13"/>
        <v>242.86097206807861</v>
      </c>
      <c r="F38" s="1074">
        <f t="shared" si="14"/>
        <v>41.071279581289687</v>
      </c>
      <c r="G38" s="962">
        <f t="shared" si="15"/>
        <v>0</v>
      </c>
      <c r="H38" s="1074">
        <f t="shared" si="16"/>
        <v>0</v>
      </c>
      <c r="I38" s="1074">
        <f t="shared" si="17"/>
        <v>0</v>
      </c>
      <c r="J38" s="1074">
        <f t="shared" si="18"/>
        <v>0</v>
      </c>
      <c r="K38" s="962">
        <f t="shared" si="19"/>
        <v>50.419297816109953</v>
      </c>
      <c r="L38" s="962">
        <f t="shared" si="20"/>
        <v>3.5771221995066647</v>
      </c>
      <c r="M38" s="962">
        <f t="shared" si="21"/>
        <v>292.51776159937816</v>
      </c>
      <c r="N38" s="962">
        <f t="shared" si="22"/>
        <v>0</v>
      </c>
      <c r="O38" s="962">
        <f t="shared" si="23"/>
        <v>22.429410366854256</v>
      </c>
      <c r="P38" s="1074">
        <f t="shared" si="24"/>
        <v>0</v>
      </c>
      <c r="Q38" s="1074">
        <f t="shared" si="25"/>
        <v>0</v>
      </c>
      <c r="R38" s="1074">
        <f t="shared" si="26"/>
        <v>0</v>
      </c>
      <c r="S38" s="962">
        <f t="shared" si="27"/>
        <v>79.529197434529777</v>
      </c>
      <c r="T38" s="1074">
        <f t="shared" si="28"/>
        <v>403.03562906555726</v>
      </c>
      <c r="U38" s="921">
        <f t="shared" ref="U38" si="44">SUM(W38:AF38)</f>
        <v>40.870235730239948</v>
      </c>
      <c r="V38" s="962">
        <f t="shared" si="29"/>
        <v>249.09645648457447</v>
      </c>
      <c r="W38" s="1073">
        <f t="shared" si="30"/>
        <v>2.0229386463139032</v>
      </c>
      <c r="X38" s="1073">
        <f t="shared" si="31"/>
        <v>1.7875194217686188</v>
      </c>
      <c r="Y38" s="1073">
        <f t="shared" si="32"/>
        <v>5.5356851463652639</v>
      </c>
      <c r="Z38" s="1073">
        <f t="shared" si="33"/>
        <v>0.36792066420086017</v>
      </c>
      <c r="AA38" s="1073">
        <f t="shared" si="34"/>
        <v>0</v>
      </c>
      <c r="AB38" s="1073">
        <f t="shared" si="35"/>
        <v>19.892716138479578</v>
      </c>
      <c r="AC38" s="1073">
        <f t="shared" si="36"/>
        <v>2.5731529578396519</v>
      </c>
      <c r="AD38" s="1073">
        <f t="shared" si="37"/>
        <v>0</v>
      </c>
      <c r="AE38" s="1073">
        <f t="shared" si="38"/>
        <v>1.3027224876828873</v>
      </c>
      <c r="AF38" s="1073">
        <f t="shared" si="39"/>
        <v>7.3875802675891871</v>
      </c>
      <c r="AG38" s="548"/>
      <c r="AH38" s="549"/>
      <c r="AI38" s="551"/>
      <c r="AJ38" s="132">
        <f t="shared" si="11"/>
        <v>1135.4406701313044</v>
      </c>
      <c r="AK38" s="133"/>
      <c r="AL38" s="134"/>
      <c r="AM38" s="135">
        <f t="shared" si="7"/>
        <v>100</v>
      </c>
      <c r="AN38" s="136">
        <f t="shared" si="8"/>
        <v>0</v>
      </c>
    </row>
    <row r="39" spans="2:41" ht="26.25" customHeight="1" x14ac:dyDescent="0.2">
      <c r="C39" s="55" t="s">
        <v>53</v>
      </c>
      <c r="D39" s="1074">
        <f t="shared" si="12"/>
        <v>0</v>
      </c>
      <c r="E39" s="962">
        <f t="shared" si="13"/>
        <v>242.86097206807861</v>
      </c>
      <c r="F39" s="1074">
        <f t="shared" si="14"/>
        <v>41.071279581289687</v>
      </c>
      <c r="G39" s="962">
        <f t="shared" si="15"/>
        <v>0</v>
      </c>
      <c r="H39" s="1074">
        <f t="shared" si="16"/>
        <v>0</v>
      </c>
      <c r="I39" s="1074">
        <f t="shared" si="17"/>
        <v>0</v>
      </c>
      <c r="J39" s="1074">
        <f t="shared" si="18"/>
        <v>0</v>
      </c>
      <c r="K39" s="962">
        <f t="shared" si="19"/>
        <v>50.419297816109953</v>
      </c>
      <c r="L39" s="962">
        <f t="shared" si="20"/>
        <v>3.5771221995066647</v>
      </c>
      <c r="M39" s="962">
        <f t="shared" si="21"/>
        <v>292.51776159937816</v>
      </c>
      <c r="N39" s="962">
        <f t="shared" si="22"/>
        <v>0</v>
      </c>
      <c r="O39" s="962">
        <f t="shared" si="23"/>
        <v>22.429410366854256</v>
      </c>
      <c r="P39" s="1074">
        <f t="shared" si="24"/>
        <v>0</v>
      </c>
      <c r="Q39" s="1074">
        <f t="shared" si="25"/>
        <v>0</v>
      </c>
      <c r="R39" s="1074">
        <f t="shared" si="26"/>
        <v>0</v>
      </c>
      <c r="S39" s="962">
        <f t="shared" si="27"/>
        <v>79.529197434529777</v>
      </c>
      <c r="T39" s="1074">
        <f t="shared" si="28"/>
        <v>403.03562906555726</v>
      </c>
      <c r="U39" s="921">
        <f t="shared" ref="U39" si="45">SUM(W39:AF39)</f>
        <v>40.870235730239948</v>
      </c>
      <c r="V39" s="962">
        <f t="shared" si="29"/>
        <v>249.09645648457447</v>
      </c>
      <c r="W39" s="1073">
        <f t="shared" si="30"/>
        <v>2.0229386463139032</v>
      </c>
      <c r="X39" s="1073">
        <f t="shared" si="31"/>
        <v>1.7875194217686188</v>
      </c>
      <c r="Y39" s="1073">
        <f t="shared" si="32"/>
        <v>5.5356851463652639</v>
      </c>
      <c r="Z39" s="1073">
        <f t="shared" si="33"/>
        <v>0.36792066420086017</v>
      </c>
      <c r="AA39" s="1073">
        <f t="shared" si="34"/>
        <v>0</v>
      </c>
      <c r="AB39" s="1073">
        <f t="shared" si="35"/>
        <v>19.892716138479578</v>
      </c>
      <c r="AC39" s="1073">
        <f t="shared" si="36"/>
        <v>2.5731529578396519</v>
      </c>
      <c r="AD39" s="1073">
        <f t="shared" si="37"/>
        <v>0</v>
      </c>
      <c r="AE39" s="1073">
        <f t="shared" si="38"/>
        <v>1.3027224876828873</v>
      </c>
      <c r="AF39" s="1073">
        <f t="shared" si="39"/>
        <v>7.3875802675891871</v>
      </c>
      <c r="AG39" s="548"/>
      <c r="AH39" s="549"/>
      <c r="AI39" s="551"/>
      <c r="AJ39" s="132">
        <f t="shared" si="11"/>
        <v>1135.4406701313044</v>
      </c>
      <c r="AK39" s="133"/>
      <c r="AL39" s="134"/>
      <c r="AM39" s="135">
        <f t="shared" si="7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4">
        <f t="shared" si="12"/>
        <v>0</v>
      </c>
      <c r="E40" s="962">
        <f t="shared" si="13"/>
        <v>242.86097206807861</v>
      </c>
      <c r="F40" s="1074">
        <f t="shared" si="14"/>
        <v>41.071279581289687</v>
      </c>
      <c r="G40" s="962">
        <f t="shared" si="15"/>
        <v>0</v>
      </c>
      <c r="H40" s="1074">
        <f t="shared" si="16"/>
        <v>0</v>
      </c>
      <c r="I40" s="1074">
        <f t="shared" si="17"/>
        <v>0</v>
      </c>
      <c r="J40" s="1074">
        <f t="shared" si="18"/>
        <v>0</v>
      </c>
      <c r="K40" s="962">
        <f t="shared" si="19"/>
        <v>50.419297816109953</v>
      </c>
      <c r="L40" s="962">
        <f t="shared" si="20"/>
        <v>3.5771221995066647</v>
      </c>
      <c r="M40" s="962">
        <f t="shared" si="21"/>
        <v>292.51776159937816</v>
      </c>
      <c r="N40" s="962">
        <f t="shared" si="22"/>
        <v>0</v>
      </c>
      <c r="O40" s="962">
        <f t="shared" si="23"/>
        <v>22.429410366854256</v>
      </c>
      <c r="P40" s="1074">
        <f t="shared" si="24"/>
        <v>0</v>
      </c>
      <c r="Q40" s="1074">
        <f t="shared" si="25"/>
        <v>0</v>
      </c>
      <c r="R40" s="1074">
        <f t="shared" si="26"/>
        <v>0</v>
      </c>
      <c r="S40" s="962">
        <f t="shared" si="27"/>
        <v>79.529197434529777</v>
      </c>
      <c r="T40" s="1074">
        <f t="shared" si="28"/>
        <v>403.03562906555726</v>
      </c>
      <c r="U40" s="921">
        <f t="shared" ref="U40" si="46">SUM(W40:AF40)</f>
        <v>40.870235730239948</v>
      </c>
      <c r="V40" s="962">
        <f t="shared" si="29"/>
        <v>249.09645648457447</v>
      </c>
      <c r="W40" s="1073">
        <f t="shared" si="30"/>
        <v>2.0229386463139032</v>
      </c>
      <c r="X40" s="1073">
        <f t="shared" si="31"/>
        <v>1.7875194217686188</v>
      </c>
      <c r="Y40" s="1073">
        <f t="shared" si="32"/>
        <v>5.5356851463652639</v>
      </c>
      <c r="Z40" s="1073">
        <f t="shared" si="33"/>
        <v>0.36792066420086017</v>
      </c>
      <c r="AA40" s="1073">
        <f t="shared" si="34"/>
        <v>0</v>
      </c>
      <c r="AB40" s="1073">
        <f t="shared" si="35"/>
        <v>19.892716138479578</v>
      </c>
      <c r="AC40" s="1073">
        <f t="shared" si="36"/>
        <v>2.5731529578396519</v>
      </c>
      <c r="AD40" s="1073">
        <f t="shared" si="37"/>
        <v>0</v>
      </c>
      <c r="AE40" s="1073">
        <f t="shared" si="38"/>
        <v>1.3027224876828873</v>
      </c>
      <c r="AF40" s="1073">
        <f t="shared" si="39"/>
        <v>7.3875802675891871</v>
      </c>
      <c r="AG40" s="633"/>
      <c r="AH40" s="634"/>
      <c r="AI40" s="635"/>
      <c r="AJ40" s="132">
        <f t="shared" si="11"/>
        <v>1135.4406701313044</v>
      </c>
      <c r="AK40" s="286"/>
      <c r="AL40" s="287"/>
      <c r="AM40" s="142">
        <f t="shared" si="7"/>
        <v>100</v>
      </c>
      <c r="AN40" s="143">
        <f t="shared" si="8"/>
        <v>0</v>
      </c>
    </row>
    <row r="41" spans="2:41" ht="26.25" customHeight="1" thickBot="1" x14ac:dyDescent="0.25">
      <c r="C41" s="374" t="s">
        <v>55</v>
      </c>
      <c r="D41" s="1076">
        <f t="shared" ref="D41:AI41" si="47">SUM(D29:D40)</f>
        <v>0</v>
      </c>
      <c r="E41" s="289">
        <f t="shared" si="47"/>
        <v>2914.3316648169439</v>
      </c>
      <c r="F41" s="400">
        <f t="shared" si="47"/>
        <v>492.85535497547613</v>
      </c>
      <c r="G41" s="289">
        <f t="shared" si="47"/>
        <v>0</v>
      </c>
      <c r="H41" s="914">
        <f t="shared" si="47"/>
        <v>0</v>
      </c>
      <c r="I41" s="914">
        <f t="shared" si="47"/>
        <v>0</v>
      </c>
      <c r="J41" s="914">
        <f t="shared" si="47"/>
        <v>0</v>
      </c>
      <c r="K41" s="289">
        <f t="shared" si="47"/>
        <v>605.03157379331958</v>
      </c>
      <c r="L41" s="289">
        <f t="shared" si="47"/>
        <v>42.925466394079962</v>
      </c>
      <c r="M41" s="289">
        <f t="shared" si="47"/>
        <v>3510.2131391925373</v>
      </c>
      <c r="N41" s="289">
        <f t="shared" si="47"/>
        <v>0</v>
      </c>
      <c r="O41" s="375">
        <f t="shared" si="47"/>
        <v>269.15292440225107</v>
      </c>
      <c r="P41" s="914">
        <f t="shared" si="47"/>
        <v>0</v>
      </c>
      <c r="Q41" s="914">
        <f t="shared" si="47"/>
        <v>0</v>
      </c>
      <c r="R41" s="914">
        <f>SUM(R29:R40)</f>
        <v>0</v>
      </c>
      <c r="S41" s="289">
        <f t="shared" si="47"/>
        <v>954.35036921435756</v>
      </c>
      <c r="T41" s="290">
        <f t="shared" si="47"/>
        <v>4836.4275487866871</v>
      </c>
      <c r="U41" s="291">
        <f>SUM(U29:U40)</f>
        <v>490.44282876287929</v>
      </c>
      <c r="V41" s="292">
        <f t="shared" si="47"/>
        <v>2989.1574778148938</v>
      </c>
      <c r="W41" s="386">
        <f t="shared" si="47"/>
        <v>24.27526375576684</v>
      </c>
      <c r="X41" s="293">
        <f t="shared" si="47"/>
        <v>21.450233061223418</v>
      </c>
      <c r="Y41" s="293">
        <f t="shared" si="47"/>
        <v>66.428221756383181</v>
      </c>
      <c r="Z41" s="293">
        <f t="shared" si="47"/>
        <v>4.4150479704103232</v>
      </c>
      <c r="AA41" s="293">
        <f t="shared" si="47"/>
        <v>0</v>
      </c>
      <c r="AB41" s="293">
        <f t="shared" si="47"/>
        <v>238.71259366175499</v>
      </c>
      <c r="AC41" s="293">
        <f t="shared" si="47"/>
        <v>30.877835494075828</v>
      </c>
      <c r="AD41" s="293">
        <f t="shared" si="47"/>
        <v>0</v>
      </c>
      <c r="AE41" s="293">
        <f t="shared" si="47"/>
        <v>15.632669852194647</v>
      </c>
      <c r="AF41" s="384">
        <f t="shared" si="47"/>
        <v>88.650963211070248</v>
      </c>
      <c r="AG41" s="383">
        <f t="shared" si="47"/>
        <v>0</v>
      </c>
      <c r="AH41" s="294">
        <f t="shared" si="47"/>
        <v>0</v>
      </c>
      <c r="AI41" s="295">
        <f t="shared" si="47"/>
        <v>0</v>
      </c>
      <c r="AJ41" s="144">
        <f>SUM(D41:T41)</f>
        <v>13625.288041575652</v>
      </c>
      <c r="AK41" s="296">
        <f>SUM(AK29:AK40)</f>
        <v>0</v>
      </c>
      <c r="AL41" s="297">
        <f>SUM(AL29:AL40)</f>
        <v>0</v>
      </c>
      <c r="AM41" s="145">
        <f t="shared" si="7"/>
        <v>100</v>
      </c>
      <c r="AN41" s="298">
        <f t="shared" si="8"/>
        <v>0</v>
      </c>
    </row>
    <row r="42" spans="2:41" ht="36" customHeight="1" thickBot="1" x14ac:dyDescent="0.25">
      <c r="C42" s="111" t="s">
        <v>56</v>
      </c>
      <c r="D42" s="1077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915"/>
      <c r="Q42" s="915">
        <v>0.6257638888888889</v>
      </c>
      <c r="R42" s="915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GROSCAVALLO.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90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" si="48">(AJ50*100)/(AJ50+AN50)</f>
        <v>#DIV/0!</v>
      </c>
      <c r="AN50" s="136">
        <f t="shared" ref="AN50" si="49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50">SUM(D51:T51)</f>
        <v>0</v>
      </c>
      <c r="AK51" s="133"/>
      <c r="AL51" s="134"/>
      <c r="AM51" s="135" t="e">
        <f t="shared" ref="AM51:AM56" si="51">(AJ51*100)/(AJ51+AN51)</f>
        <v>#DIV/0!</v>
      </c>
      <c r="AN51" s="136">
        <f t="shared" ref="AN51:AN57" si="52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50"/>
        <v>0</v>
      </c>
      <c r="AK52" s="133"/>
      <c r="AL52" s="134"/>
      <c r="AM52" s="135" t="e">
        <f t="shared" si="51"/>
        <v>#DIV/0!</v>
      </c>
      <c r="AN52" s="136">
        <f t="shared" si="52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50"/>
        <v>0</v>
      </c>
      <c r="AK53" s="133"/>
      <c r="AL53" s="134"/>
      <c r="AM53" s="135" t="e">
        <f t="shared" si="51"/>
        <v>#DIV/0!</v>
      </c>
      <c r="AN53" s="136">
        <f t="shared" si="52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50"/>
        <v>0</v>
      </c>
      <c r="AK54" s="133"/>
      <c r="AL54" s="134"/>
      <c r="AM54" s="135" t="e">
        <f t="shared" si="51"/>
        <v>#DIV/0!</v>
      </c>
      <c r="AN54" s="136">
        <f t="shared" si="52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50"/>
        <v>0</v>
      </c>
      <c r="AK55" s="138"/>
      <c r="AL55" s="139"/>
      <c r="AM55" s="140" t="e">
        <f t="shared" si="51"/>
        <v>#DIV/0!</v>
      </c>
      <c r="AN55" s="141">
        <f t="shared" si="52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50"/>
        <v>0</v>
      </c>
      <c r="AK56" s="133"/>
      <c r="AL56" s="134"/>
      <c r="AM56" s="135" t="e">
        <f t="shared" si="51"/>
        <v>#DIV/0!</v>
      </c>
      <c r="AN56" s="136">
        <f t="shared" si="52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50"/>
        <v>0</v>
      </c>
      <c r="AK57" s="133"/>
      <c r="AL57" s="134"/>
      <c r="AM57" s="135" t="e">
        <f>(AJ57*100)/(AJ57+AN57)</f>
        <v>#DIV/0!</v>
      </c>
      <c r="AN57" s="136">
        <f t="shared" si="52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5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50"/>
        <v>0</v>
      </c>
      <c r="AK59" s="133"/>
      <c r="AL59" s="134"/>
      <c r="AM59" s="135" t="e">
        <f t="shared" ref="AM59:AM62" si="53">(AJ59*100)/(AJ59+AN59)</f>
        <v>#DIV/0!</v>
      </c>
      <c r="AN59" s="136">
        <f t="shared" ref="AN59" si="54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50"/>
        <v>0</v>
      </c>
      <c r="AK60" s="133"/>
      <c r="AL60" s="134"/>
      <c r="AM60" s="135" t="e">
        <f t="shared" si="5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3"/>
        <v>#DIV/0!</v>
      </c>
      <c r="AN61" s="143">
        <f t="shared" ref="AN61:AN62" si="55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6">SUM(D50:D61)</f>
        <v>0</v>
      </c>
      <c r="E62" s="289">
        <f t="shared" si="56"/>
        <v>0</v>
      </c>
      <c r="F62" s="400">
        <f t="shared" si="56"/>
        <v>0</v>
      </c>
      <c r="G62" s="289">
        <f t="shared" si="56"/>
        <v>0</v>
      </c>
      <c r="H62" s="400">
        <f t="shared" si="56"/>
        <v>0</v>
      </c>
      <c r="I62" s="400">
        <f t="shared" si="56"/>
        <v>0</v>
      </c>
      <c r="J62" s="400">
        <f t="shared" si="56"/>
        <v>0</v>
      </c>
      <c r="K62" s="289">
        <f t="shared" si="56"/>
        <v>0</v>
      </c>
      <c r="L62" s="289">
        <f t="shared" si="56"/>
        <v>0</v>
      </c>
      <c r="M62" s="289">
        <f t="shared" si="56"/>
        <v>0</v>
      </c>
      <c r="N62" s="289">
        <f t="shared" si="56"/>
        <v>0</v>
      </c>
      <c r="O62" s="375">
        <f t="shared" si="56"/>
        <v>0</v>
      </c>
      <c r="P62" s="400">
        <f t="shared" si="56"/>
        <v>0</v>
      </c>
      <c r="Q62" s="400">
        <f t="shared" si="56"/>
        <v>0</v>
      </c>
      <c r="R62" s="289">
        <f>SUM(R50:R61)</f>
        <v>0</v>
      </c>
      <c r="S62" s="289">
        <f t="shared" ref="S62:T62" si="57">SUM(S50:S61)</f>
        <v>0</v>
      </c>
      <c r="T62" s="290">
        <f t="shared" si="57"/>
        <v>0</v>
      </c>
      <c r="U62" s="291">
        <f>SUM(U50:U61)</f>
        <v>0</v>
      </c>
      <c r="V62" s="292">
        <f t="shared" ref="V62:AI62" si="58">SUM(V50:V61)</f>
        <v>0</v>
      </c>
      <c r="W62" s="386">
        <f t="shared" si="58"/>
        <v>0</v>
      </c>
      <c r="X62" s="293">
        <f t="shared" si="58"/>
        <v>0</v>
      </c>
      <c r="Y62" s="293">
        <f t="shared" si="58"/>
        <v>0</v>
      </c>
      <c r="Z62" s="293">
        <f t="shared" si="58"/>
        <v>0</v>
      </c>
      <c r="AA62" s="293">
        <f t="shared" si="58"/>
        <v>0</v>
      </c>
      <c r="AB62" s="293">
        <f t="shared" si="58"/>
        <v>0</v>
      </c>
      <c r="AC62" s="293">
        <f t="shared" si="58"/>
        <v>0</v>
      </c>
      <c r="AD62" s="293">
        <f t="shared" si="58"/>
        <v>0</v>
      </c>
      <c r="AE62" s="293">
        <f t="shared" si="58"/>
        <v>0</v>
      </c>
      <c r="AF62" s="384">
        <f t="shared" si="58"/>
        <v>0</v>
      </c>
      <c r="AG62" s="383">
        <f t="shared" si="58"/>
        <v>0</v>
      </c>
      <c r="AH62" s="294">
        <f t="shared" si="58"/>
        <v>0</v>
      </c>
      <c r="AI62" s="295">
        <f t="shared" si="5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3"/>
        <v>#DIV/0!</v>
      </c>
      <c r="AN62" s="298">
        <f t="shared" si="5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GROSCAVALLO.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90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200</v>
      </c>
      <c r="E73" s="248">
        <f t="shared" ref="E73:T73" si="59">E29+E8+E50</f>
        <v>242.86097206807861</v>
      </c>
      <c r="F73" s="248">
        <f t="shared" si="59"/>
        <v>531.07127958128967</v>
      </c>
      <c r="G73" s="248">
        <f t="shared" si="59"/>
        <v>0</v>
      </c>
      <c r="H73" s="659">
        <f t="shared" si="59"/>
        <v>0</v>
      </c>
      <c r="I73" s="659">
        <f t="shared" si="59"/>
        <v>0</v>
      </c>
      <c r="J73" s="659">
        <f t="shared" si="59"/>
        <v>0</v>
      </c>
      <c r="K73" s="248">
        <f t="shared" si="59"/>
        <v>50.419297816109953</v>
      </c>
      <c r="L73" s="248">
        <f t="shared" si="59"/>
        <v>253.57712219950668</v>
      </c>
      <c r="M73" s="248">
        <f t="shared" si="59"/>
        <v>292.51776159937816</v>
      </c>
      <c r="N73" s="248">
        <f t="shared" si="59"/>
        <v>0</v>
      </c>
      <c r="O73" s="248">
        <f t="shared" si="59"/>
        <v>662.4294103668542</v>
      </c>
      <c r="P73" s="248">
        <f t="shared" si="59"/>
        <v>0</v>
      </c>
      <c r="Q73" s="248">
        <f t="shared" si="59"/>
        <v>0</v>
      </c>
      <c r="R73" s="248">
        <f t="shared" si="59"/>
        <v>0</v>
      </c>
      <c r="S73" s="248">
        <f t="shared" si="59"/>
        <v>79.529197434529777</v>
      </c>
      <c r="T73" s="605">
        <f t="shared" si="59"/>
        <v>403.03562906555726</v>
      </c>
      <c r="U73" s="213">
        <f>SUM(W73:AF73)</f>
        <v>40.870235730239948</v>
      </c>
      <c r="V73" s="49">
        <f>V29+V8+V50</f>
        <v>249.09645648457447</v>
      </c>
      <c r="W73" s="606">
        <f>W29+W8+W50</f>
        <v>2.0229386463139032</v>
      </c>
      <c r="X73" s="606">
        <f t="shared" ref="X73:AF73" si="60">X29+X8+X50</f>
        <v>1.7875194217686188</v>
      </c>
      <c r="Y73" s="606">
        <f t="shared" si="60"/>
        <v>5.5356851463652639</v>
      </c>
      <c r="Z73" s="606">
        <f t="shared" si="60"/>
        <v>0.36792066420086017</v>
      </c>
      <c r="AA73" s="606">
        <f t="shared" si="60"/>
        <v>0</v>
      </c>
      <c r="AB73" s="606">
        <f t="shared" si="60"/>
        <v>19.892716138479578</v>
      </c>
      <c r="AC73" s="606">
        <f t="shared" si="60"/>
        <v>2.5731529578396519</v>
      </c>
      <c r="AD73" s="606">
        <f t="shared" si="60"/>
        <v>0</v>
      </c>
      <c r="AE73" s="606">
        <f t="shared" si="60"/>
        <v>1.3027224876828873</v>
      </c>
      <c r="AF73" s="606">
        <f t="shared" si="60"/>
        <v>7.3875802675891871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2715.4406701313042</v>
      </c>
      <c r="AK73" s="609">
        <f>AK8</f>
        <v>3790</v>
      </c>
      <c r="AL73" s="52">
        <f>AL8</f>
        <v>0</v>
      </c>
      <c r="AM73" s="610">
        <f t="shared" ref="AM73:AM85" si="61">(AJ73*100)/(AJ73+AN73)</f>
        <v>41.741071939965849</v>
      </c>
      <c r="AN73" s="612">
        <f t="shared" ref="AN73:AN85" si="62">AK73+AL73</f>
        <v>3790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D77" si="63">D30+D9+D51</f>
        <v>200</v>
      </c>
      <c r="E74" s="242">
        <f t="shared" ref="E74:G74" si="64">E30+E9+E51</f>
        <v>242.86097206807861</v>
      </c>
      <c r="F74" s="242">
        <f t="shared" si="64"/>
        <v>661.07127958128967</v>
      </c>
      <c r="G74" s="242">
        <f t="shared" si="64"/>
        <v>0</v>
      </c>
      <c r="H74" s="242">
        <f t="shared" ref="H74:S74" si="65">H30+H9+H51</f>
        <v>0</v>
      </c>
      <c r="I74" s="242">
        <f t="shared" si="65"/>
        <v>0</v>
      </c>
      <c r="J74" s="242">
        <f t="shared" si="65"/>
        <v>0</v>
      </c>
      <c r="K74" s="242">
        <f t="shared" si="65"/>
        <v>50.419297816109953</v>
      </c>
      <c r="L74" s="242">
        <f t="shared" si="65"/>
        <v>563.57712219950668</v>
      </c>
      <c r="M74" s="242">
        <f t="shared" si="65"/>
        <v>292.51776159937816</v>
      </c>
      <c r="N74" s="242">
        <f t="shared" si="65"/>
        <v>0</v>
      </c>
      <c r="O74" s="242">
        <f t="shared" si="65"/>
        <v>842.4294103668542</v>
      </c>
      <c r="P74" s="242">
        <f t="shared" si="65"/>
        <v>0</v>
      </c>
      <c r="Q74" s="242">
        <f t="shared" si="65"/>
        <v>0</v>
      </c>
      <c r="R74" s="242">
        <f t="shared" si="65"/>
        <v>0</v>
      </c>
      <c r="S74" s="242">
        <f t="shared" si="65"/>
        <v>79.529197434529777</v>
      </c>
      <c r="T74" s="242">
        <f t="shared" ref="T74" si="66">T30+T9+T51</f>
        <v>403.03562906555726</v>
      </c>
      <c r="U74" s="69">
        <f t="shared" ref="U74:U84" si="67">SUM(W74:AF74)</f>
        <v>40.870235730239948</v>
      </c>
      <c r="V74" s="61">
        <f t="shared" ref="V74:AI84" si="68">V30+V9+V51</f>
        <v>249.09645648457447</v>
      </c>
      <c r="W74" s="606">
        <f t="shared" si="68"/>
        <v>2.0229386463139032</v>
      </c>
      <c r="X74" s="606">
        <f t="shared" ref="X74:AF74" si="69">X30+X9+X51</f>
        <v>1.7875194217686188</v>
      </c>
      <c r="Y74" s="606">
        <f t="shared" si="69"/>
        <v>5.5356851463652639</v>
      </c>
      <c r="Z74" s="606">
        <f t="shared" si="69"/>
        <v>0.36792066420086017</v>
      </c>
      <c r="AA74" s="606">
        <f t="shared" si="69"/>
        <v>0</v>
      </c>
      <c r="AB74" s="606">
        <f t="shared" si="69"/>
        <v>19.892716138479578</v>
      </c>
      <c r="AC74" s="606">
        <f t="shared" si="69"/>
        <v>2.5731529578396519</v>
      </c>
      <c r="AD74" s="606">
        <f t="shared" si="69"/>
        <v>0</v>
      </c>
      <c r="AE74" s="606">
        <f t="shared" si="69"/>
        <v>1.3027224876828873</v>
      </c>
      <c r="AF74" s="606">
        <f t="shared" si="69"/>
        <v>7.3875802675891871</v>
      </c>
      <c r="AG74" s="245">
        <f t="shared" si="68"/>
        <v>0</v>
      </c>
      <c r="AH74" s="245">
        <f t="shared" si="68"/>
        <v>0</v>
      </c>
      <c r="AI74" s="395">
        <f t="shared" si="68"/>
        <v>0</v>
      </c>
      <c r="AJ74" s="64">
        <f t="shared" ref="AJ74:AJ84" si="70">SUM(D74:T74)</f>
        <v>3335.4406701313042</v>
      </c>
      <c r="AK74" s="256">
        <f t="shared" ref="AK74:AL84" si="71">AK9</f>
        <v>3180</v>
      </c>
      <c r="AL74" s="66">
        <f t="shared" si="71"/>
        <v>0</v>
      </c>
      <c r="AM74" s="611">
        <f t="shared" si="61"/>
        <v>51.192863829179586</v>
      </c>
      <c r="AN74" s="613">
        <f t="shared" si="62"/>
        <v>3180</v>
      </c>
      <c r="AO74" s="209"/>
    </row>
    <row r="75" spans="2:41" ht="26.25" customHeight="1" x14ac:dyDescent="0.2">
      <c r="B75" s="208"/>
      <c r="C75" s="345" t="s">
        <v>45</v>
      </c>
      <c r="D75" s="242">
        <f t="shared" si="63"/>
        <v>180</v>
      </c>
      <c r="E75" s="242">
        <f t="shared" ref="E75:G75" si="72">E31+E10+E52</f>
        <v>242.86097206807861</v>
      </c>
      <c r="F75" s="242">
        <f t="shared" si="72"/>
        <v>641.07127958128967</v>
      </c>
      <c r="G75" s="242">
        <f t="shared" si="72"/>
        <v>0</v>
      </c>
      <c r="H75" s="242">
        <f t="shared" ref="H75:S75" si="73">H31+H10+H52</f>
        <v>0</v>
      </c>
      <c r="I75" s="242">
        <f t="shared" si="73"/>
        <v>0</v>
      </c>
      <c r="J75" s="242">
        <f t="shared" si="73"/>
        <v>0</v>
      </c>
      <c r="K75" s="242">
        <f t="shared" si="73"/>
        <v>50.419297816109953</v>
      </c>
      <c r="L75" s="242">
        <f t="shared" si="73"/>
        <v>513.57712219950668</v>
      </c>
      <c r="M75" s="242">
        <f t="shared" si="73"/>
        <v>292.51776159937816</v>
      </c>
      <c r="N75" s="242">
        <f t="shared" si="73"/>
        <v>0</v>
      </c>
      <c r="O75" s="242">
        <f t="shared" si="73"/>
        <v>572.4294103668542</v>
      </c>
      <c r="P75" s="242">
        <f t="shared" si="73"/>
        <v>0</v>
      </c>
      <c r="Q75" s="242">
        <f t="shared" si="73"/>
        <v>0</v>
      </c>
      <c r="R75" s="242">
        <f t="shared" si="73"/>
        <v>0</v>
      </c>
      <c r="S75" s="242">
        <f t="shared" si="73"/>
        <v>79.529197434529777</v>
      </c>
      <c r="T75" s="242">
        <f t="shared" ref="T75" si="74">T31+T10+T52</f>
        <v>403.03562906555726</v>
      </c>
      <c r="U75" s="69">
        <f t="shared" si="67"/>
        <v>40.870235730239948</v>
      </c>
      <c r="V75" s="61">
        <f t="shared" si="68"/>
        <v>249.09645648457447</v>
      </c>
      <c r="W75" s="606">
        <f t="shared" si="68"/>
        <v>2.0229386463139032</v>
      </c>
      <c r="X75" s="606">
        <f t="shared" ref="X75:AF75" si="75">X31+X10+X52</f>
        <v>1.7875194217686188</v>
      </c>
      <c r="Y75" s="606">
        <f t="shared" si="75"/>
        <v>5.5356851463652639</v>
      </c>
      <c r="Z75" s="606">
        <f t="shared" si="75"/>
        <v>0.36792066420086017</v>
      </c>
      <c r="AA75" s="606">
        <f t="shared" si="75"/>
        <v>0</v>
      </c>
      <c r="AB75" s="606">
        <f t="shared" si="75"/>
        <v>19.892716138479578</v>
      </c>
      <c r="AC75" s="606">
        <f t="shared" si="75"/>
        <v>2.5731529578396519</v>
      </c>
      <c r="AD75" s="606">
        <f t="shared" si="75"/>
        <v>0</v>
      </c>
      <c r="AE75" s="606">
        <f t="shared" si="75"/>
        <v>1.3027224876828873</v>
      </c>
      <c r="AF75" s="606">
        <f t="shared" si="75"/>
        <v>7.3875802675891871</v>
      </c>
      <c r="AG75" s="245">
        <f t="shared" si="68"/>
        <v>0</v>
      </c>
      <c r="AH75" s="245">
        <f t="shared" si="68"/>
        <v>0</v>
      </c>
      <c r="AI75" s="395">
        <f t="shared" si="68"/>
        <v>0</v>
      </c>
      <c r="AJ75" s="64">
        <f t="shared" si="70"/>
        <v>2975.4406701313042</v>
      </c>
      <c r="AK75" s="256">
        <f t="shared" si="71"/>
        <v>4230</v>
      </c>
      <c r="AL75" s="66">
        <f t="shared" si="71"/>
        <v>0</v>
      </c>
      <c r="AM75" s="611">
        <f t="shared" si="61"/>
        <v>41.294360835769439</v>
      </c>
      <c r="AN75" s="613">
        <f t="shared" si="62"/>
        <v>4230</v>
      </c>
      <c r="AO75" s="209"/>
    </row>
    <row r="76" spans="2:41" ht="26.25" customHeight="1" x14ac:dyDescent="0.2">
      <c r="B76" s="208"/>
      <c r="C76" s="345" t="s">
        <v>46</v>
      </c>
      <c r="D76" s="242">
        <f t="shared" si="63"/>
        <v>200</v>
      </c>
      <c r="E76" s="242">
        <f t="shared" ref="E76:G76" si="76">E32+E11+E53</f>
        <v>242.86097206807861</v>
      </c>
      <c r="F76" s="242">
        <f t="shared" si="76"/>
        <v>681.07127958128967</v>
      </c>
      <c r="G76" s="242">
        <f t="shared" si="76"/>
        <v>0</v>
      </c>
      <c r="H76" s="242">
        <f t="shared" ref="H76:S76" si="77">H32+H11+H53</f>
        <v>0</v>
      </c>
      <c r="I76" s="242">
        <f t="shared" si="77"/>
        <v>0</v>
      </c>
      <c r="J76" s="242">
        <f t="shared" si="77"/>
        <v>0</v>
      </c>
      <c r="K76" s="242">
        <f t="shared" si="77"/>
        <v>50.419297816109953</v>
      </c>
      <c r="L76" s="242">
        <f t="shared" si="77"/>
        <v>303.57712219950668</v>
      </c>
      <c r="M76" s="242">
        <f t="shared" si="77"/>
        <v>292.51776159937816</v>
      </c>
      <c r="N76" s="242">
        <f t="shared" si="77"/>
        <v>0</v>
      </c>
      <c r="O76" s="242">
        <f t="shared" si="77"/>
        <v>2262.4294103668544</v>
      </c>
      <c r="P76" s="242">
        <f t="shared" si="77"/>
        <v>0</v>
      </c>
      <c r="Q76" s="242">
        <f t="shared" si="77"/>
        <v>0</v>
      </c>
      <c r="R76" s="242">
        <f t="shared" si="77"/>
        <v>0</v>
      </c>
      <c r="S76" s="242">
        <f t="shared" si="77"/>
        <v>79.529197434529777</v>
      </c>
      <c r="T76" s="242">
        <f t="shared" ref="T76" si="78">T32+T11+T53</f>
        <v>403.03562906555726</v>
      </c>
      <c r="U76" s="69">
        <f t="shared" si="67"/>
        <v>40.870235730239948</v>
      </c>
      <c r="V76" s="61">
        <f t="shared" si="68"/>
        <v>249.09645648457447</v>
      </c>
      <c r="W76" s="606">
        <f t="shared" si="68"/>
        <v>2.0229386463139032</v>
      </c>
      <c r="X76" s="606">
        <f t="shared" ref="X76:AF76" si="79">X32+X11+X53</f>
        <v>1.7875194217686188</v>
      </c>
      <c r="Y76" s="606">
        <f t="shared" si="79"/>
        <v>5.5356851463652639</v>
      </c>
      <c r="Z76" s="606">
        <f t="shared" si="79"/>
        <v>0.36792066420086017</v>
      </c>
      <c r="AA76" s="606">
        <f t="shared" si="79"/>
        <v>0</v>
      </c>
      <c r="AB76" s="606">
        <f t="shared" si="79"/>
        <v>19.892716138479578</v>
      </c>
      <c r="AC76" s="606">
        <f t="shared" si="79"/>
        <v>2.5731529578396519</v>
      </c>
      <c r="AD76" s="606">
        <f t="shared" si="79"/>
        <v>0</v>
      </c>
      <c r="AE76" s="606">
        <f t="shared" si="79"/>
        <v>1.3027224876828873</v>
      </c>
      <c r="AF76" s="606">
        <f t="shared" si="79"/>
        <v>7.3875802675891871</v>
      </c>
      <c r="AG76" s="245">
        <f t="shared" si="68"/>
        <v>0</v>
      </c>
      <c r="AH76" s="245">
        <f t="shared" si="68"/>
        <v>0</v>
      </c>
      <c r="AI76" s="395">
        <f t="shared" si="68"/>
        <v>0</v>
      </c>
      <c r="AJ76" s="64">
        <f t="shared" si="70"/>
        <v>4515.4406701313046</v>
      </c>
      <c r="AK76" s="256">
        <f t="shared" si="71"/>
        <v>9940</v>
      </c>
      <c r="AL76" s="66">
        <f t="shared" si="71"/>
        <v>0</v>
      </c>
      <c r="AM76" s="611">
        <f t="shared" si="61"/>
        <v>31.236963114250663</v>
      </c>
      <c r="AN76" s="613">
        <f t="shared" si="62"/>
        <v>9940</v>
      </c>
      <c r="AO76" s="209"/>
    </row>
    <row r="77" spans="2:41" ht="26.25" customHeight="1" x14ac:dyDescent="0.2">
      <c r="B77" s="208"/>
      <c r="C77" s="346" t="s">
        <v>47</v>
      </c>
      <c r="D77" s="242">
        <f t="shared" si="63"/>
        <v>420</v>
      </c>
      <c r="E77" s="242">
        <f t="shared" ref="E77:G77" si="80">E33+E12+E54</f>
        <v>2102.8609720680788</v>
      </c>
      <c r="F77" s="242">
        <f t="shared" si="80"/>
        <v>1251.0712795812897</v>
      </c>
      <c r="G77" s="242">
        <f t="shared" si="80"/>
        <v>0</v>
      </c>
      <c r="H77" s="242">
        <f t="shared" ref="H77:S77" si="81">H33+H12+H54</f>
        <v>0</v>
      </c>
      <c r="I77" s="242">
        <f t="shared" si="81"/>
        <v>0</v>
      </c>
      <c r="J77" s="242">
        <f t="shared" si="81"/>
        <v>0</v>
      </c>
      <c r="K77" s="242">
        <f t="shared" si="81"/>
        <v>50.419297816109953</v>
      </c>
      <c r="L77" s="242">
        <f t="shared" si="81"/>
        <v>823.57712219950668</v>
      </c>
      <c r="M77" s="242">
        <f t="shared" si="81"/>
        <v>292.51776159937816</v>
      </c>
      <c r="N77" s="242">
        <f t="shared" si="81"/>
        <v>0</v>
      </c>
      <c r="O77" s="242">
        <f t="shared" si="81"/>
        <v>922.4294103668542</v>
      </c>
      <c r="P77" s="242">
        <f t="shared" si="81"/>
        <v>0</v>
      </c>
      <c r="Q77" s="242">
        <f t="shared" si="81"/>
        <v>0</v>
      </c>
      <c r="R77" s="242">
        <f t="shared" si="81"/>
        <v>0</v>
      </c>
      <c r="S77" s="242">
        <f t="shared" si="81"/>
        <v>79.529197434529777</v>
      </c>
      <c r="T77" s="242">
        <f t="shared" ref="T77" si="82">T33+T12+T54</f>
        <v>403.03562906555726</v>
      </c>
      <c r="U77" s="69">
        <f t="shared" si="67"/>
        <v>40.870235730239948</v>
      </c>
      <c r="V77" s="61">
        <f t="shared" si="68"/>
        <v>249.09645648457447</v>
      </c>
      <c r="W77" s="606">
        <f t="shared" si="68"/>
        <v>2.0229386463139032</v>
      </c>
      <c r="X77" s="606">
        <f t="shared" ref="X77:AF77" si="83">X33+X12+X54</f>
        <v>1.7875194217686188</v>
      </c>
      <c r="Y77" s="606">
        <f t="shared" si="83"/>
        <v>5.5356851463652639</v>
      </c>
      <c r="Z77" s="606">
        <f t="shared" si="83"/>
        <v>0.36792066420086017</v>
      </c>
      <c r="AA77" s="606">
        <f t="shared" si="83"/>
        <v>0</v>
      </c>
      <c r="AB77" s="606">
        <f t="shared" si="83"/>
        <v>19.892716138479578</v>
      </c>
      <c r="AC77" s="606">
        <f t="shared" si="83"/>
        <v>2.5731529578396519</v>
      </c>
      <c r="AD77" s="606">
        <f t="shared" si="83"/>
        <v>0</v>
      </c>
      <c r="AE77" s="606">
        <f t="shared" si="83"/>
        <v>1.3027224876828873</v>
      </c>
      <c r="AF77" s="606">
        <f t="shared" si="83"/>
        <v>7.3875802675891871</v>
      </c>
      <c r="AG77" s="245">
        <f t="shared" si="68"/>
        <v>0</v>
      </c>
      <c r="AH77" s="245">
        <f t="shared" si="68"/>
        <v>0</v>
      </c>
      <c r="AI77" s="395">
        <f t="shared" si="68"/>
        <v>0</v>
      </c>
      <c r="AJ77" s="64">
        <f t="shared" si="70"/>
        <v>6345.4406701313046</v>
      </c>
      <c r="AK77" s="256">
        <f t="shared" si="71"/>
        <v>4000</v>
      </c>
      <c r="AL77" s="66">
        <f t="shared" si="71"/>
        <v>0</v>
      </c>
      <c r="AM77" s="611">
        <f t="shared" si="61"/>
        <v>61.335624769000461</v>
      </c>
      <c r="AN77" s="613">
        <f t="shared" si="62"/>
        <v>4000</v>
      </c>
      <c r="AO77" s="209"/>
    </row>
    <row r="78" spans="2:41" ht="26.25" customHeight="1" x14ac:dyDescent="0.2">
      <c r="B78" s="208"/>
      <c r="C78" s="344" t="s">
        <v>48</v>
      </c>
      <c r="D78" s="242">
        <f t="shared" ref="D78:F78" si="84">D34+D13+D55</f>
        <v>260</v>
      </c>
      <c r="E78" s="242">
        <f t="shared" si="84"/>
        <v>4182.8609720680788</v>
      </c>
      <c r="F78" s="242">
        <f t="shared" si="84"/>
        <v>1601.0712795812897</v>
      </c>
      <c r="G78" s="242">
        <f t="shared" ref="G78:R78" si="85">G34+G13+G55</f>
        <v>0</v>
      </c>
      <c r="H78" s="242">
        <f t="shared" si="85"/>
        <v>0</v>
      </c>
      <c r="I78" s="242">
        <f t="shared" si="85"/>
        <v>0</v>
      </c>
      <c r="J78" s="242">
        <f t="shared" si="85"/>
        <v>0</v>
      </c>
      <c r="K78" s="242">
        <f t="shared" si="85"/>
        <v>50.419297816109953</v>
      </c>
      <c r="L78" s="242">
        <f t="shared" si="85"/>
        <v>1073.5771221995067</v>
      </c>
      <c r="M78" s="242">
        <f t="shared" si="85"/>
        <v>292.51776159937816</v>
      </c>
      <c r="N78" s="242">
        <f t="shared" si="85"/>
        <v>0</v>
      </c>
      <c r="O78" s="242">
        <f t="shared" si="85"/>
        <v>1912.4294103668542</v>
      </c>
      <c r="P78" s="242">
        <f t="shared" si="85"/>
        <v>0</v>
      </c>
      <c r="Q78" s="242">
        <f t="shared" si="85"/>
        <v>0</v>
      </c>
      <c r="R78" s="242">
        <f t="shared" si="85"/>
        <v>0</v>
      </c>
      <c r="S78" s="242">
        <f t="shared" ref="S78:T78" si="86">S34+S13+S55</f>
        <v>79.529197434529777</v>
      </c>
      <c r="T78" s="242">
        <f t="shared" si="86"/>
        <v>2223.0356290655573</v>
      </c>
      <c r="U78" s="69">
        <f t="shared" si="67"/>
        <v>40.870235730239948</v>
      </c>
      <c r="V78" s="61">
        <f t="shared" si="68"/>
        <v>249.09645648457447</v>
      </c>
      <c r="W78" s="606">
        <f t="shared" si="68"/>
        <v>2.0229386463139032</v>
      </c>
      <c r="X78" s="606">
        <f t="shared" ref="X78:AF78" si="87">X34+X13+X55</f>
        <v>1.7875194217686188</v>
      </c>
      <c r="Y78" s="606">
        <f t="shared" si="87"/>
        <v>5.5356851463652639</v>
      </c>
      <c r="Z78" s="606">
        <f t="shared" si="87"/>
        <v>0.36792066420086017</v>
      </c>
      <c r="AA78" s="606">
        <f t="shared" si="87"/>
        <v>0</v>
      </c>
      <c r="AB78" s="606">
        <f t="shared" si="87"/>
        <v>19.892716138479578</v>
      </c>
      <c r="AC78" s="606">
        <f t="shared" si="87"/>
        <v>2.5731529578396519</v>
      </c>
      <c r="AD78" s="606">
        <f t="shared" si="87"/>
        <v>0</v>
      </c>
      <c r="AE78" s="606">
        <f t="shared" si="87"/>
        <v>1.3027224876828873</v>
      </c>
      <c r="AF78" s="606">
        <f t="shared" si="87"/>
        <v>7.3875802675891871</v>
      </c>
      <c r="AG78" s="245">
        <f t="shared" si="68"/>
        <v>0</v>
      </c>
      <c r="AH78" s="245">
        <f t="shared" si="68"/>
        <v>0</v>
      </c>
      <c r="AI78" s="395">
        <f t="shared" si="68"/>
        <v>0</v>
      </c>
      <c r="AJ78" s="64">
        <f t="shared" si="70"/>
        <v>11675.440670131302</v>
      </c>
      <c r="AK78" s="256">
        <f t="shared" si="71"/>
        <v>15390</v>
      </c>
      <c r="AL78" s="66">
        <f t="shared" si="71"/>
        <v>0</v>
      </c>
      <c r="AM78" s="611">
        <f t="shared" si="61"/>
        <v>43.137818491224522</v>
      </c>
      <c r="AN78" s="613">
        <f t="shared" si="62"/>
        <v>15390</v>
      </c>
      <c r="AO78" s="209"/>
    </row>
    <row r="79" spans="2:41" ht="26.25" customHeight="1" x14ac:dyDescent="0.2">
      <c r="B79" s="208"/>
      <c r="C79" s="345" t="s">
        <v>49</v>
      </c>
      <c r="D79" s="242">
        <f t="shared" ref="D79:F79" si="88">D35+D14+D56</f>
        <v>720</v>
      </c>
      <c r="E79" s="242">
        <f t="shared" si="88"/>
        <v>4652.8609720680788</v>
      </c>
      <c r="F79" s="242">
        <f t="shared" si="88"/>
        <v>2681.0712795812897</v>
      </c>
      <c r="G79" s="242">
        <f t="shared" ref="G79:R79" si="89">G35+G14+G56</f>
        <v>0</v>
      </c>
      <c r="H79" s="242">
        <f t="shared" si="89"/>
        <v>0</v>
      </c>
      <c r="I79" s="242">
        <f t="shared" si="89"/>
        <v>0</v>
      </c>
      <c r="J79" s="242">
        <f t="shared" si="89"/>
        <v>0</v>
      </c>
      <c r="K79" s="242">
        <f t="shared" si="89"/>
        <v>50.419297816109953</v>
      </c>
      <c r="L79" s="242">
        <f t="shared" si="89"/>
        <v>903.57712219950668</v>
      </c>
      <c r="M79" s="242">
        <f t="shared" si="89"/>
        <v>292.51776159937816</v>
      </c>
      <c r="N79" s="242">
        <f t="shared" si="89"/>
        <v>0</v>
      </c>
      <c r="O79" s="242">
        <f t="shared" si="89"/>
        <v>3342.4294103668544</v>
      </c>
      <c r="P79" s="242">
        <f t="shared" si="89"/>
        <v>0</v>
      </c>
      <c r="Q79" s="242">
        <f t="shared" si="89"/>
        <v>0</v>
      </c>
      <c r="R79" s="242">
        <f t="shared" si="89"/>
        <v>0</v>
      </c>
      <c r="S79" s="242">
        <f t="shared" ref="S79:T79" si="90">S35+S14+S56</f>
        <v>79.529197434529777</v>
      </c>
      <c r="T79" s="242">
        <f t="shared" si="90"/>
        <v>2623.0356290655573</v>
      </c>
      <c r="U79" s="69">
        <f t="shared" si="67"/>
        <v>40.870235730239948</v>
      </c>
      <c r="V79" s="61">
        <f t="shared" si="68"/>
        <v>249.09645648457447</v>
      </c>
      <c r="W79" s="606">
        <f t="shared" si="68"/>
        <v>2.0229386463139032</v>
      </c>
      <c r="X79" s="606">
        <f t="shared" ref="X79:AF79" si="91">X35+X14+X56</f>
        <v>1.7875194217686188</v>
      </c>
      <c r="Y79" s="606">
        <f t="shared" si="91"/>
        <v>5.5356851463652639</v>
      </c>
      <c r="Z79" s="606">
        <f t="shared" si="91"/>
        <v>0.36792066420086017</v>
      </c>
      <c r="AA79" s="606">
        <f t="shared" si="91"/>
        <v>0</v>
      </c>
      <c r="AB79" s="606">
        <f t="shared" si="91"/>
        <v>19.892716138479578</v>
      </c>
      <c r="AC79" s="606">
        <f t="shared" si="91"/>
        <v>2.5731529578396519</v>
      </c>
      <c r="AD79" s="606">
        <f t="shared" si="91"/>
        <v>0</v>
      </c>
      <c r="AE79" s="606">
        <f t="shared" si="91"/>
        <v>1.3027224876828873</v>
      </c>
      <c r="AF79" s="606">
        <f t="shared" si="91"/>
        <v>7.3875802675891871</v>
      </c>
      <c r="AG79" s="245">
        <f t="shared" si="68"/>
        <v>0</v>
      </c>
      <c r="AH79" s="245">
        <f t="shared" si="68"/>
        <v>0</v>
      </c>
      <c r="AI79" s="395">
        <f t="shared" si="68"/>
        <v>0</v>
      </c>
      <c r="AJ79" s="64">
        <f t="shared" si="70"/>
        <v>15345.440670131306</v>
      </c>
      <c r="AK79" s="256">
        <f t="shared" si="71"/>
        <v>25250</v>
      </c>
      <c r="AL79" s="66">
        <f t="shared" si="71"/>
        <v>0</v>
      </c>
      <c r="AM79" s="611">
        <f t="shared" si="61"/>
        <v>37.800896890920903</v>
      </c>
      <c r="AN79" s="613">
        <f t="shared" si="62"/>
        <v>25250</v>
      </c>
      <c r="AO79" s="209"/>
    </row>
    <row r="80" spans="2:41" ht="26.25" customHeight="1" x14ac:dyDescent="0.2">
      <c r="B80" s="208"/>
      <c r="C80" s="344" t="s">
        <v>50</v>
      </c>
      <c r="D80" s="242">
        <f t="shared" ref="D80:F80" si="92">D36+D15+D57</f>
        <v>1060</v>
      </c>
      <c r="E80" s="242">
        <f t="shared" si="92"/>
        <v>242.86097206807861</v>
      </c>
      <c r="F80" s="242">
        <f t="shared" si="92"/>
        <v>3861.0712795812897</v>
      </c>
      <c r="G80" s="242">
        <f t="shared" ref="G80:R80" si="93">G36+G15+G57</f>
        <v>0</v>
      </c>
      <c r="H80" s="242">
        <f t="shared" si="93"/>
        <v>0</v>
      </c>
      <c r="I80" s="242">
        <f t="shared" si="93"/>
        <v>0</v>
      </c>
      <c r="J80" s="242">
        <f t="shared" si="93"/>
        <v>0</v>
      </c>
      <c r="K80" s="242">
        <f t="shared" si="93"/>
        <v>50.419297816109953</v>
      </c>
      <c r="L80" s="242">
        <f t="shared" si="93"/>
        <v>1453.5771221995067</v>
      </c>
      <c r="M80" s="242">
        <f t="shared" si="93"/>
        <v>292.51776159937816</v>
      </c>
      <c r="N80" s="242">
        <f t="shared" si="93"/>
        <v>0</v>
      </c>
      <c r="O80" s="242">
        <f t="shared" si="93"/>
        <v>5722.4294103668544</v>
      </c>
      <c r="P80" s="242">
        <f t="shared" si="93"/>
        <v>0</v>
      </c>
      <c r="Q80" s="242">
        <f t="shared" si="93"/>
        <v>0</v>
      </c>
      <c r="R80" s="242">
        <f t="shared" si="93"/>
        <v>0</v>
      </c>
      <c r="S80" s="242">
        <f t="shared" ref="S80:T80" si="94">S36+S15+S57</f>
        <v>79.529197434529777</v>
      </c>
      <c r="T80" s="242">
        <f t="shared" si="94"/>
        <v>403.03562906555726</v>
      </c>
      <c r="U80" s="69">
        <f t="shared" si="67"/>
        <v>40.870235730239948</v>
      </c>
      <c r="V80" s="61">
        <f t="shared" si="68"/>
        <v>249.09645648457447</v>
      </c>
      <c r="W80" s="606">
        <f t="shared" si="68"/>
        <v>2.0229386463139032</v>
      </c>
      <c r="X80" s="606">
        <f t="shared" ref="X80:AF80" si="95">X36+X15+X57</f>
        <v>1.7875194217686188</v>
      </c>
      <c r="Y80" s="606">
        <f t="shared" si="95"/>
        <v>5.5356851463652639</v>
      </c>
      <c r="Z80" s="606">
        <f t="shared" si="95"/>
        <v>0.36792066420086017</v>
      </c>
      <c r="AA80" s="606">
        <f t="shared" si="95"/>
        <v>0</v>
      </c>
      <c r="AB80" s="606">
        <f t="shared" si="95"/>
        <v>19.892716138479578</v>
      </c>
      <c r="AC80" s="606">
        <f t="shared" si="95"/>
        <v>2.5731529578396519</v>
      </c>
      <c r="AD80" s="606">
        <f t="shared" si="95"/>
        <v>0</v>
      </c>
      <c r="AE80" s="606">
        <f t="shared" si="95"/>
        <v>1.3027224876828873</v>
      </c>
      <c r="AF80" s="606">
        <f t="shared" si="95"/>
        <v>7.3875802675891871</v>
      </c>
      <c r="AG80" s="245">
        <f t="shared" si="68"/>
        <v>0</v>
      </c>
      <c r="AH80" s="245">
        <f t="shared" si="68"/>
        <v>0</v>
      </c>
      <c r="AI80" s="395">
        <f t="shared" si="68"/>
        <v>0</v>
      </c>
      <c r="AJ80" s="64">
        <f t="shared" si="70"/>
        <v>13165.440670131302</v>
      </c>
      <c r="AK80" s="256">
        <f t="shared" si="71"/>
        <v>29280</v>
      </c>
      <c r="AL80" s="66">
        <f t="shared" si="71"/>
        <v>0</v>
      </c>
      <c r="AM80" s="611">
        <f t="shared" si="61"/>
        <v>31.017325918342451</v>
      </c>
      <c r="AN80" s="613">
        <f t="shared" si="62"/>
        <v>29280</v>
      </c>
      <c r="AO80" s="209"/>
    </row>
    <row r="81" spans="2:41" ht="26.25" customHeight="1" x14ac:dyDescent="0.2">
      <c r="B81" s="208"/>
      <c r="C81" s="345" t="s">
        <v>51</v>
      </c>
      <c r="D81" s="242">
        <f t="shared" ref="D81:F81" si="96">D37+D16+D58</f>
        <v>680</v>
      </c>
      <c r="E81" s="242">
        <f t="shared" si="96"/>
        <v>5252.8609720680788</v>
      </c>
      <c r="F81" s="242">
        <f t="shared" si="96"/>
        <v>1211.0712795812897</v>
      </c>
      <c r="G81" s="242">
        <f t="shared" ref="G81:R81" si="97">G37+G16+G58</f>
        <v>0</v>
      </c>
      <c r="H81" s="242">
        <f t="shared" si="97"/>
        <v>0</v>
      </c>
      <c r="I81" s="242">
        <f t="shared" si="97"/>
        <v>0</v>
      </c>
      <c r="J81" s="242">
        <f t="shared" si="97"/>
        <v>0</v>
      </c>
      <c r="K81" s="242">
        <f t="shared" si="97"/>
        <v>50.419297816109953</v>
      </c>
      <c r="L81" s="242">
        <f t="shared" si="97"/>
        <v>523.57712219950668</v>
      </c>
      <c r="M81" s="242">
        <f t="shared" si="97"/>
        <v>292.51776159937816</v>
      </c>
      <c r="N81" s="242">
        <f t="shared" si="97"/>
        <v>0</v>
      </c>
      <c r="O81" s="242">
        <f t="shared" si="97"/>
        <v>1822.4294103668542</v>
      </c>
      <c r="P81" s="242">
        <f t="shared" si="97"/>
        <v>0</v>
      </c>
      <c r="Q81" s="242">
        <f t="shared" si="97"/>
        <v>0</v>
      </c>
      <c r="R81" s="242">
        <f t="shared" si="97"/>
        <v>0</v>
      </c>
      <c r="S81" s="242">
        <f t="shared" ref="S81:T81" si="98">S37+S16+S58</f>
        <v>79.529197434529777</v>
      </c>
      <c r="T81" s="242">
        <f t="shared" si="98"/>
        <v>1483.0356290655573</v>
      </c>
      <c r="U81" s="69">
        <f t="shared" si="67"/>
        <v>40.870235730239948</v>
      </c>
      <c r="V81" s="61">
        <f t="shared" si="68"/>
        <v>249.09645648457447</v>
      </c>
      <c r="W81" s="606">
        <f t="shared" si="68"/>
        <v>2.0229386463139032</v>
      </c>
      <c r="X81" s="606">
        <f t="shared" ref="X81:AF81" si="99">X37+X16+X58</f>
        <v>1.7875194217686188</v>
      </c>
      <c r="Y81" s="606">
        <f t="shared" si="99"/>
        <v>5.5356851463652639</v>
      </c>
      <c r="Z81" s="606">
        <f t="shared" si="99"/>
        <v>0.36792066420086017</v>
      </c>
      <c r="AA81" s="606">
        <f t="shared" si="99"/>
        <v>0</v>
      </c>
      <c r="AB81" s="606">
        <f t="shared" si="99"/>
        <v>19.892716138479578</v>
      </c>
      <c r="AC81" s="606">
        <f t="shared" si="99"/>
        <v>2.5731529578396519</v>
      </c>
      <c r="AD81" s="606">
        <f t="shared" si="99"/>
        <v>0</v>
      </c>
      <c r="AE81" s="606">
        <f t="shared" si="99"/>
        <v>1.3027224876828873</v>
      </c>
      <c r="AF81" s="606">
        <f t="shared" si="99"/>
        <v>7.3875802675891871</v>
      </c>
      <c r="AG81" s="245">
        <f t="shared" si="68"/>
        <v>0</v>
      </c>
      <c r="AH81" s="245">
        <f t="shared" si="68"/>
        <v>0</v>
      </c>
      <c r="AI81" s="395">
        <f t="shared" si="68"/>
        <v>0</v>
      </c>
      <c r="AJ81" s="64">
        <f t="shared" si="70"/>
        <v>11395.440670131302</v>
      </c>
      <c r="AK81" s="256">
        <f t="shared" si="71"/>
        <v>7810</v>
      </c>
      <c r="AL81" s="66">
        <f t="shared" si="71"/>
        <v>0</v>
      </c>
      <c r="AM81" s="611">
        <f t="shared" si="61"/>
        <v>59.334439994671548</v>
      </c>
      <c r="AN81" s="613">
        <f>AK81+AL81</f>
        <v>7810</v>
      </c>
      <c r="AO81" s="209"/>
    </row>
    <row r="82" spans="2:41" ht="26.25" customHeight="1" x14ac:dyDescent="0.2">
      <c r="B82" s="208"/>
      <c r="C82" s="345" t="s">
        <v>52</v>
      </c>
      <c r="D82" s="242">
        <f t="shared" ref="D82:F82" si="100">D38+D17+D59</f>
        <v>340</v>
      </c>
      <c r="E82" s="242">
        <f t="shared" si="100"/>
        <v>3612.8609720680788</v>
      </c>
      <c r="F82" s="242">
        <f t="shared" si="100"/>
        <v>1361.0712795812897</v>
      </c>
      <c r="G82" s="242">
        <f t="shared" ref="G82:R82" si="101">G38+G17+G59</f>
        <v>0</v>
      </c>
      <c r="H82" s="242">
        <f t="shared" si="101"/>
        <v>0</v>
      </c>
      <c r="I82" s="242">
        <f t="shared" si="101"/>
        <v>0</v>
      </c>
      <c r="J82" s="242">
        <f t="shared" si="101"/>
        <v>0</v>
      </c>
      <c r="K82" s="242">
        <f t="shared" si="101"/>
        <v>50.419297816109953</v>
      </c>
      <c r="L82" s="242">
        <f t="shared" si="101"/>
        <v>533.57712219950668</v>
      </c>
      <c r="M82" s="242">
        <f t="shared" si="101"/>
        <v>292.51776159937816</v>
      </c>
      <c r="N82" s="242">
        <f t="shared" si="101"/>
        <v>0</v>
      </c>
      <c r="O82" s="242">
        <f t="shared" si="101"/>
        <v>1522.4294103668542</v>
      </c>
      <c r="P82" s="242">
        <f t="shared" si="101"/>
        <v>0</v>
      </c>
      <c r="Q82" s="242">
        <f t="shared" si="101"/>
        <v>0</v>
      </c>
      <c r="R82" s="242">
        <f t="shared" si="101"/>
        <v>0</v>
      </c>
      <c r="S82" s="242">
        <f t="shared" ref="S82:T82" si="102">S38+S17+S59</f>
        <v>79.529197434529777</v>
      </c>
      <c r="T82" s="242">
        <f t="shared" si="102"/>
        <v>403.03562906555726</v>
      </c>
      <c r="U82" s="69">
        <f t="shared" si="67"/>
        <v>40.870235730239948</v>
      </c>
      <c r="V82" s="61">
        <f t="shared" si="68"/>
        <v>249.09645648457447</v>
      </c>
      <c r="W82" s="606">
        <f t="shared" si="68"/>
        <v>2.0229386463139032</v>
      </c>
      <c r="X82" s="606">
        <f t="shared" ref="X82:AF82" si="103">X38+X17+X59</f>
        <v>1.7875194217686188</v>
      </c>
      <c r="Y82" s="606">
        <f t="shared" si="103"/>
        <v>5.5356851463652639</v>
      </c>
      <c r="Z82" s="606">
        <f t="shared" si="103"/>
        <v>0.36792066420086017</v>
      </c>
      <c r="AA82" s="606">
        <f t="shared" si="103"/>
        <v>0</v>
      </c>
      <c r="AB82" s="606">
        <f t="shared" si="103"/>
        <v>19.892716138479578</v>
      </c>
      <c r="AC82" s="606">
        <f t="shared" si="103"/>
        <v>2.5731529578396519</v>
      </c>
      <c r="AD82" s="606">
        <f t="shared" si="103"/>
        <v>0</v>
      </c>
      <c r="AE82" s="606">
        <f t="shared" si="103"/>
        <v>1.3027224876828873</v>
      </c>
      <c r="AF82" s="606">
        <f t="shared" si="103"/>
        <v>7.3875802675891871</v>
      </c>
      <c r="AG82" s="245">
        <f t="shared" si="68"/>
        <v>0</v>
      </c>
      <c r="AH82" s="245">
        <f t="shared" si="68"/>
        <v>0</v>
      </c>
      <c r="AI82" s="395">
        <f t="shared" si="68"/>
        <v>0</v>
      </c>
      <c r="AJ82" s="64">
        <f t="shared" si="70"/>
        <v>8195.4406701313055</v>
      </c>
      <c r="AK82" s="256">
        <f t="shared" si="71"/>
        <v>6600</v>
      </c>
      <c r="AL82" s="66">
        <f t="shared" si="71"/>
        <v>0</v>
      </c>
      <c r="AM82" s="611">
        <f t="shared" si="61"/>
        <v>55.391663234986112</v>
      </c>
      <c r="AN82" s="613">
        <f t="shared" si="62"/>
        <v>6600</v>
      </c>
      <c r="AO82" s="209"/>
    </row>
    <row r="83" spans="2:41" ht="26.25" customHeight="1" x14ac:dyDescent="0.2">
      <c r="B83" s="208"/>
      <c r="C83" s="344" t="s">
        <v>53</v>
      </c>
      <c r="D83" s="242">
        <f t="shared" ref="D83:F83" si="104">D39+D18+D60</f>
        <v>260</v>
      </c>
      <c r="E83" s="242">
        <f t="shared" si="104"/>
        <v>2492.8609720680788</v>
      </c>
      <c r="F83" s="242">
        <f t="shared" si="104"/>
        <v>621.07127958128967</v>
      </c>
      <c r="G83" s="242">
        <f t="shared" ref="G83:R83" si="105">G39+G18+G60</f>
        <v>0</v>
      </c>
      <c r="H83" s="242">
        <f t="shared" si="105"/>
        <v>0</v>
      </c>
      <c r="I83" s="242">
        <f t="shared" si="105"/>
        <v>0</v>
      </c>
      <c r="J83" s="242">
        <f t="shared" si="105"/>
        <v>0</v>
      </c>
      <c r="K83" s="242">
        <f t="shared" si="105"/>
        <v>50.419297816109953</v>
      </c>
      <c r="L83" s="242">
        <f t="shared" si="105"/>
        <v>173.57712219950668</v>
      </c>
      <c r="M83" s="242">
        <f t="shared" si="105"/>
        <v>292.51776159937816</v>
      </c>
      <c r="N83" s="242">
        <f t="shared" si="105"/>
        <v>0</v>
      </c>
      <c r="O83" s="242">
        <f t="shared" si="105"/>
        <v>1232.4294103668542</v>
      </c>
      <c r="P83" s="242">
        <f t="shared" si="105"/>
        <v>0</v>
      </c>
      <c r="Q83" s="242">
        <f t="shared" si="105"/>
        <v>0</v>
      </c>
      <c r="R83" s="242">
        <f t="shared" si="105"/>
        <v>0</v>
      </c>
      <c r="S83" s="242">
        <f t="shared" ref="S83:T83" si="106">S39+S18+S60</f>
        <v>79.529197434529777</v>
      </c>
      <c r="T83" s="242">
        <f t="shared" si="106"/>
        <v>403.03562906555726</v>
      </c>
      <c r="U83" s="69">
        <f t="shared" si="67"/>
        <v>40.870235730239948</v>
      </c>
      <c r="V83" s="61">
        <f t="shared" si="68"/>
        <v>249.09645648457447</v>
      </c>
      <c r="W83" s="606">
        <f t="shared" si="68"/>
        <v>2.0229386463139032</v>
      </c>
      <c r="X83" s="606">
        <f t="shared" ref="X83:AF83" si="107">X39+X18+X60</f>
        <v>1.7875194217686188</v>
      </c>
      <c r="Y83" s="606">
        <f t="shared" si="107"/>
        <v>5.5356851463652639</v>
      </c>
      <c r="Z83" s="606">
        <f t="shared" si="107"/>
        <v>0.36792066420086017</v>
      </c>
      <c r="AA83" s="606">
        <f t="shared" si="107"/>
        <v>0</v>
      </c>
      <c r="AB83" s="606">
        <f t="shared" si="107"/>
        <v>19.892716138479578</v>
      </c>
      <c r="AC83" s="606">
        <f t="shared" si="107"/>
        <v>2.5731529578396519</v>
      </c>
      <c r="AD83" s="606">
        <f t="shared" si="107"/>
        <v>0</v>
      </c>
      <c r="AE83" s="606">
        <f t="shared" si="107"/>
        <v>1.3027224876828873</v>
      </c>
      <c r="AF83" s="606">
        <f t="shared" si="107"/>
        <v>7.3875802675891871</v>
      </c>
      <c r="AG83" s="245">
        <f t="shared" si="68"/>
        <v>0</v>
      </c>
      <c r="AH83" s="245">
        <f t="shared" si="68"/>
        <v>0</v>
      </c>
      <c r="AI83" s="395">
        <f t="shared" si="68"/>
        <v>0</v>
      </c>
      <c r="AJ83" s="64">
        <f t="shared" si="70"/>
        <v>5605.4406701313046</v>
      </c>
      <c r="AK83" s="256">
        <f t="shared" si="71"/>
        <v>4090</v>
      </c>
      <c r="AL83" s="66">
        <f t="shared" si="71"/>
        <v>0</v>
      </c>
      <c r="AM83" s="611">
        <f t="shared" si="61"/>
        <v>57.815223266745953</v>
      </c>
      <c r="AN83" s="613">
        <f t="shared" si="62"/>
        <v>4090</v>
      </c>
      <c r="AO83" s="209"/>
    </row>
    <row r="84" spans="2:41" ht="26.25" customHeight="1" thickBot="1" x14ac:dyDescent="0.25">
      <c r="B84" s="208"/>
      <c r="C84" s="347" t="s">
        <v>54</v>
      </c>
      <c r="D84" s="242">
        <f t="shared" ref="D84:F84" si="108">D40+D19+D61</f>
        <v>240</v>
      </c>
      <c r="E84" s="242">
        <f t="shared" si="108"/>
        <v>242.86097206807861</v>
      </c>
      <c r="F84" s="242">
        <f t="shared" si="108"/>
        <v>871.07127958128967</v>
      </c>
      <c r="G84" s="242">
        <f t="shared" ref="G84:R84" si="109">G40+G19+G61</f>
        <v>0</v>
      </c>
      <c r="H84" s="242">
        <f t="shared" si="109"/>
        <v>0</v>
      </c>
      <c r="I84" s="242">
        <f t="shared" si="109"/>
        <v>0</v>
      </c>
      <c r="J84" s="242">
        <f t="shared" si="109"/>
        <v>0</v>
      </c>
      <c r="K84" s="242">
        <f t="shared" si="109"/>
        <v>50.419297816109953</v>
      </c>
      <c r="L84" s="242">
        <f t="shared" si="109"/>
        <v>333.57712219950668</v>
      </c>
      <c r="M84" s="242">
        <f t="shared" si="109"/>
        <v>292.51776159937816</v>
      </c>
      <c r="N84" s="242">
        <f t="shared" si="109"/>
        <v>0</v>
      </c>
      <c r="O84" s="242">
        <f t="shared" si="109"/>
        <v>1082.4294103668542</v>
      </c>
      <c r="P84" s="242">
        <f t="shared" si="109"/>
        <v>0</v>
      </c>
      <c r="Q84" s="242">
        <f t="shared" si="109"/>
        <v>0</v>
      </c>
      <c r="R84" s="242">
        <f t="shared" si="109"/>
        <v>0</v>
      </c>
      <c r="S84" s="242">
        <f t="shared" ref="S84:T84" si="110">S40+S19+S61</f>
        <v>79.529197434529777</v>
      </c>
      <c r="T84" s="242">
        <f t="shared" si="110"/>
        <v>403.03562906555726</v>
      </c>
      <c r="U84" s="60">
        <f t="shared" si="67"/>
        <v>40.870235730239948</v>
      </c>
      <c r="V84" s="646">
        <f t="shared" si="68"/>
        <v>249.09645648457447</v>
      </c>
      <c r="W84" s="606">
        <f t="shared" si="68"/>
        <v>2.0229386463139032</v>
      </c>
      <c r="X84" s="606">
        <f t="shared" ref="X84:AF84" si="111">X40+X19+X61</f>
        <v>1.7875194217686188</v>
      </c>
      <c r="Y84" s="606">
        <f t="shared" si="111"/>
        <v>5.5356851463652639</v>
      </c>
      <c r="Z84" s="606">
        <f t="shared" si="111"/>
        <v>0.36792066420086017</v>
      </c>
      <c r="AA84" s="606">
        <f t="shared" si="111"/>
        <v>0</v>
      </c>
      <c r="AB84" s="606">
        <f t="shared" si="111"/>
        <v>19.892716138479578</v>
      </c>
      <c r="AC84" s="606">
        <f t="shared" si="111"/>
        <v>2.5731529578396519</v>
      </c>
      <c r="AD84" s="606">
        <f t="shared" si="111"/>
        <v>0</v>
      </c>
      <c r="AE84" s="606">
        <f t="shared" si="111"/>
        <v>1.3027224876828873</v>
      </c>
      <c r="AF84" s="606">
        <f t="shared" si="111"/>
        <v>7.3875802675891871</v>
      </c>
      <c r="AG84" s="180">
        <f t="shared" si="68"/>
        <v>0</v>
      </c>
      <c r="AH84" s="180">
        <f t="shared" si="68"/>
        <v>0</v>
      </c>
      <c r="AI84" s="648">
        <f t="shared" si="68"/>
        <v>0</v>
      </c>
      <c r="AJ84" s="649">
        <f t="shared" si="70"/>
        <v>3595.4406701313042</v>
      </c>
      <c r="AK84" s="650">
        <f t="shared" si="71"/>
        <v>5690</v>
      </c>
      <c r="AL84" s="406">
        <f t="shared" si="71"/>
        <v>0</v>
      </c>
      <c r="AM84" s="651">
        <f t="shared" si="61"/>
        <v>38.721271266067568</v>
      </c>
      <c r="AN84" s="652">
        <f t="shared" si="62"/>
        <v>5690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112">SUM(D73:D84)</f>
        <v>4760</v>
      </c>
      <c r="E85" s="182">
        <f t="shared" si="112"/>
        <v>23754.331664816946</v>
      </c>
      <c r="F85" s="182">
        <f t="shared" si="112"/>
        <v>15972.85535497548</v>
      </c>
      <c r="G85" s="182">
        <f t="shared" si="112"/>
        <v>0</v>
      </c>
      <c r="H85" s="661">
        <f t="shared" si="112"/>
        <v>0</v>
      </c>
      <c r="I85" s="661">
        <f t="shared" si="112"/>
        <v>0</v>
      </c>
      <c r="J85" s="661">
        <f t="shared" si="112"/>
        <v>0</v>
      </c>
      <c r="K85" s="183">
        <f t="shared" si="112"/>
        <v>605.03157379331958</v>
      </c>
      <c r="L85" s="183">
        <f t="shared" si="112"/>
        <v>7452.9254663940783</v>
      </c>
      <c r="M85" s="183">
        <f t="shared" si="112"/>
        <v>3510.2131391925373</v>
      </c>
      <c r="N85" s="183">
        <f t="shared" si="112"/>
        <v>0</v>
      </c>
      <c r="O85" s="183">
        <f t="shared" si="112"/>
        <v>21899.152924402253</v>
      </c>
      <c r="P85" s="183">
        <f t="shared" si="112"/>
        <v>0</v>
      </c>
      <c r="Q85" s="183">
        <f t="shared" si="112"/>
        <v>0</v>
      </c>
      <c r="R85" s="182">
        <f t="shared" si="112"/>
        <v>0</v>
      </c>
      <c r="S85" s="182">
        <f t="shared" si="112"/>
        <v>954.35036921435756</v>
      </c>
      <c r="T85" s="184">
        <f t="shared" si="112"/>
        <v>9956.4275487866907</v>
      </c>
      <c r="U85" s="185">
        <f t="shared" si="112"/>
        <v>490.44282876287929</v>
      </c>
      <c r="V85" s="220">
        <f t="shared" si="112"/>
        <v>2989.1574778148938</v>
      </c>
      <c r="W85" s="653">
        <f t="shared" si="112"/>
        <v>24.27526375576684</v>
      </c>
      <c r="X85" s="187">
        <f t="shared" si="112"/>
        <v>21.450233061223418</v>
      </c>
      <c r="Y85" s="187">
        <f t="shared" si="112"/>
        <v>66.428221756383181</v>
      </c>
      <c r="Z85" s="187">
        <f t="shared" si="112"/>
        <v>4.4150479704103232</v>
      </c>
      <c r="AA85" s="187">
        <f t="shared" si="112"/>
        <v>0</v>
      </c>
      <c r="AB85" s="187">
        <f t="shared" si="112"/>
        <v>238.71259366175499</v>
      </c>
      <c r="AC85" s="187">
        <f t="shared" si="112"/>
        <v>30.877835494075828</v>
      </c>
      <c r="AD85" s="187">
        <f t="shared" si="112"/>
        <v>0</v>
      </c>
      <c r="AE85" s="187">
        <f t="shared" si="112"/>
        <v>15.632669852194647</v>
      </c>
      <c r="AF85" s="188">
        <f t="shared" si="112"/>
        <v>88.650963211070248</v>
      </c>
      <c r="AG85" s="189">
        <f t="shared" si="112"/>
        <v>0</v>
      </c>
      <c r="AH85" s="190">
        <f t="shared" si="112"/>
        <v>0</v>
      </c>
      <c r="AI85" s="409">
        <f t="shared" si="112"/>
        <v>0</v>
      </c>
      <c r="AJ85" s="106">
        <f>SUM(D85:T85)</f>
        <v>88865.288041575666</v>
      </c>
      <c r="AK85" s="654">
        <f>SUM(AK73:AK84)</f>
        <v>119250</v>
      </c>
      <c r="AL85" s="547">
        <f>SUM(AL73:AL84)</f>
        <v>0</v>
      </c>
      <c r="AM85" s="109">
        <f t="shared" si="61"/>
        <v>42.700028853153185</v>
      </c>
      <c r="AN85" s="413">
        <f t="shared" si="62"/>
        <v>119250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GROSCAVALLO.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90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200</v>
      </c>
      <c r="E96" s="46">
        <f t="shared" ref="E96:N107" si="113">E73</f>
        <v>242.86097206807861</v>
      </c>
      <c r="F96" s="46">
        <f t="shared" si="113"/>
        <v>531.07127958128967</v>
      </c>
      <c r="G96" s="46">
        <f t="shared" si="113"/>
        <v>0</v>
      </c>
      <c r="H96" s="46">
        <f t="shared" si="113"/>
        <v>0</v>
      </c>
      <c r="I96" s="46">
        <f t="shared" si="113"/>
        <v>0</v>
      </c>
      <c r="J96" s="46">
        <f t="shared" si="113"/>
        <v>0</v>
      </c>
      <c r="K96" s="46">
        <f t="shared" si="113"/>
        <v>50.419297816109953</v>
      </c>
      <c r="L96" s="46">
        <f t="shared" si="113"/>
        <v>253.57712219950668</v>
      </c>
      <c r="M96" s="46">
        <f t="shared" si="113"/>
        <v>292.51776159937816</v>
      </c>
      <c r="N96" s="46">
        <f t="shared" si="113"/>
        <v>0</v>
      </c>
      <c r="O96" s="46">
        <f>O73*0.97</f>
        <v>642.5565280558485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47.717518460717862</v>
      </c>
      <c r="T96" s="48">
        <f>T73*0.6</f>
        <v>241.82137743933436</v>
      </c>
      <c r="U96" s="213">
        <f>W96+X96+AF96</f>
        <v>11.198038335671709</v>
      </c>
      <c r="V96" s="48">
        <f t="shared" ref="V96:AI107" si="114">V73</f>
        <v>249.09645648457447</v>
      </c>
      <c r="W96" s="164">
        <f t="shared" si="114"/>
        <v>2.0229386463139032</v>
      </c>
      <c r="X96" s="165">
        <f t="shared" si="114"/>
        <v>1.7875194217686188</v>
      </c>
      <c r="Y96" s="165">
        <f t="shared" si="114"/>
        <v>5.5356851463652639</v>
      </c>
      <c r="Z96" s="165">
        <f t="shared" si="114"/>
        <v>0.36792066420086017</v>
      </c>
      <c r="AA96" s="165">
        <f t="shared" si="114"/>
        <v>0</v>
      </c>
      <c r="AB96" s="165">
        <f t="shared" si="114"/>
        <v>19.892716138479578</v>
      </c>
      <c r="AC96" s="165">
        <f t="shared" si="114"/>
        <v>2.5731529578396519</v>
      </c>
      <c r="AD96" s="165">
        <f t="shared" si="114"/>
        <v>0</v>
      </c>
      <c r="AE96" s="165">
        <f t="shared" si="114"/>
        <v>1.3027224876828873</v>
      </c>
      <c r="AF96" s="166">
        <f t="shared" si="114"/>
        <v>7.3875802675891871</v>
      </c>
      <c r="AG96" s="167">
        <f t="shared" si="114"/>
        <v>0</v>
      </c>
      <c r="AH96" s="168">
        <f t="shared" si="114"/>
        <v>0</v>
      </c>
      <c r="AI96" s="389">
        <f t="shared" si="114"/>
        <v>0</v>
      </c>
      <c r="AJ96" s="50">
        <f>SUM(D96:T96)</f>
        <v>2502.5418572202634</v>
      </c>
      <c r="AK96" s="51">
        <f>AK73</f>
        <v>3790</v>
      </c>
      <c r="AL96" s="52">
        <f>AL73</f>
        <v>0</v>
      </c>
      <c r="AM96" s="447">
        <f>(AJ96*100)/(AJ73+AN73)</f>
        <v>38.468444862010443</v>
      </c>
      <c r="AN96" s="54">
        <f t="shared" ref="AN96:AN108" si="115">AK96+AL96</f>
        <v>3790</v>
      </c>
    </row>
    <row r="97" spans="3:40" x14ac:dyDescent="0.2">
      <c r="C97" s="55" t="s">
        <v>44</v>
      </c>
      <c r="D97" s="56">
        <f t="shared" ref="D97:D107" si="116">D74</f>
        <v>200</v>
      </c>
      <c r="E97" s="57">
        <f t="shared" si="113"/>
        <v>242.86097206807861</v>
      </c>
      <c r="F97" s="57">
        <f t="shared" si="113"/>
        <v>661.07127958128967</v>
      </c>
      <c r="G97" s="57">
        <f t="shared" si="113"/>
        <v>0</v>
      </c>
      <c r="H97" s="57">
        <f t="shared" si="113"/>
        <v>0</v>
      </c>
      <c r="I97" s="57">
        <f t="shared" si="113"/>
        <v>0</v>
      </c>
      <c r="J97" s="57">
        <f t="shared" si="113"/>
        <v>0</v>
      </c>
      <c r="K97" s="57">
        <f t="shared" si="113"/>
        <v>50.419297816109953</v>
      </c>
      <c r="L97" s="57">
        <f t="shared" si="113"/>
        <v>563.57712219950668</v>
      </c>
      <c r="M97" s="57">
        <f t="shared" si="113"/>
        <v>292.51776159937816</v>
      </c>
      <c r="N97" s="57">
        <f t="shared" si="113"/>
        <v>0</v>
      </c>
      <c r="O97" s="57">
        <f t="shared" ref="O97:P107" si="117">O74*0.97</f>
        <v>817.15652805584853</v>
      </c>
      <c r="P97" s="57">
        <f t="shared" si="117"/>
        <v>0</v>
      </c>
      <c r="Q97" s="57">
        <f t="shared" ref="Q97:Q107" si="118">Q74*0.93</f>
        <v>0</v>
      </c>
      <c r="R97" s="57">
        <f t="shared" ref="R97:R107" si="119">(AG97+AH97)*0.8</f>
        <v>0</v>
      </c>
      <c r="S97" s="57">
        <f t="shared" ref="S97:T107" si="120">S74*0.6</f>
        <v>47.717518460717862</v>
      </c>
      <c r="T97" s="59">
        <f t="shared" si="120"/>
        <v>241.82137743933436</v>
      </c>
      <c r="U97" s="69">
        <f t="shared" ref="U97:U107" si="121">W97+X97+AF97</f>
        <v>11.198038335671709</v>
      </c>
      <c r="V97" s="59">
        <f t="shared" si="114"/>
        <v>249.09645648457447</v>
      </c>
      <c r="W97" s="169">
        <f t="shared" si="114"/>
        <v>2.0229386463139032</v>
      </c>
      <c r="X97" s="170">
        <f t="shared" si="114"/>
        <v>1.7875194217686188</v>
      </c>
      <c r="Y97" s="170">
        <f t="shared" si="114"/>
        <v>5.5356851463652639</v>
      </c>
      <c r="Z97" s="170">
        <f t="shared" si="114"/>
        <v>0.36792066420086017</v>
      </c>
      <c r="AA97" s="170">
        <f t="shared" si="114"/>
        <v>0</v>
      </c>
      <c r="AB97" s="170">
        <f t="shared" si="114"/>
        <v>19.892716138479578</v>
      </c>
      <c r="AC97" s="170">
        <f t="shared" si="114"/>
        <v>2.5731529578396519</v>
      </c>
      <c r="AD97" s="170">
        <f t="shared" si="114"/>
        <v>0</v>
      </c>
      <c r="AE97" s="170">
        <f t="shared" si="114"/>
        <v>1.3027224876828873</v>
      </c>
      <c r="AF97" s="171">
        <f t="shared" si="114"/>
        <v>7.3875802675891871</v>
      </c>
      <c r="AG97" s="279">
        <f t="shared" si="114"/>
        <v>0</v>
      </c>
      <c r="AH97" s="245">
        <f t="shared" si="114"/>
        <v>0</v>
      </c>
      <c r="AI97" s="390">
        <f t="shared" si="114"/>
        <v>0</v>
      </c>
      <c r="AJ97" s="174">
        <f>SUM(D97:T97)</f>
        <v>3117.1418572202638</v>
      </c>
      <c r="AK97" s="65">
        <f t="shared" ref="AK97:AL107" si="122">AK74</f>
        <v>3180</v>
      </c>
      <c r="AL97" s="66">
        <f t="shared" si="122"/>
        <v>0</v>
      </c>
      <c r="AM97" s="447">
        <f t="shared" ref="AM97:AM107" si="123">(AJ97*100)/(AJ74+AN74)</f>
        <v>47.842379587771539</v>
      </c>
      <c r="AN97" s="68">
        <f t="shared" si="115"/>
        <v>3180</v>
      </c>
    </row>
    <row r="98" spans="3:40" x14ac:dyDescent="0.2">
      <c r="C98" s="44" t="s">
        <v>45</v>
      </c>
      <c r="D98" s="56">
        <f t="shared" si="116"/>
        <v>180</v>
      </c>
      <c r="E98" s="57">
        <f t="shared" si="113"/>
        <v>242.86097206807861</v>
      </c>
      <c r="F98" s="57">
        <f t="shared" si="113"/>
        <v>641.07127958128967</v>
      </c>
      <c r="G98" s="57">
        <f t="shared" si="113"/>
        <v>0</v>
      </c>
      <c r="H98" s="57">
        <f t="shared" si="113"/>
        <v>0</v>
      </c>
      <c r="I98" s="57">
        <f t="shared" si="113"/>
        <v>0</v>
      </c>
      <c r="J98" s="57">
        <f t="shared" si="113"/>
        <v>0</v>
      </c>
      <c r="K98" s="57">
        <f t="shared" si="113"/>
        <v>50.419297816109953</v>
      </c>
      <c r="L98" s="57">
        <f t="shared" si="113"/>
        <v>513.57712219950668</v>
      </c>
      <c r="M98" s="57">
        <f t="shared" si="113"/>
        <v>292.51776159937816</v>
      </c>
      <c r="N98" s="57">
        <f t="shared" si="113"/>
        <v>0</v>
      </c>
      <c r="O98" s="57">
        <f t="shared" si="117"/>
        <v>555.25652805584855</v>
      </c>
      <c r="P98" s="57">
        <f t="shared" si="117"/>
        <v>0</v>
      </c>
      <c r="Q98" s="57">
        <f t="shared" si="118"/>
        <v>0</v>
      </c>
      <c r="R98" s="57">
        <f t="shared" si="119"/>
        <v>0</v>
      </c>
      <c r="S98" s="57">
        <f t="shared" si="120"/>
        <v>47.717518460717862</v>
      </c>
      <c r="T98" s="59">
        <f t="shared" si="120"/>
        <v>241.82137743933436</v>
      </c>
      <c r="U98" s="69">
        <f t="shared" si="121"/>
        <v>11.198038335671709</v>
      </c>
      <c r="V98" s="59">
        <f t="shared" si="114"/>
        <v>249.09645648457447</v>
      </c>
      <c r="W98" s="169">
        <f t="shared" si="114"/>
        <v>2.0229386463139032</v>
      </c>
      <c r="X98" s="170">
        <f t="shared" si="114"/>
        <v>1.7875194217686188</v>
      </c>
      <c r="Y98" s="170">
        <f t="shared" si="114"/>
        <v>5.5356851463652639</v>
      </c>
      <c r="Z98" s="170">
        <f t="shared" si="114"/>
        <v>0.36792066420086017</v>
      </c>
      <c r="AA98" s="170">
        <f t="shared" si="114"/>
        <v>0</v>
      </c>
      <c r="AB98" s="170">
        <f t="shared" si="114"/>
        <v>19.892716138479578</v>
      </c>
      <c r="AC98" s="170">
        <f t="shared" si="114"/>
        <v>2.5731529578396519</v>
      </c>
      <c r="AD98" s="170">
        <f t="shared" si="114"/>
        <v>0</v>
      </c>
      <c r="AE98" s="170">
        <f t="shared" si="114"/>
        <v>1.3027224876828873</v>
      </c>
      <c r="AF98" s="171">
        <f t="shared" si="114"/>
        <v>7.3875802675891871</v>
      </c>
      <c r="AG98" s="279">
        <f t="shared" si="114"/>
        <v>0</v>
      </c>
      <c r="AH98" s="245">
        <f t="shared" si="114"/>
        <v>0</v>
      </c>
      <c r="AI98" s="390">
        <f t="shared" si="114"/>
        <v>0</v>
      </c>
      <c r="AJ98" s="71">
        <f t="shared" ref="AJ98:AJ107" si="124">SUM(D98:T98)</f>
        <v>2765.2418572202637</v>
      </c>
      <c r="AK98" s="65">
        <f t="shared" si="122"/>
        <v>4230</v>
      </c>
      <c r="AL98" s="66">
        <f t="shared" si="122"/>
        <v>0</v>
      </c>
      <c r="AM98" s="447">
        <f t="shared" si="123"/>
        <v>38.377137274657116</v>
      </c>
      <c r="AN98" s="68">
        <f t="shared" si="115"/>
        <v>4230</v>
      </c>
    </row>
    <row r="99" spans="3:40" x14ac:dyDescent="0.2">
      <c r="C99" s="44" t="s">
        <v>46</v>
      </c>
      <c r="D99" s="56">
        <f t="shared" si="116"/>
        <v>200</v>
      </c>
      <c r="E99" s="57">
        <f t="shared" si="113"/>
        <v>242.86097206807861</v>
      </c>
      <c r="F99" s="57">
        <f t="shared" si="113"/>
        <v>681.07127958128967</v>
      </c>
      <c r="G99" s="57">
        <f t="shared" si="113"/>
        <v>0</v>
      </c>
      <c r="H99" s="57">
        <f t="shared" si="113"/>
        <v>0</v>
      </c>
      <c r="I99" s="57">
        <f t="shared" si="113"/>
        <v>0</v>
      </c>
      <c r="J99" s="57">
        <f t="shared" si="113"/>
        <v>0</v>
      </c>
      <c r="K99" s="57">
        <f t="shared" si="113"/>
        <v>50.419297816109953</v>
      </c>
      <c r="L99" s="57">
        <f t="shared" si="113"/>
        <v>303.57712219950668</v>
      </c>
      <c r="M99" s="57">
        <f t="shared" si="113"/>
        <v>292.51776159937816</v>
      </c>
      <c r="N99" s="57">
        <f t="shared" si="113"/>
        <v>0</v>
      </c>
      <c r="O99" s="57">
        <f t="shared" si="117"/>
        <v>2194.556528055849</v>
      </c>
      <c r="P99" s="57">
        <f t="shared" si="117"/>
        <v>0</v>
      </c>
      <c r="Q99" s="57">
        <f t="shared" si="118"/>
        <v>0</v>
      </c>
      <c r="R99" s="57">
        <f t="shared" si="119"/>
        <v>0</v>
      </c>
      <c r="S99" s="57">
        <f t="shared" si="120"/>
        <v>47.717518460717862</v>
      </c>
      <c r="T99" s="59">
        <f t="shared" si="120"/>
        <v>241.82137743933436</v>
      </c>
      <c r="U99" s="69">
        <f>W99+X99+AF99</f>
        <v>11.198038335671709</v>
      </c>
      <c r="V99" s="59">
        <f t="shared" si="114"/>
        <v>249.09645648457447</v>
      </c>
      <c r="W99" s="169">
        <f t="shared" si="114"/>
        <v>2.0229386463139032</v>
      </c>
      <c r="X99" s="170">
        <f t="shared" si="114"/>
        <v>1.7875194217686188</v>
      </c>
      <c r="Y99" s="170">
        <f t="shared" si="114"/>
        <v>5.5356851463652639</v>
      </c>
      <c r="Z99" s="170">
        <f t="shared" si="114"/>
        <v>0.36792066420086017</v>
      </c>
      <c r="AA99" s="170">
        <f t="shared" si="114"/>
        <v>0</v>
      </c>
      <c r="AB99" s="170">
        <f t="shared" si="114"/>
        <v>19.892716138479578</v>
      </c>
      <c r="AC99" s="170">
        <f t="shared" si="114"/>
        <v>2.5731529578396519</v>
      </c>
      <c r="AD99" s="170">
        <f t="shared" si="114"/>
        <v>0</v>
      </c>
      <c r="AE99" s="170">
        <f t="shared" si="114"/>
        <v>1.3027224876828873</v>
      </c>
      <c r="AF99" s="171">
        <f t="shared" si="114"/>
        <v>7.3875802675891871</v>
      </c>
      <c r="AG99" s="279">
        <f t="shared" si="114"/>
        <v>0</v>
      </c>
      <c r="AH99" s="245">
        <f t="shared" si="114"/>
        <v>0</v>
      </c>
      <c r="AI99" s="390">
        <f t="shared" si="114"/>
        <v>0</v>
      </c>
      <c r="AJ99" s="174">
        <f t="shared" si="124"/>
        <v>4254.5418572202643</v>
      </c>
      <c r="AK99" s="65">
        <f t="shared" si="122"/>
        <v>9940</v>
      </c>
      <c r="AL99" s="66">
        <f t="shared" si="122"/>
        <v>0</v>
      </c>
      <c r="AM99" s="447">
        <f t="shared" si="123"/>
        <v>29.432114553320073</v>
      </c>
      <c r="AN99" s="68">
        <f t="shared" si="115"/>
        <v>9940</v>
      </c>
    </row>
    <row r="100" spans="3:40" x14ac:dyDescent="0.2">
      <c r="C100" s="72" t="s">
        <v>47</v>
      </c>
      <c r="D100" s="56">
        <f t="shared" si="116"/>
        <v>420</v>
      </c>
      <c r="E100" s="57">
        <f t="shared" si="113"/>
        <v>2102.8609720680788</v>
      </c>
      <c r="F100" s="57">
        <f t="shared" si="113"/>
        <v>1251.0712795812897</v>
      </c>
      <c r="G100" s="57">
        <f t="shared" si="113"/>
        <v>0</v>
      </c>
      <c r="H100" s="57">
        <f t="shared" si="113"/>
        <v>0</v>
      </c>
      <c r="I100" s="57">
        <f t="shared" si="113"/>
        <v>0</v>
      </c>
      <c r="J100" s="57">
        <f t="shared" si="113"/>
        <v>0</v>
      </c>
      <c r="K100" s="57">
        <f t="shared" si="113"/>
        <v>50.419297816109953</v>
      </c>
      <c r="L100" s="57">
        <f t="shared" si="113"/>
        <v>823.57712219950668</v>
      </c>
      <c r="M100" s="57">
        <f t="shared" si="113"/>
        <v>292.51776159937816</v>
      </c>
      <c r="N100" s="57">
        <f t="shared" si="113"/>
        <v>0</v>
      </c>
      <c r="O100" s="57">
        <f t="shared" si="117"/>
        <v>894.75652805584855</v>
      </c>
      <c r="P100" s="57">
        <f t="shared" si="117"/>
        <v>0</v>
      </c>
      <c r="Q100" s="57">
        <f t="shared" si="118"/>
        <v>0</v>
      </c>
      <c r="R100" s="57">
        <f t="shared" si="119"/>
        <v>0</v>
      </c>
      <c r="S100" s="57">
        <f t="shared" si="120"/>
        <v>47.717518460717862</v>
      </c>
      <c r="T100" s="59">
        <f t="shared" si="120"/>
        <v>241.82137743933436</v>
      </c>
      <c r="U100" s="69">
        <f t="shared" si="121"/>
        <v>11.198038335671709</v>
      </c>
      <c r="V100" s="59">
        <f t="shared" si="114"/>
        <v>249.09645648457447</v>
      </c>
      <c r="W100" s="169">
        <f t="shared" si="114"/>
        <v>2.0229386463139032</v>
      </c>
      <c r="X100" s="170">
        <f t="shared" si="114"/>
        <v>1.7875194217686188</v>
      </c>
      <c r="Y100" s="170">
        <f t="shared" si="114"/>
        <v>5.5356851463652639</v>
      </c>
      <c r="Z100" s="170">
        <f t="shared" si="114"/>
        <v>0.36792066420086017</v>
      </c>
      <c r="AA100" s="170">
        <f t="shared" si="114"/>
        <v>0</v>
      </c>
      <c r="AB100" s="170">
        <f t="shared" si="114"/>
        <v>19.892716138479578</v>
      </c>
      <c r="AC100" s="170">
        <f t="shared" si="114"/>
        <v>2.5731529578396519</v>
      </c>
      <c r="AD100" s="170">
        <f t="shared" si="114"/>
        <v>0</v>
      </c>
      <c r="AE100" s="170">
        <f t="shared" si="114"/>
        <v>1.3027224876828873</v>
      </c>
      <c r="AF100" s="171">
        <f t="shared" si="114"/>
        <v>7.3875802675891871</v>
      </c>
      <c r="AG100" s="279">
        <f t="shared" si="114"/>
        <v>0</v>
      </c>
      <c r="AH100" s="245">
        <f t="shared" si="114"/>
        <v>0</v>
      </c>
      <c r="AI100" s="390">
        <f t="shared" si="114"/>
        <v>0</v>
      </c>
      <c r="AJ100" s="71">
        <f t="shared" si="124"/>
        <v>6124.7418572202632</v>
      </c>
      <c r="AK100" s="65">
        <f t="shared" si="122"/>
        <v>4000</v>
      </c>
      <c r="AL100" s="66">
        <f t="shared" si="122"/>
        <v>0</v>
      </c>
      <c r="AM100" s="447">
        <f t="shared" si="123"/>
        <v>59.202329340143294</v>
      </c>
      <c r="AN100" s="68">
        <f t="shared" si="115"/>
        <v>4000</v>
      </c>
    </row>
    <row r="101" spans="3:40" x14ac:dyDescent="0.2">
      <c r="C101" s="55" t="s">
        <v>48</v>
      </c>
      <c r="D101" s="56">
        <f t="shared" si="116"/>
        <v>260</v>
      </c>
      <c r="E101" s="57">
        <f t="shared" si="113"/>
        <v>4182.8609720680788</v>
      </c>
      <c r="F101" s="57">
        <f t="shared" si="113"/>
        <v>1601.0712795812897</v>
      </c>
      <c r="G101" s="57">
        <f t="shared" si="113"/>
        <v>0</v>
      </c>
      <c r="H101" s="57">
        <f t="shared" si="113"/>
        <v>0</v>
      </c>
      <c r="I101" s="57">
        <f t="shared" si="113"/>
        <v>0</v>
      </c>
      <c r="J101" s="57">
        <f t="shared" si="113"/>
        <v>0</v>
      </c>
      <c r="K101" s="57">
        <f t="shared" si="113"/>
        <v>50.419297816109953</v>
      </c>
      <c r="L101" s="57">
        <f t="shared" si="113"/>
        <v>1073.5771221995067</v>
      </c>
      <c r="M101" s="57">
        <f t="shared" si="113"/>
        <v>292.51776159937816</v>
      </c>
      <c r="N101" s="57">
        <f t="shared" si="113"/>
        <v>0</v>
      </c>
      <c r="O101" s="57">
        <f t="shared" si="117"/>
        <v>1855.0565280558485</v>
      </c>
      <c r="P101" s="57">
        <f t="shared" si="117"/>
        <v>0</v>
      </c>
      <c r="Q101" s="57">
        <f t="shared" si="118"/>
        <v>0</v>
      </c>
      <c r="R101" s="57">
        <f t="shared" si="119"/>
        <v>0</v>
      </c>
      <c r="S101" s="57">
        <f t="shared" si="120"/>
        <v>47.717518460717862</v>
      </c>
      <c r="T101" s="59">
        <f t="shared" si="120"/>
        <v>1333.8213774393344</v>
      </c>
      <c r="U101" s="69">
        <f t="shared" si="121"/>
        <v>11.198038335671709</v>
      </c>
      <c r="V101" s="59">
        <f t="shared" si="114"/>
        <v>249.09645648457447</v>
      </c>
      <c r="W101" s="169">
        <f t="shared" si="114"/>
        <v>2.0229386463139032</v>
      </c>
      <c r="X101" s="170">
        <f t="shared" si="114"/>
        <v>1.7875194217686188</v>
      </c>
      <c r="Y101" s="170">
        <f t="shared" si="114"/>
        <v>5.5356851463652639</v>
      </c>
      <c r="Z101" s="170">
        <f t="shared" si="114"/>
        <v>0.36792066420086017</v>
      </c>
      <c r="AA101" s="170">
        <f t="shared" si="114"/>
        <v>0</v>
      </c>
      <c r="AB101" s="170">
        <f t="shared" si="114"/>
        <v>19.892716138479578</v>
      </c>
      <c r="AC101" s="170">
        <f t="shared" si="114"/>
        <v>2.5731529578396519</v>
      </c>
      <c r="AD101" s="170">
        <f t="shared" si="114"/>
        <v>0</v>
      </c>
      <c r="AE101" s="170">
        <f t="shared" si="114"/>
        <v>1.3027224876828873</v>
      </c>
      <c r="AF101" s="171">
        <f t="shared" si="114"/>
        <v>7.3875802675891871</v>
      </c>
      <c r="AG101" s="279">
        <f t="shared" si="114"/>
        <v>0</v>
      </c>
      <c r="AH101" s="245">
        <f t="shared" si="114"/>
        <v>0</v>
      </c>
      <c r="AI101" s="390">
        <f t="shared" si="114"/>
        <v>0</v>
      </c>
      <c r="AJ101" s="174">
        <f t="shared" si="124"/>
        <v>10697.041857220265</v>
      </c>
      <c r="AK101" s="65">
        <f t="shared" si="122"/>
        <v>15390</v>
      </c>
      <c r="AL101" s="66">
        <f t="shared" si="122"/>
        <v>0</v>
      </c>
      <c r="AM101" s="447">
        <f t="shared" si="123"/>
        <v>39.522880811710685</v>
      </c>
      <c r="AN101" s="81">
        <f t="shared" si="115"/>
        <v>15390</v>
      </c>
    </row>
    <row r="102" spans="3:40" x14ac:dyDescent="0.2">
      <c r="C102" s="44" t="s">
        <v>49</v>
      </c>
      <c r="D102" s="56">
        <f t="shared" si="116"/>
        <v>720</v>
      </c>
      <c r="E102" s="57">
        <f t="shared" si="113"/>
        <v>4652.8609720680788</v>
      </c>
      <c r="F102" s="57">
        <f t="shared" si="113"/>
        <v>2681.0712795812897</v>
      </c>
      <c r="G102" s="57">
        <f t="shared" si="113"/>
        <v>0</v>
      </c>
      <c r="H102" s="57">
        <f t="shared" si="113"/>
        <v>0</v>
      </c>
      <c r="I102" s="57">
        <f t="shared" si="113"/>
        <v>0</v>
      </c>
      <c r="J102" s="57">
        <f t="shared" si="113"/>
        <v>0</v>
      </c>
      <c r="K102" s="57">
        <f t="shared" si="113"/>
        <v>50.419297816109953</v>
      </c>
      <c r="L102" s="57">
        <f t="shared" si="113"/>
        <v>903.57712219950668</v>
      </c>
      <c r="M102" s="57">
        <f t="shared" si="113"/>
        <v>292.51776159937816</v>
      </c>
      <c r="N102" s="57">
        <f t="shared" si="113"/>
        <v>0</v>
      </c>
      <c r="O102" s="57">
        <f t="shared" si="117"/>
        <v>3242.1565280558489</v>
      </c>
      <c r="P102" s="57">
        <f t="shared" si="117"/>
        <v>0</v>
      </c>
      <c r="Q102" s="57">
        <f t="shared" si="118"/>
        <v>0</v>
      </c>
      <c r="R102" s="57">
        <f t="shared" si="119"/>
        <v>0</v>
      </c>
      <c r="S102" s="57">
        <f t="shared" si="120"/>
        <v>47.717518460717862</v>
      </c>
      <c r="T102" s="59">
        <f t="shared" si="120"/>
        <v>1573.8213774393344</v>
      </c>
      <c r="U102" s="69">
        <f t="shared" si="121"/>
        <v>11.198038335671709</v>
      </c>
      <c r="V102" s="59">
        <f t="shared" si="114"/>
        <v>249.09645648457447</v>
      </c>
      <c r="W102" s="169">
        <f t="shared" si="114"/>
        <v>2.0229386463139032</v>
      </c>
      <c r="X102" s="170">
        <f t="shared" si="114"/>
        <v>1.7875194217686188</v>
      </c>
      <c r="Y102" s="170">
        <f t="shared" si="114"/>
        <v>5.5356851463652639</v>
      </c>
      <c r="Z102" s="170">
        <f t="shared" si="114"/>
        <v>0.36792066420086017</v>
      </c>
      <c r="AA102" s="170">
        <f t="shared" si="114"/>
        <v>0</v>
      </c>
      <c r="AB102" s="170">
        <f t="shared" si="114"/>
        <v>19.892716138479578</v>
      </c>
      <c r="AC102" s="170">
        <f t="shared" si="114"/>
        <v>2.5731529578396519</v>
      </c>
      <c r="AD102" s="170">
        <f t="shared" si="114"/>
        <v>0</v>
      </c>
      <c r="AE102" s="170">
        <f t="shared" si="114"/>
        <v>1.3027224876828873</v>
      </c>
      <c r="AF102" s="171">
        <f t="shared" si="114"/>
        <v>7.3875802675891871</v>
      </c>
      <c r="AG102" s="279">
        <f t="shared" si="114"/>
        <v>0</v>
      </c>
      <c r="AH102" s="245">
        <f t="shared" si="114"/>
        <v>0</v>
      </c>
      <c r="AI102" s="390">
        <f t="shared" si="114"/>
        <v>0</v>
      </c>
      <c r="AJ102" s="71">
        <f t="shared" si="124"/>
        <v>14164.141857220264</v>
      </c>
      <c r="AK102" s="65">
        <f t="shared" si="122"/>
        <v>25250</v>
      </c>
      <c r="AL102" s="66">
        <f t="shared" si="122"/>
        <v>0</v>
      </c>
      <c r="AM102" s="447">
        <f t="shared" si="123"/>
        <v>34.890967121935297</v>
      </c>
      <c r="AN102" s="68">
        <f t="shared" si="115"/>
        <v>25250</v>
      </c>
    </row>
    <row r="103" spans="3:40" x14ac:dyDescent="0.2">
      <c r="C103" s="55" t="s">
        <v>50</v>
      </c>
      <c r="D103" s="56">
        <f t="shared" si="116"/>
        <v>1060</v>
      </c>
      <c r="E103" s="57">
        <f t="shared" si="113"/>
        <v>242.86097206807861</v>
      </c>
      <c r="F103" s="57">
        <f t="shared" si="113"/>
        <v>3861.0712795812897</v>
      </c>
      <c r="G103" s="57">
        <f t="shared" si="113"/>
        <v>0</v>
      </c>
      <c r="H103" s="57">
        <f t="shared" si="113"/>
        <v>0</v>
      </c>
      <c r="I103" s="57">
        <f t="shared" si="113"/>
        <v>0</v>
      </c>
      <c r="J103" s="57">
        <f t="shared" si="113"/>
        <v>0</v>
      </c>
      <c r="K103" s="57">
        <f t="shared" si="113"/>
        <v>50.419297816109953</v>
      </c>
      <c r="L103" s="57">
        <f t="shared" si="113"/>
        <v>1453.5771221995067</v>
      </c>
      <c r="M103" s="57">
        <f t="shared" si="113"/>
        <v>292.51776159937816</v>
      </c>
      <c r="N103" s="57">
        <f t="shared" si="113"/>
        <v>0</v>
      </c>
      <c r="O103" s="57">
        <f t="shared" si="117"/>
        <v>5550.7565280558483</v>
      </c>
      <c r="P103" s="57">
        <f t="shared" si="117"/>
        <v>0</v>
      </c>
      <c r="Q103" s="57">
        <f t="shared" si="118"/>
        <v>0</v>
      </c>
      <c r="R103" s="57">
        <f t="shared" si="119"/>
        <v>0</v>
      </c>
      <c r="S103" s="57">
        <f t="shared" si="120"/>
        <v>47.717518460717862</v>
      </c>
      <c r="T103" s="59">
        <f t="shared" si="120"/>
        <v>241.82137743933436</v>
      </c>
      <c r="U103" s="69">
        <f t="shared" si="121"/>
        <v>11.198038335671709</v>
      </c>
      <c r="V103" s="59">
        <f t="shared" si="114"/>
        <v>249.09645648457447</v>
      </c>
      <c r="W103" s="169">
        <f t="shared" si="114"/>
        <v>2.0229386463139032</v>
      </c>
      <c r="X103" s="170">
        <f t="shared" si="114"/>
        <v>1.7875194217686188</v>
      </c>
      <c r="Y103" s="170">
        <f t="shared" si="114"/>
        <v>5.5356851463652639</v>
      </c>
      <c r="Z103" s="170">
        <f t="shared" si="114"/>
        <v>0.36792066420086017</v>
      </c>
      <c r="AA103" s="170">
        <f t="shared" si="114"/>
        <v>0</v>
      </c>
      <c r="AB103" s="170">
        <f t="shared" si="114"/>
        <v>19.892716138479578</v>
      </c>
      <c r="AC103" s="170">
        <f t="shared" si="114"/>
        <v>2.5731529578396519</v>
      </c>
      <c r="AD103" s="170">
        <f t="shared" si="114"/>
        <v>0</v>
      </c>
      <c r="AE103" s="170">
        <f t="shared" si="114"/>
        <v>1.3027224876828873</v>
      </c>
      <c r="AF103" s="171">
        <f t="shared" si="114"/>
        <v>7.3875802675891871</v>
      </c>
      <c r="AG103" s="279">
        <f t="shared" si="114"/>
        <v>0</v>
      </c>
      <c r="AH103" s="245">
        <f t="shared" si="114"/>
        <v>0</v>
      </c>
      <c r="AI103" s="390">
        <f t="shared" si="114"/>
        <v>0</v>
      </c>
      <c r="AJ103" s="174">
        <f t="shared" si="124"/>
        <v>12800.741857220262</v>
      </c>
      <c r="AK103" s="65">
        <f t="shared" si="122"/>
        <v>29280</v>
      </c>
      <c r="AL103" s="66">
        <f t="shared" si="122"/>
        <v>0</v>
      </c>
      <c r="AM103" s="447">
        <f t="shared" si="123"/>
        <v>30.158108044400862</v>
      </c>
      <c r="AN103" s="68">
        <f t="shared" si="115"/>
        <v>29280</v>
      </c>
    </row>
    <row r="104" spans="3:40" x14ac:dyDescent="0.2">
      <c r="C104" s="44" t="s">
        <v>51</v>
      </c>
      <c r="D104" s="56">
        <f t="shared" si="116"/>
        <v>680</v>
      </c>
      <c r="E104" s="57">
        <f t="shared" si="113"/>
        <v>5252.8609720680788</v>
      </c>
      <c r="F104" s="57">
        <f t="shared" si="113"/>
        <v>1211.0712795812897</v>
      </c>
      <c r="G104" s="57">
        <f t="shared" si="113"/>
        <v>0</v>
      </c>
      <c r="H104" s="57">
        <f t="shared" si="113"/>
        <v>0</v>
      </c>
      <c r="I104" s="57">
        <f t="shared" si="113"/>
        <v>0</v>
      </c>
      <c r="J104" s="57">
        <f t="shared" si="113"/>
        <v>0</v>
      </c>
      <c r="K104" s="57">
        <f t="shared" si="113"/>
        <v>50.419297816109953</v>
      </c>
      <c r="L104" s="57">
        <f t="shared" si="113"/>
        <v>523.57712219950668</v>
      </c>
      <c r="M104" s="57">
        <f t="shared" si="113"/>
        <v>292.51776159937816</v>
      </c>
      <c r="N104" s="57">
        <f t="shared" si="113"/>
        <v>0</v>
      </c>
      <c r="O104" s="57">
        <f t="shared" si="117"/>
        <v>1767.7565280558485</v>
      </c>
      <c r="P104" s="57">
        <f t="shared" si="117"/>
        <v>0</v>
      </c>
      <c r="Q104" s="57">
        <f t="shared" si="118"/>
        <v>0</v>
      </c>
      <c r="R104" s="57">
        <f t="shared" si="119"/>
        <v>0</v>
      </c>
      <c r="S104" s="57">
        <f t="shared" si="120"/>
        <v>47.717518460717862</v>
      </c>
      <c r="T104" s="59">
        <f t="shared" si="120"/>
        <v>889.82137743933436</v>
      </c>
      <c r="U104" s="69">
        <f t="shared" si="121"/>
        <v>11.198038335671709</v>
      </c>
      <c r="V104" s="59">
        <f t="shared" si="114"/>
        <v>249.09645648457447</v>
      </c>
      <c r="W104" s="169">
        <f t="shared" si="114"/>
        <v>2.0229386463139032</v>
      </c>
      <c r="X104" s="170">
        <f t="shared" si="114"/>
        <v>1.7875194217686188</v>
      </c>
      <c r="Y104" s="170">
        <f t="shared" si="114"/>
        <v>5.5356851463652639</v>
      </c>
      <c r="Z104" s="170">
        <f t="shared" si="114"/>
        <v>0.36792066420086017</v>
      </c>
      <c r="AA104" s="170">
        <f t="shared" si="114"/>
        <v>0</v>
      </c>
      <c r="AB104" s="170">
        <f t="shared" si="114"/>
        <v>19.892716138479578</v>
      </c>
      <c r="AC104" s="170">
        <f t="shared" si="114"/>
        <v>2.5731529578396519</v>
      </c>
      <c r="AD104" s="170">
        <f t="shared" si="114"/>
        <v>0</v>
      </c>
      <c r="AE104" s="170">
        <f t="shared" si="114"/>
        <v>1.3027224876828873</v>
      </c>
      <c r="AF104" s="171">
        <f t="shared" si="114"/>
        <v>7.3875802675891871</v>
      </c>
      <c r="AG104" s="279">
        <f t="shared" si="114"/>
        <v>0</v>
      </c>
      <c r="AH104" s="245">
        <f t="shared" si="114"/>
        <v>0</v>
      </c>
      <c r="AI104" s="390">
        <f t="shared" si="114"/>
        <v>0</v>
      </c>
      <c r="AJ104" s="71">
        <f t="shared" si="124"/>
        <v>10715.741857220266</v>
      </c>
      <c r="AK104" s="65">
        <f t="shared" si="122"/>
        <v>7810</v>
      </c>
      <c r="AL104" s="66">
        <f t="shared" si="122"/>
        <v>0</v>
      </c>
      <c r="AM104" s="447">
        <f t="shared" si="123"/>
        <v>55.795344877900192</v>
      </c>
      <c r="AN104" s="68">
        <f t="shared" si="115"/>
        <v>7810</v>
      </c>
    </row>
    <row r="105" spans="3:40" x14ac:dyDescent="0.2">
      <c r="C105" s="44" t="s">
        <v>52</v>
      </c>
      <c r="D105" s="56">
        <f t="shared" si="116"/>
        <v>340</v>
      </c>
      <c r="E105" s="57">
        <f t="shared" si="113"/>
        <v>3612.8609720680788</v>
      </c>
      <c r="F105" s="57">
        <f t="shared" si="113"/>
        <v>1361.0712795812897</v>
      </c>
      <c r="G105" s="57">
        <f t="shared" si="113"/>
        <v>0</v>
      </c>
      <c r="H105" s="57">
        <f t="shared" si="113"/>
        <v>0</v>
      </c>
      <c r="I105" s="57">
        <f t="shared" si="113"/>
        <v>0</v>
      </c>
      <c r="J105" s="57">
        <f t="shared" si="113"/>
        <v>0</v>
      </c>
      <c r="K105" s="57">
        <f t="shared" si="113"/>
        <v>50.419297816109953</v>
      </c>
      <c r="L105" s="57">
        <f t="shared" si="113"/>
        <v>533.57712219950668</v>
      </c>
      <c r="M105" s="57">
        <f t="shared" si="113"/>
        <v>292.51776159937816</v>
      </c>
      <c r="N105" s="57">
        <f t="shared" si="113"/>
        <v>0</v>
      </c>
      <c r="O105" s="57">
        <f t="shared" si="117"/>
        <v>1476.7565280558485</v>
      </c>
      <c r="P105" s="57">
        <f t="shared" si="117"/>
        <v>0</v>
      </c>
      <c r="Q105" s="57">
        <f t="shared" si="118"/>
        <v>0</v>
      </c>
      <c r="R105" s="57">
        <f t="shared" si="119"/>
        <v>0</v>
      </c>
      <c r="S105" s="57">
        <f t="shared" si="120"/>
        <v>47.717518460717862</v>
      </c>
      <c r="T105" s="59">
        <f t="shared" si="120"/>
        <v>241.82137743933436</v>
      </c>
      <c r="U105" s="69">
        <f t="shared" si="121"/>
        <v>11.198038335671709</v>
      </c>
      <c r="V105" s="59">
        <f t="shared" si="114"/>
        <v>249.09645648457447</v>
      </c>
      <c r="W105" s="169">
        <f t="shared" si="114"/>
        <v>2.0229386463139032</v>
      </c>
      <c r="X105" s="170">
        <f t="shared" si="114"/>
        <v>1.7875194217686188</v>
      </c>
      <c r="Y105" s="170">
        <f t="shared" si="114"/>
        <v>5.5356851463652639</v>
      </c>
      <c r="Z105" s="170">
        <f t="shared" si="114"/>
        <v>0.36792066420086017</v>
      </c>
      <c r="AA105" s="170">
        <f t="shared" si="114"/>
        <v>0</v>
      </c>
      <c r="AB105" s="170">
        <f t="shared" si="114"/>
        <v>19.892716138479578</v>
      </c>
      <c r="AC105" s="170">
        <f t="shared" si="114"/>
        <v>2.5731529578396519</v>
      </c>
      <c r="AD105" s="170">
        <f t="shared" si="114"/>
        <v>0</v>
      </c>
      <c r="AE105" s="170">
        <f t="shared" si="114"/>
        <v>1.3027224876828873</v>
      </c>
      <c r="AF105" s="171">
        <f t="shared" si="114"/>
        <v>7.3875802675891871</v>
      </c>
      <c r="AG105" s="279">
        <f t="shared" si="114"/>
        <v>0</v>
      </c>
      <c r="AH105" s="245">
        <f t="shared" si="114"/>
        <v>0</v>
      </c>
      <c r="AI105" s="390">
        <f t="shared" si="114"/>
        <v>0</v>
      </c>
      <c r="AJ105" s="174">
        <f t="shared" si="124"/>
        <v>7956.7418572202632</v>
      </c>
      <c r="AK105" s="65">
        <f t="shared" si="122"/>
        <v>6600</v>
      </c>
      <c r="AL105" s="66">
        <f t="shared" si="122"/>
        <v>0</v>
      </c>
      <c r="AM105" s="447">
        <f t="shared" si="123"/>
        <v>53.778336411994474</v>
      </c>
      <c r="AN105" s="68">
        <f t="shared" si="115"/>
        <v>6600</v>
      </c>
    </row>
    <row r="106" spans="3:40" x14ac:dyDescent="0.2">
      <c r="C106" s="55" t="s">
        <v>53</v>
      </c>
      <c r="D106" s="56">
        <f t="shared" si="116"/>
        <v>260</v>
      </c>
      <c r="E106" s="57">
        <f t="shared" si="113"/>
        <v>2492.8609720680788</v>
      </c>
      <c r="F106" s="57">
        <f t="shared" si="113"/>
        <v>621.07127958128967</v>
      </c>
      <c r="G106" s="57">
        <f t="shared" si="113"/>
        <v>0</v>
      </c>
      <c r="H106" s="57">
        <f t="shared" si="113"/>
        <v>0</v>
      </c>
      <c r="I106" s="57">
        <f t="shared" si="113"/>
        <v>0</v>
      </c>
      <c r="J106" s="57">
        <f t="shared" si="113"/>
        <v>0</v>
      </c>
      <c r="K106" s="57">
        <f t="shared" si="113"/>
        <v>50.419297816109953</v>
      </c>
      <c r="L106" s="57">
        <f t="shared" si="113"/>
        <v>173.57712219950668</v>
      </c>
      <c r="M106" s="57">
        <f t="shared" si="113"/>
        <v>292.51776159937816</v>
      </c>
      <c r="N106" s="57">
        <f t="shared" si="113"/>
        <v>0</v>
      </c>
      <c r="O106" s="57">
        <f t="shared" si="117"/>
        <v>1195.4565280558486</v>
      </c>
      <c r="P106" s="57">
        <f t="shared" si="117"/>
        <v>0</v>
      </c>
      <c r="Q106" s="57">
        <f t="shared" si="118"/>
        <v>0</v>
      </c>
      <c r="R106" s="57">
        <f t="shared" si="119"/>
        <v>0</v>
      </c>
      <c r="S106" s="57">
        <f t="shared" si="120"/>
        <v>47.717518460717862</v>
      </c>
      <c r="T106" s="59">
        <f t="shared" si="120"/>
        <v>241.82137743933436</v>
      </c>
      <c r="U106" s="69">
        <f t="shared" si="121"/>
        <v>11.198038335671709</v>
      </c>
      <c r="V106" s="59">
        <f t="shared" si="114"/>
        <v>249.09645648457447</v>
      </c>
      <c r="W106" s="169">
        <f t="shared" si="114"/>
        <v>2.0229386463139032</v>
      </c>
      <c r="X106" s="170">
        <f t="shared" si="114"/>
        <v>1.7875194217686188</v>
      </c>
      <c r="Y106" s="170">
        <f t="shared" si="114"/>
        <v>5.5356851463652639</v>
      </c>
      <c r="Z106" s="170">
        <f t="shared" si="114"/>
        <v>0.36792066420086017</v>
      </c>
      <c r="AA106" s="170">
        <f t="shared" si="114"/>
        <v>0</v>
      </c>
      <c r="AB106" s="170">
        <f t="shared" si="114"/>
        <v>19.892716138479578</v>
      </c>
      <c r="AC106" s="170">
        <f t="shared" si="114"/>
        <v>2.5731529578396519</v>
      </c>
      <c r="AD106" s="170">
        <f t="shared" si="114"/>
        <v>0</v>
      </c>
      <c r="AE106" s="170">
        <f t="shared" si="114"/>
        <v>1.3027224876828873</v>
      </c>
      <c r="AF106" s="171">
        <f t="shared" si="114"/>
        <v>7.3875802675891871</v>
      </c>
      <c r="AG106" s="279">
        <f t="shared" si="114"/>
        <v>0</v>
      </c>
      <c r="AH106" s="245">
        <f t="shared" si="114"/>
        <v>0</v>
      </c>
      <c r="AI106" s="390">
        <f t="shared" si="114"/>
        <v>0</v>
      </c>
      <c r="AJ106" s="174">
        <f t="shared" si="124"/>
        <v>5375.441857220263</v>
      </c>
      <c r="AK106" s="65">
        <f t="shared" si="122"/>
        <v>4090</v>
      </c>
      <c r="AL106" s="66">
        <f t="shared" si="122"/>
        <v>0</v>
      </c>
      <c r="AM106" s="447">
        <f t="shared" si="123"/>
        <v>55.442986452182197</v>
      </c>
      <c r="AN106" s="68">
        <f t="shared" si="115"/>
        <v>4090</v>
      </c>
    </row>
    <row r="107" spans="3:40" ht="13.5" thickBot="1" x14ac:dyDescent="0.25">
      <c r="C107" s="44" t="s">
        <v>54</v>
      </c>
      <c r="D107" s="175">
        <f t="shared" si="116"/>
        <v>240</v>
      </c>
      <c r="E107" s="176">
        <f t="shared" si="113"/>
        <v>242.86097206807861</v>
      </c>
      <c r="F107" s="176">
        <f t="shared" si="113"/>
        <v>871.07127958128967</v>
      </c>
      <c r="G107" s="176">
        <f t="shared" si="113"/>
        <v>0</v>
      </c>
      <c r="H107" s="176">
        <f t="shared" si="113"/>
        <v>0</v>
      </c>
      <c r="I107" s="176">
        <f t="shared" si="113"/>
        <v>0</v>
      </c>
      <c r="J107" s="176">
        <f t="shared" si="113"/>
        <v>0</v>
      </c>
      <c r="K107" s="176">
        <f t="shared" si="113"/>
        <v>50.419297816109953</v>
      </c>
      <c r="L107" s="176">
        <f t="shared" si="113"/>
        <v>333.57712219950668</v>
      </c>
      <c r="M107" s="176">
        <f t="shared" si="113"/>
        <v>292.51776159937816</v>
      </c>
      <c r="N107" s="176">
        <f t="shared" si="113"/>
        <v>0</v>
      </c>
      <c r="O107" s="176">
        <f t="shared" si="117"/>
        <v>1049.9565280558486</v>
      </c>
      <c r="P107" s="176">
        <f t="shared" si="117"/>
        <v>0</v>
      </c>
      <c r="Q107" s="176">
        <f t="shared" si="118"/>
        <v>0</v>
      </c>
      <c r="R107" s="248">
        <f t="shared" si="119"/>
        <v>0</v>
      </c>
      <c r="S107" s="176">
        <f t="shared" si="120"/>
        <v>47.717518460717862</v>
      </c>
      <c r="T107" s="214">
        <f t="shared" si="120"/>
        <v>241.82137743933436</v>
      </c>
      <c r="U107" s="88">
        <f t="shared" si="121"/>
        <v>11.198038335671709</v>
      </c>
      <c r="V107" s="214">
        <f t="shared" si="114"/>
        <v>249.09645648457447</v>
      </c>
      <c r="W107" s="215">
        <f t="shared" si="114"/>
        <v>2.0229386463139032</v>
      </c>
      <c r="X107" s="216">
        <f t="shared" si="114"/>
        <v>1.7875194217686188</v>
      </c>
      <c r="Y107" s="216">
        <f t="shared" si="114"/>
        <v>5.5356851463652639</v>
      </c>
      <c r="Z107" s="216">
        <f t="shared" si="114"/>
        <v>0.36792066420086017</v>
      </c>
      <c r="AA107" s="216">
        <f t="shared" si="114"/>
        <v>0</v>
      </c>
      <c r="AB107" s="216">
        <f t="shared" si="114"/>
        <v>19.892716138479578</v>
      </c>
      <c r="AC107" s="216">
        <f t="shared" si="114"/>
        <v>2.5731529578396519</v>
      </c>
      <c r="AD107" s="216">
        <f t="shared" si="114"/>
        <v>0</v>
      </c>
      <c r="AE107" s="216">
        <f t="shared" si="114"/>
        <v>1.3027224876828873</v>
      </c>
      <c r="AF107" s="217">
        <f t="shared" si="114"/>
        <v>7.3875802675891871</v>
      </c>
      <c r="AG107" s="218">
        <f t="shared" si="114"/>
        <v>0</v>
      </c>
      <c r="AH107" s="219">
        <f t="shared" si="114"/>
        <v>0</v>
      </c>
      <c r="AI107" s="392">
        <f t="shared" si="114"/>
        <v>0</v>
      </c>
      <c r="AJ107" s="71">
        <f t="shared" si="124"/>
        <v>3369.941857220264</v>
      </c>
      <c r="AK107" s="91">
        <f t="shared" si="122"/>
        <v>5690</v>
      </c>
      <c r="AL107" s="92">
        <f t="shared" si="122"/>
        <v>0</v>
      </c>
      <c r="AM107" s="447">
        <f t="shared" si="123"/>
        <v>36.292750952148509</v>
      </c>
      <c r="AN107" s="94">
        <f t="shared" si="115"/>
        <v>5690</v>
      </c>
    </row>
    <row r="108" spans="3:40" ht="13.5" thickBot="1" x14ac:dyDescent="0.25">
      <c r="C108" s="95" t="s">
        <v>55</v>
      </c>
      <c r="D108" s="181">
        <f t="shared" ref="D108:AI108" si="125">SUM(D96:D107)</f>
        <v>4760</v>
      </c>
      <c r="E108" s="182">
        <f t="shared" si="125"/>
        <v>23754.331664816946</v>
      </c>
      <c r="F108" s="182">
        <f t="shared" si="125"/>
        <v>15972.85535497548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125"/>
        <v>0</v>
      </c>
      <c r="K108" s="183">
        <f t="shared" si="125"/>
        <v>605.03157379331958</v>
      </c>
      <c r="L108" s="183">
        <f t="shared" si="125"/>
        <v>7452.9254663940783</v>
      </c>
      <c r="M108" s="183">
        <f t="shared" si="125"/>
        <v>3510.2131391925373</v>
      </c>
      <c r="N108" s="183">
        <f t="shared" si="125"/>
        <v>0</v>
      </c>
      <c r="O108" s="183">
        <f>SUM(O96:O107)</f>
        <v>21242.178336670182</v>
      </c>
      <c r="P108" s="183">
        <f>SUM(P96:P107)</f>
        <v>0</v>
      </c>
      <c r="Q108" s="183">
        <f t="shared" si="125"/>
        <v>0</v>
      </c>
      <c r="R108" s="182">
        <f t="shared" si="125"/>
        <v>0</v>
      </c>
      <c r="S108" s="184">
        <f t="shared" si="125"/>
        <v>572.61022152861449</v>
      </c>
      <c r="T108" s="220">
        <f t="shared" si="125"/>
        <v>5973.8565292720123</v>
      </c>
      <c r="U108" s="221">
        <f t="shared" si="125"/>
        <v>134.37646002806051</v>
      </c>
      <c r="V108" s="99">
        <f t="shared" si="125"/>
        <v>2989.1574778148938</v>
      </c>
      <c r="W108" s="222">
        <f t="shared" si="125"/>
        <v>24.27526375576684</v>
      </c>
      <c r="X108" s="223">
        <f t="shared" si="125"/>
        <v>21.450233061223418</v>
      </c>
      <c r="Y108" s="223">
        <f t="shared" si="125"/>
        <v>66.428221756383181</v>
      </c>
      <c r="Z108" s="223">
        <f t="shared" si="125"/>
        <v>4.4150479704103232</v>
      </c>
      <c r="AA108" s="223">
        <f t="shared" si="125"/>
        <v>0</v>
      </c>
      <c r="AB108" s="223">
        <f t="shared" si="125"/>
        <v>238.71259366175499</v>
      </c>
      <c r="AC108" s="223">
        <f t="shared" si="125"/>
        <v>30.877835494075828</v>
      </c>
      <c r="AD108" s="223">
        <f t="shared" si="125"/>
        <v>0</v>
      </c>
      <c r="AE108" s="223">
        <f t="shared" si="125"/>
        <v>15.632669852194647</v>
      </c>
      <c r="AF108" s="223">
        <f t="shared" si="125"/>
        <v>88.650963211070248</v>
      </c>
      <c r="AG108" s="102">
        <f t="shared" si="125"/>
        <v>0</v>
      </c>
      <c r="AH108" s="187">
        <f t="shared" si="125"/>
        <v>0</v>
      </c>
      <c r="AI108" s="224">
        <f t="shared" si="125"/>
        <v>0</v>
      </c>
      <c r="AJ108" s="50">
        <f>SUM(AJ96:AJ107)</f>
        <v>83844.002286643183</v>
      </c>
      <c r="AK108" s="107">
        <f>SUM(AK96:AK107)</f>
        <v>119250</v>
      </c>
      <c r="AL108" s="108">
        <f>SUM(AL96:AL107)</f>
        <v>0</v>
      </c>
      <c r="AM108" s="447">
        <f>(AJ108*100)/(AJ85+AN85)</f>
        <v>40.287286472627358</v>
      </c>
      <c r="AN108" s="110">
        <f t="shared" si="115"/>
        <v>119250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78529" r:id="rId4">
          <objectPr defaultSize="0" r:id="rId5">
            <anchor moveWithCells="1" sizeWithCells="1">
              <from>
                <xdr:col>2</xdr:col>
                <xdr:colOff>685800</xdr:colOff>
                <xdr:row>0</xdr:row>
                <xdr:rowOff>161925</xdr:rowOff>
              </from>
              <to>
                <xdr:col>3</xdr:col>
                <xdr:colOff>733425</xdr:colOff>
                <xdr:row>3</xdr:row>
                <xdr:rowOff>123825</xdr:rowOff>
              </to>
            </anchor>
          </objectPr>
        </oleObject>
      </mc:Choice>
      <mc:Fallback>
        <oleObject progId="Word.Document.8" shapeId="278529" r:id="rId4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4" zoomScale="69" zoomScaleNormal="69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" style="1" customWidth="1"/>
    <col min="5" max="5" width="12.7109375" style="1" customWidth="1"/>
    <col min="6" max="6" width="13.7109375" style="1" customWidth="1"/>
    <col min="7" max="7" width="16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3.5703125" style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288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91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5860</v>
      </c>
      <c r="E8" s="57">
        <v>960</v>
      </c>
      <c r="F8" s="57">
        <v>4730</v>
      </c>
      <c r="G8" s="57"/>
      <c r="H8" s="241"/>
      <c r="I8" s="241"/>
      <c r="J8" s="241"/>
      <c r="K8" s="57"/>
      <c r="L8" s="57">
        <v>580</v>
      </c>
      <c r="M8" s="57"/>
      <c r="N8" s="57"/>
      <c r="O8" s="57">
        <v>3500</v>
      </c>
      <c r="P8" s="241"/>
      <c r="Q8" s="241"/>
      <c r="R8" s="57"/>
      <c r="S8" s="57"/>
      <c r="T8" s="57">
        <v>220</v>
      </c>
      <c r="U8" s="69">
        <f t="shared" ref="U8" si="0">SUM(W8:AF8)</f>
        <v>0</v>
      </c>
      <c r="V8" s="57"/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15850</v>
      </c>
      <c r="AK8" s="254">
        <v>15870</v>
      </c>
      <c r="AL8" s="52">
        <v>0</v>
      </c>
      <c r="AM8" s="564">
        <f t="shared" ref="AM8:AM20" si="2">(AJ8*100)/(AJ8+AN8)</f>
        <v>49.968474148802017</v>
      </c>
      <c r="AN8" s="54">
        <f t="shared" ref="AN8:AN20" si="3">AK8+AL8</f>
        <v>15870</v>
      </c>
    </row>
    <row r="9" spans="3:40" ht="26.25" customHeight="1" x14ac:dyDescent="0.2">
      <c r="C9" s="344" t="s">
        <v>44</v>
      </c>
      <c r="D9" s="57">
        <v>5440</v>
      </c>
      <c r="E9" s="57">
        <v>3530</v>
      </c>
      <c r="F9" s="57">
        <v>3070</v>
      </c>
      <c r="G9" s="57"/>
      <c r="H9" s="241"/>
      <c r="I9" s="241"/>
      <c r="J9" s="241"/>
      <c r="K9" s="57"/>
      <c r="L9" s="57">
        <v>1630</v>
      </c>
      <c r="M9" s="57"/>
      <c r="N9" s="57"/>
      <c r="O9" s="57">
        <v>2860</v>
      </c>
      <c r="P9" s="241"/>
      <c r="Q9" s="241"/>
      <c r="R9" s="57"/>
      <c r="S9" s="57"/>
      <c r="T9" s="57">
        <v>60</v>
      </c>
      <c r="U9" s="69">
        <f t="shared" ref="U9:U19" si="4">SUM(W9:AF9)</f>
        <v>0</v>
      </c>
      <c r="V9" s="57"/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16590</v>
      </c>
      <c r="AK9" s="255">
        <v>13210</v>
      </c>
      <c r="AL9" s="66">
        <v>0</v>
      </c>
      <c r="AM9" s="565">
        <f t="shared" si="2"/>
        <v>55.671140939597315</v>
      </c>
      <c r="AN9" s="68">
        <f t="shared" si="3"/>
        <v>13210</v>
      </c>
    </row>
    <row r="10" spans="3:40" ht="26.25" customHeight="1" x14ac:dyDescent="0.2">
      <c r="C10" s="345" t="s">
        <v>45</v>
      </c>
      <c r="D10" s="57">
        <v>4020</v>
      </c>
      <c r="E10" s="57">
        <v>1100</v>
      </c>
      <c r="F10" s="57">
        <v>1750</v>
      </c>
      <c r="G10" s="57"/>
      <c r="H10" s="241"/>
      <c r="I10" s="241"/>
      <c r="J10" s="241"/>
      <c r="K10" s="57"/>
      <c r="L10" s="57">
        <v>2420</v>
      </c>
      <c r="M10" s="57"/>
      <c r="N10" s="57">
        <v>130</v>
      </c>
      <c r="O10" s="57">
        <v>4920</v>
      </c>
      <c r="P10" s="241"/>
      <c r="Q10" s="241"/>
      <c r="R10" s="57"/>
      <c r="S10" s="57"/>
      <c r="T10" s="57">
        <v>80</v>
      </c>
      <c r="U10" s="69">
        <f t="shared" si="4"/>
        <v>0</v>
      </c>
      <c r="V10" s="57"/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14420</v>
      </c>
      <c r="AK10" s="255">
        <v>18220</v>
      </c>
      <c r="AL10" s="66">
        <v>0</v>
      </c>
      <c r="AM10" s="565">
        <f t="shared" si="2"/>
        <v>44.178921568627452</v>
      </c>
      <c r="AN10" s="68">
        <f t="shared" si="3"/>
        <v>18220</v>
      </c>
    </row>
    <row r="11" spans="3:40" ht="26.25" customHeight="1" x14ac:dyDescent="0.2">
      <c r="C11" s="345" t="s">
        <v>46</v>
      </c>
      <c r="D11" s="57">
        <v>4260</v>
      </c>
      <c r="E11" s="57">
        <v>2720</v>
      </c>
      <c r="F11" s="57">
        <v>2760</v>
      </c>
      <c r="G11" s="57"/>
      <c r="H11" s="241"/>
      <c r="I11" s="241"/>
      <c r="J11" s="241"/>
      <c r="K11" s="57"/>
      <c r="L11" s="57">
        <v>1490</v>
      </c>
      <c r="M11" s="57"/>
      <c r="N11" s="57"/>
      <c r="O11" s="57">
        <v>3060</v>
      </c>
      <c r="P11" s="241"/>
      <c r="Q11" s="241"/>
      <c r="R11" s="57"/>
      <c r="S11" s="57"/>
      <c r="T11" s="57">
        <v>200</v>
      </c>
      <c r="U11" s="69">
        <f t="shared" si="4"/>
        <v>0</v>
      </c>
      <c r="V11" s="57"/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14490</v>
      </c>
      <c r="AK11" s="256">
        <v>11800</v>
      </c>
      <c r="AL11" s="66">
        <v>0</v>
      </c>
      <c r="AM11" s="565">
        <f t="shared" si="2"/>
        <v>55.116013693419553</v>
      </c>
      <c r="AN11" s="68">
        <f t="shared" si="3"/>
        <v>11800</v>
      </c>
    </row>
    <row r="12" spans="3:40" ht="26.25" customHeight="1" x14ac:dyDescent="0.2">
      <c r="C12" s="346" t="s">
        <v>47</v>
      </c>
      <c r="D12" s="57">
        <v>5400</v>
      </c>
      <c r="E12" s="57">
        <v>4420</v>
      </c>
      <c r="F12" s="57">
        <v>4790</v>
      </c>
      <c r="G12" s="57"/>
      <c r="H12" s="241"/>
      <c r="I12" s="241"/>
      <c r="J12" s="241"/>
      <c r="K12" s="57"/>
      <c r="L12" s="57">
        <v>1870</v>
      </c>
      <c r="M12" s="57"/>
      <c r="N12" s="57"/>
      <c r="O12" s="57">
        <v>3040</v>
      </c>
      <c r="P12" s="241"/>
      <c r="Q12" s="241"/>
      <c r="R12" s="57"/>
      <c r="S12" s="57"/>
      <c r="T12" s="57">
        <v>40</v>
      </c>
      <c r="U12" s="69">
        <f t="shared" si="4"/>
        <v>0</v>
      </c>
      <c r="V12" s="57"/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19560</v>
      </c>
      <c r="AK12" s="256">
        <v>17270</v>
      </c>
      <c r="AL12" s="66">
        <v>0</v>
      </c>
      <c r="AM12" s="565">
        <f t="shared" si="2"/>
        <v>53.108878631550368</v>
      </c>
      <c r="AN12" s="68">
        <f t="shared" si="3"/>
        <v>17270</v>
      </c>
    </row>
    <row r="13" spans="3:40" ht="26.25" customHeight="1" x14ac:dyDescent="0.2">
      <c r="C13" s="344" t="s">
        <v>48</v>
      </c>
      <c r="D13" s="57">
        <v>6320</v>
      </c>
      <c r="E13" s="57">
        <v>4360</v>
      </c>
      <c r="F13" s="57">
        <v>4540</v>
      </c>
      <c r="G13" s="57"/>
      <c r="H13" s="241"/>
      <c r="I13" s="241"/>
      <c r="J13" s="241"/>
      <c r="K13" s="57"/>
      <c r="L13" s="57">
        <v>1580</v>
      </c>
      <c r="M13" s="57"/>
      <c r="N13" s="57">
        <v>80</v>
      </c>
      <c r="O13" s="57">
        <v>3460</v>
      </c>
      <c r="P13" s="241"/>
      <c r="Q13" s="241"/>
      <c r="R13" s="57"/>
      <c r="S13" s="57"/>
      <c r="T13" s="57">
        <v>100</v>
      </c>
      <c r="U13" s="69">
        <f t="shared" si="4"/>
        <v>0</v>
      </c>
      <c r="V13" s="57"/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20440</v>
      </c>
      <c r="AK13" s="257">
        <v>12210</v>
      </c>
      <c r="AL13" s="79">
        <v>0</v>
      </c>
      <c r="AM13" s="566">
        <f t="shared" si="2"/>
        <v>62.603369065849925</v>
      </c>
      <c r="AN13" s="81">
        <f t="shared" si="3"/>
        <v>12210</v>
      </c>
    </row>
    <row r="14" spans="3:40" ht="26.25" customHeight="1" x14ac:dyDescent="0.2">
      <c r="C14" s="345" t="s">
        <v>49</v>
      </c>
      <c r="D14" s="57">
        <v>4980</v>
      </c>
      <c r="E14" s="57">
        <v>6380</v>
      </c>
      <c r="F14" s="57">
        <v>3980</v>
      </c>
      <c r="G14" s="57"/>
      <c r="H14" s="241"/>
      <c r="I14" s="241"/>
      <c r="J14" s="241"/>
      <c r="K14" s="57"/>
      <c r="L14" s="57">
        <v>1680</v>
      </c>
      <c r="M14" s="57"/>
      <c r="N14" s="57">
        <v>140</v>
      </c>
      <c r="O14" s="57">
        <v>3100</v>
      </c>
      <c r="P14" s="241"/>
      <c r="Q14" s="241"/>
      <c r="R14" s="57"/>
      <c r="S14" s="57"/>
      <c r="T14" s="57">
        <v>240</v>
      </c>
      <c r="U14" s="69">
        <f t="shared" si="4"/>
        <v>0</v>
      </c>
      <c r="V14" s="57"/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20500</v>
      </c>
      <c r="AK14" s="65">
        <v>13430</v>
      </c>
      <c r="AL14" s="66">
        <v>0</v>
      </c>
      <c r="AM14" s="565">
        <f t="shared" si="2"/>
        <v>60.418508694370765</v>
      </c>
      <c r="AN14" s="68">
        <f t="shared" si="3"/>
        <v>13430</v>
      </c>
    </row>
    <row r="15" spans="3:40" ht="26.25" customHeight="1" x14ac:dyDescent="0.2">
      <c r="C15" s="344" t="s">
        <v>50</v>
      </c>
      <c r="D15" s="57">
        <v>5860</v>
      </c>
      <c r="E15" s="57">
        <v>4320</v>
      </c>
      <c r="F15" s="57">
        <v>4310</v>
      </c>
      <c r="G15" s="57"/>
      <c r="H15" s="241"/>
      <c r="I15" s="241"/>
      <c r="J15" s="241"/>
      <c r="K15" s="57"/>
      <c r="L15" s="57">
        <v>1310</v>
      </c>
      <c r="M15" s="57"/>
      <c r="N15" s="57">
        <v>50</v>
      </c>
      <c r="O15" s="57">
        <v>3490</v>
      </c>
      <c r="P15" s="241"/>
      <c r="Q15" s="241"/>
      <c r="R15" s="57"/>
      <c r="S15" s="57"/>
      <c r="T15" s="57">
        <v>140</v>
      </c>
      <c r="U15" s="69">
        <f t="shared" si="4"/>
        <v>0</v>
      </c>
      <c r="V15" s="57"/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19480</v>
      </c>
      <c r="AK15" s="65">
        <v>14610</v>
      </c>
      <c r="AL15" s="66">
        <v>0</v>
      </c>
      <c r="AM15" s="565">
        <f t="shared" si="2"/>
        <v>57.142857142857146</v>
      </c>
      <c r="AN15" s="68">
        <f t="shared" si="3"/>
        <v>14610</v>
      </c>
    </row>
    <row r="16" spans="3:40" ht="26.25" customHeight="1" x14ac:dyDescent="0.2">
      <c r="C16" s="345" t="s">
        <v>51</v>
      </c>
      <c r="D16" s="57">
        <v>5120</v>
      </c>
      <c r="E16" s="57">
        <v>1060</v>
      </c>
      <c r="F16" s="57">
        <v>5420</v>
      </c>
      <c r="G16" s="57"/>
      <c r="H16" s="241"/>
      <c r="I16" s="241"/>
      <c r="J16" s="241"/>
      <c r="K16" s="57"/>
      <c r="L16" s="57">
        <v>2940</v>
      </c>
      <c r="M16" s="57"/>
      <c r="N16" s="57">
        <v>0</v>
      </c>
      <c r="O16" s="57">
        <v>4940</v>
      </c>
      <c r="P16" s="241"/>
      <c r="Q16" s="241"/>
      <c r="R16" s="57"/>
      <c r="S16" s="57"/>
      <c r="T16" s="57">
        <v>100</v>
      </c>
      <c r="U16" s="69">
        <f t="shared" si="4"/>
        <v>0</v>
      </c>
      <c r="V16" s="57"/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19580</v>
      </c>
      <c r="AK16" s="65">
        <v>13210</v>
      </c>
      <c r="AL16" s="66">
        <v>0</v>
      </c>
      <c r="AM16" s="565">
        <f t="shared" si="2"/>
        <v>59.713327233912779</v>
      </c>
      <c r="AN16" s="68">
        <f t="shared" si="3"/>
        <v>13210</v>
      </c>
    </row>
    <row r="17" spans="3:40" ht="26.25" customHeight="1" x14ac:dyDescent="0.2">
      <c r="C17" s="345" t="s">
        <v>52</v>
      </c>
      <c r="D17" s="57">
        <v>4660</v>
      </c>
      <c r="E17" s="57">
        <v>4980</v>
      </c>
      <c r="F17" s="57">
        <v>4280</v>
      </c>
      <c r="G17" s="57"/>
      <c r="H17" s="241"/>
      <c r="I17" s="241"/>
      <c r="J17" s="241"/>
      <c r="K17" s="57"/>
      <c r="L17" s="57">
        <v>1820</v>
      </c>
      <c r="M17" s="57"/>
      <c r="N17" s="57">
        <v>160</v>
      </c>
      <c r="O17" s="57">
        <v>3160</v>
      </c>
      <c r="P17" s="241"/>
      <c r="Q17" s="241"/>
      <c r="R17" s="57"/>
      <c r="S17" s="57"/>
      <c r="T17" s="57">
        <v>90</v>
      </c>
      <c r="U17" s="69">
        <f t="shared" si="4"/>
        <v>0</v>
      </c>
      <c r="V17" s="57"/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19150</v>
      </c>
      <c r="AK17" s="65">
        <v>14140</v>
      </c>
      <c r="AL17" s="66">
        <v>0</v>
      </c>
      <c r="AM17" s="565">
        <f t="shared" si="2"/>
        <v>57.524782216881945</v>
      </c>
      <c r="AN17" s="68">
        <f t="shared" si="3"/>
        <v>14140</v>
      </c>
    </row>
    <row r="18" spans="3:40" ht="26.25" customHeight="1" x14ac:dyDescent="0.2">
      <c r="C18" s="344" t="s">
        <v>53</v>
      </c>
      <c r="D18" s="57">
        <v>4120</v>
      </c>
      <c r="E18" s="57">
        <v>3200</v>
      </c>
      <c r="F18" s="57">
        <v>3960</v>
      </c>
      <c r="G18" s="57"/>
      <c r="H18" s="241"/>
      <c r="I18" s="241"/>
      <c r="J18" s="241"/>
      <c r="K18" s="57"/>
      <c r="L18" s="57">
        <v>1700</v>
      </c>
      <c r="M18" s="57"/>
      <c r="N18" s="57">
        <v>50</v>
      </c>
      <c r="O18" s="57">
        <v>2920</v>
      </c>
      <c r="P18" s="241"/>
      <c r="Q18" s="241"/>
      <c r="R18" s="57"/>
      <c r="S18" s="57"/>
      <c r="T18" s="57">
        <v>150</v>
      </c>
      <c r="U18" s="69">
        <f t="shared" si="4"/>
        <v>0</v>
      </c>
      <c r="V18" s="57"/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16100</v>
      </c>
      <c r="AK18" s="65">
        <v>12190</v>
      </c>
      <c r="AL18" s="66">
        <v>0</v>
      </c>
      <c r="AM18" s="565">
        <f t="shared" si="2"/>
        <v>56.91056910569106</v>
      </c>
      <c r="AN18" s="68">
        <f t="shared" si="3"/>
        <v>12190</v>
      </c>
    </row>
    <row r="19" spans="3:40" ht="26.25" customHeight="1" thickBot="1" x14ac:dyDescent="0.25">
      <c r="C19" s="347" t="s">
        <v>54</v>
      </c>
      <c r="D19" s="57">
        <v>3100</v>
      </c>
      <c r="E19" s="57">
        <v>880</v>
      </c>
      <c r="F19" s="57">
        <v>3540</v>
      </c>
      <c r="G19" s="57"/>
      <c r="H19" s="569"/>
      <c r="I19" s="569"/>
      <c r="J19" s="569"/>
      <c r="K19" s="57"/>
      <c r="L19" s="57">
        <v>1710</v>
      </c>
      <c r="M19" s="57"/>
      <c r="N19" s="57">
        <v>50</v>
      </c>
      <c r="O19" s="57">
        <v>2480</v>
      </c>
      <c r="P19" s="241"/>
      <c r="Q19" s="241"/>
      <c r="R19" s="57"/>
      <c r="S19" s="57"/>
      <c r="T19" s="57">
        <v>220</v>
      </c>
      <c r="U19" s="69">
        <f t="shared" si="4"/>
        <v>0</v>
      </c>
      <c r="V19" s="57"/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11980</v>
      </c>
      <c r="AK19" s="91">
        <v>11960</v>
      </c>
      <c r="AL19" s="92">
        <v>0</v>
      </c>
      <c r="AM19" s="567">
        <f t="shared" si="2"/>
        <v>50.041771094402677</v>
      </c>
      <c r="AN19" s="94">
        <f t="shared" si="3"/>
        <v>11960</v>
      </c>
    </row>
    <row r="20" spans="3:40" ht="26.25" customHeight="1" thickBot="1" x14ac:dyDescent="0.25">
      <c r="C20" s="95" t="s">
        <v>55</v>
      </c>
      <c r="D20" s="96">
        <f t="shared" ref="D20:AL20" si="5">SUM(D8:D19)</f>
        <v>59140</v>
      </c>
      <c r="E20" s="97">
        <f t="shared" si="5"/>
        <v>37910</v>
      </c>
      <c r="F20" s="97">
        <f>SUM(F8:F19)</f>
        <v>47130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20730</v>
      </c>
      <c r="M20" s="97">
        <f t="shared" si="5"/>
        <v>0</v>
      </c>
      <c r="N20" s="97">
        <f t="shared" si="5"/>
        <v>660</v>
      </c>
      <c r="O20" s="97">
        <f t="shared" si="5"/>
        <v>40930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1640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208140</v>
      </c>
      <c r="AK20" s="107">
        <f t="shared" si="5"/>
        <v>168120</v>
      </c>
      <c r="AL20" s="108">
        <f t="shared" si="5"/>
        <v>0</v>
      </c>
      <c r="AM20" s="568">
        <f t="shared" si="2"/>
        <v>55.318131079572638</v>
      </c>
      <c r="AN20" s="110">
        <f t="shared" si="3"/>
        <v>168120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GROSSO.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91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Foglio2!D19</f>
        <v>0</v>
      </c>
      <c r="E29" s="920">
        <f>Foglio2!E19</f>
        <v>703.63239220609933</v>
      </c>
      <c r="F29" s="1071">
        <f>Foglio2!F19</f>
        <v>118.99434666944929</v>
      </c>
      <c r="G29" s="920">
        <f>Foglio2!G19</f>
        <v>0</v>
      </c>
      <c r="H29" s="1071">
        <f>Foglio2!H19</f>
        <v>0</v>
      </c>
      <c r="I29" s="1071">
        <f>Foglio2!I19</f>
        <v>0</v>
      </c>
      <c r="J29" s="1071">
        <f>Foglio2!J19</f>
        <v>0</v>
      </c>
      <c r="K29" s="920">
        <f>Foglio2!K19</f>
        <v>146.07802494406729</v>
      </c>
      <c r="L29" s="920">
        <f>Foglio2!L19</f>
        <v>10.363867973594626</v>
      </c>
      <c r="M29" s="920">
        <f>Foglio2!M19</f>
        <v>847.5012292186957</v>
      </c>
      <c r="N29" s="920">
        <f>Foglio2!N19</f>
        <v>0</v>
      </c>
      <c r="O29" s="920">
        <f>Foglio2!O19</f>
        <v>64.983926967804152</v>
      </c>
      <c r="P29" s="1071">
        <f>Foglio2!P19</f>
        <v>0</v>
      </c>
      <c r="Q29" s="1071">
        <f>Foglio2!Q19</f>
        <v>0</v>
      </c>
      <c r="R29" s="920">
        <f>Foglio2!R19</f>
        <v>0</v>
      </c>
      <c r="S29" s="920">
        <f>Foglio2!S19</f>
        <v>230.41709404590088</v>
      </c>
      <c r="T29" s="920">
        <f>Foglio2!T19</f>
        <v>1167.7006865647922</v>
      </c>
      <c r="U29" s="921">
        <f>SUM(W29:AF29)</f>
        <v>118.41186952358332</v>
      </c>
      <c r="V29" s="920">
        <f>Foglio2!V19</f>
        <v>721.69823777684405</v>
      </c>
      <c r="W29" s="921">
        <f>Foglio2!W19</f>
        <v>5.8609876542576478</v>
      </c>
      <c r="X29" s="921">
        <f>Foglio2!X19</f>
        <v>5.1789159704974885</v>
      </c>
      <c r="Y29" s="921">
        <f>Foglio2!Y19</f>
        <v>16.038342220523166</v>
      </c>
      <c r="Z29" s="921">
        <f>Foglio2!Z19</f>
        <v>1.0659633570977347</v>
      </c>
      <c r="AA29" s="921">
        <f>Foglio2!AA19</f>
        <v>0</v>
      </c>
      <c r="AB29" s="921">
        <f>'ripartizione quantitativi ecost'!O20</f>
        <v>57.634453674473455</v>
      </c>
      <c r="AC29" s="921">
        <f>Foglio2!AC19</f>
        <v>7.4551038638245322</v>
      </c>
      <c r="AD29" s="921">
        <f>Foglio2!AD19</f>
        <v>0</v>
      </c>
      <c r="AE29" s="921">
        <f>Foglio2!AE19</f>
        <v>3.7743311845595335</v>
      </c>
      <c r="AF29" s="921">
        <f>Foglio2!AF19</f>
        <v>21.403771598349763</v>
      </c>
      <c r="AG29" s="460"/>
      <c r="AH29" s="460"/>
      <c r="AI29" s="550"/>
      <c r="AJ29" s="132">
        <f>SUM(D29:T29)</f>
        <v>3289.6715685904032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703.63239220609933</v>
      </c>
      <c r="F30" s="1071">
        <f t="shared" si="8"/>
        <v>118.99434666944929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146.07802494406729</v>
      </c>
      <c r="L30" s="920">
        <f t="shared" si="8"/>
        <v>10.363867973594626</v>
      </c>
      <c r="M30" s="920">
        <f t="shared" si="8"/>
        <v>847.5012292186957</v>
      </c>
      <c r="N30" s="920">
        <f t="shared" si="8"/>
        <v>0</v>
      </c>
      <c r="O30" s="920">
        <f t="shared" si="8"/>
        <v>64.983926967804152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230.41709404590088</v>
      </c>
      <c r="T30" s="920">
        <f t="shared" si="8"/>
        <v>1167.7006865647922</v>
      </c>
      <c r="U30" s="921">
        <f t="shared" ref="U30:U41" si="9">SUM(W30:AF30)</f>
        <v>118.41186952358332</v>
      </c>
      <c r="V30" s="920">
        <f t="shared" si="8"/>
        <v>721.69823777684405</v>
      </c>
      <c r="W30" s="921">
        <f t="shared" si="8"/>
        <v>5.8609876542576478</v>
      </c>
      <c r="X30" s="921">
        <f t="shared" si="8"/>
        <v>5.1789159704974885</v>
      </c>
      <c r="Y30" s="921">
        <f t="shared" si="8"/>
        <v>16.038342220523166</v>
      </c>
      <c r="Z30" s="921">
        <f t="shared" si="8"/>
        <v>1.0659633570977347</v>
      </c>
      <c r="AA30" s="921">
        <f t="shared" si="8"/>
        <v>0</v>
      </c>
      <c r="AB30" s="921">
        <f t="shared" si="8"/>
        <v>57.634453674473455</v>
      </c>
      <c r="AC30" s="921">
        <f t="shared" si="8"/>
        <v>7.4551038638245322</v>
      </c>
      <c r="AD30" s="921">
        <f t="shared" si="8"/>
        <v>0</v>
      </c>
      <c r="AE30" s="921">
        <f t="shared" si="8"/>
        <v>3.7743311845595335</v>
      </c>
      <c r="AF30" s="921">
        <f t="shared" si="8"/>
        <v>21.403771598349763</v>
      </c>
      <c r="AG30" s="548"/>
      <c r="AH30" s="549"/>
      <c r="AI30" s="551"/>
      <c r="AJ30" s="132">
        <f t="shared" ref="AJ30:AJ40" si="10">SUM(D30:T30)</f>
        <v>3289.6715685904032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703.63239220609933</v>
      </c>
      <c r="F31" s="1071">
        <f t="shared" ref="F31:F40" si="13">F30</f>
        <v>118.99434666944929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146.07802494406729</v>
      </c>
      <c r="L31" s="920">
        <f t="shared" ref="L31:L40" si="19">L30</f>
        <v>10.363867973594626</v>
      </c>
      <c r="M31" s="920">
        <f t="shared" ref="M31:M40" si="20">M30</f>
        <v>847.5012292186957</v>
      </c>
      <c r="N31" s="920">
        <f t="shared" ref="N31:N40" si="21">N30</f>
        <v>0</v>
      </c>
      <c r="O31" s="920">
        <f t="shared" ref="O31:O40" si="22">O30</f>
        <v>64.983926967804152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230.41709404590088</v>
      </c>
      <c r="T31" s="920">
        <f t="shared" ref="T31:T40" si="27">T30</f>
        <v>1167.7006865647922</v>
      </c>
      <c r="U31" s="921">
        <f t="shared" si="9"/>
        <v>118.41186952358332</v>
      </c>
      <c r="V31" s="920">
        <f t="shared" ref="V31:V40" si="28">V30</f>
        <v>721.69823777684405</v>
      </c>
      <c r="W31" s="921">
        <f t="shared" ref="W31:W40" si="29">W30</f>
        <v>5.8609876542576478</v>
      </c>
      <c r="X31" s="921">
        <f t="shared" ref="X31:X40" si="30">X30</f>
        <v>5.1789159704974885</v>
      </c>
      <c r="Y31" s="921">
        <f t="shared" ref="Y31:Y40" si="31">Y30</f>
        <v>16.038342220523166</v>
      </c>
      <c r="Z31" s="921">
        <f t="shared" ref="Z31:Z40" si="32">Z30</f>
        <v>1.0659633570977347</v>
      </c>
      <c r="AA31" s="921">
        <f t="shared" ref="AA31:AA40" si="33">AA30</f>
        <v>0</v>
      </c>
      <c r="AB31" s="921">
        <f t="shared" ref="AB31:AB40" si="34">AB30</f>
        <v>57.634453674473455</v>
      </c>
      <c r="AC31" s="921">
        <f t="shared" ref="AC31:AC40" si="35">AC30</f>
        <v>7.4551038638245322</v>
      </c>
      <c r="AD31" s="921">
        <f t="shared" ref="AD31:AD40" si="36">AD30</f>
        <v>0</v>
      </c>
      <c r="AE31" s="921">
        <f t="shared" ref="AE31:AE40" si="37">AE30</f>
        <v>3.7743311845595335</v>
      </c>
      <c r="AF31" s="921">
        <f t="shared" ref="AF31:AF40" si="38">AF30</f>
        <v>21.403771598349763</v>
      </c>
      <c r="AG31" s="548"/>
      <c r="AH31" s="549"/>
      <c r="AI31" s="551"/>
      <c r="AJ31" s="132">
        <f t="shared" si="10"/>
        <v>3289.6715685904032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703.63239220609933</v>
      </c>
      <c r="F32" s="1071">
        <f t="shared" si="13"/>
        <v>118.99434666944929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146.07802494406729</v>
      </c>
      <c r="L32" s="920">
        <f t="shared" si="19"/>
        <v>10.363867973594626</v>
      </c>
      <c r="M32" s="920">
        <f t="shared" si="20"/>
        <v>847.5012292186957</v>
      </c>
      <c r="N32" s="920">
        <f t="shared" si="21"/>
        <v>0</v>
      </c>
      <c r="O32" s="920">
        <f t="shared" si="22"/>
        <v>64.983926967804152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230.41709404590088</v>
      </c>
      <c r="T32" s="920">
        <f t="shared" si="27"/>
        <v>1167.7006865647922</v>
      </c>
      <c r="U32" s="921">
        <f t="shared" si="9"/>
        <v>118.41186952358332</v>
      </c>
      <c r="V32" s="920">
        <f t="shared" si="28"/>
        <v>721.69823777684405</v>
      </c>
      <c r="W32" s="921">
        <f t="shared" si="29"/>
        <v>5.8609876542576478</v>
      </c>
      <c r="X32" s="921">
        <f t="shared" si="30"/>
        <v>5.1789159704974885</v>
      </c>
      <c r="Y32" s="921">
        <f t="shared" si="31"/>
        <v>16.038342220523166</v>
      </c>
      <c r="Z32" s="921">
        <f t="shared" si="32"/>
        <v>1.0659633570977347</v>
      </c>
      <c r="AA32" s="921">
        <f t="shared" si="33"/>
        <v>0</v>
      </c>
      <c r="AB32" s="921">
        <f t="shared" si="34"/>
        <v>57.634453674473455</v>
      </c>
      <c r="AC32" s="921">
        <f t="shared" si="35"/>
        <v>7.4551038638245322</v>
      </c>
      <c r="AD32" s="921">
        <f t="shared" si="36"/>
        <v>0</v>
      </c>
      <c r="AE32" s="921">
        <f t="shared" si="37"/>
        <v>3.7743311845595335</v>
      </c>
      <c r="AF32" s="921">
        <f t="shared" si="38"/>
        <v>21.403771598349763</v>
      </c>
      <c r="AG32" s="548"/>
      <c r="AH32" s="549"/>
      <c r="AI32" s="551"/>
      <c r="AJ32" s="132">
        <f t="shared" si="10"/>
        <v>3289.6715685904032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703.63239220609933</v>
      </c>
      <c r="F33" s="1071">
        <f t="shared" si="13"/>
        <v>118.99434666944929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146.07802494406729</v>
      </c>
      <c r="L33" s="920">
        <f t="shared" si="19"/>
        <v>10.363867973594626</v>
      </c>
      <c r="M33" s="920">
        <f t="shared" si="20"/>
        <v>847.5012292186957</v>
      </c>
      <c r="N33" s="920">
        <f t="shared" si="21"/>
        <v>0</v>
      </c>
      <c r="O33" s="920">
        <f t="shared" si="22"/>
        <v>64.983926967804152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230.41709404590088</v>
      </c>
      <c r="T33" s="920">
        <f t="shared" si="27"/>
        <v>1167.7006865647922</v>
      </c>
      <c r="U33" s="921">
        <f t="shared" ref="U33" si="39">SUM(W33:AF33)</f>
        <v>118.41186952358332</v>
      </c>
      <c r="V33" s="920">
        <f t="shared" si="28"/>
        <v>721.69823777684405</v>
      </c>
      <c r="W33" s="921">
        <f t="shared" si="29"/>
        <v>5.8609876542576478</v>
      </c>
      <c r="X33" s="921">
        <f t="shared" si="30"/>
        <v>5.1789159704974885</v>
      </c>
      <c r="Y33" s="921">
        <f t="shared" si="31"/>
        <v>16.038342220523166</v>
      </c>
      <c r="Z33" s="921">
        <f t="shared" si="32"/>
        <v>1.0659633570977347</v>
      </c>
      <c r="AA33" s="921">
        <f t="shared" si="33"/>
        <v>0</v>
      </c>
      <c r="AB33" s="921">
        <f t="shared" si="34"/>
        <v>57.634453674473455</v>
      </c>
      <c r="AC33" s="921">
        <f t="shared" si="35"/>
        <v>7.4551038638245322</v>
      </c>
      <c r="AD33" s="921">
        <f t="shared" si="36"/>
        <v>0</v>
      </c>
      <c r="AE33" s="921">
        <f t="shared" si="37"/>
        <v>3.7743311845595335</v>
      </c>
      <c r="AF33" s="921">
        <f t="shared" si="38"/>
        <v>21.403771598349763</v>
      </c>
      <c r="AG33" s="548">
        <v>0</v>
      </c>
      <c r="AH33" s="549">
        <v>0</v>
      </c>
      <c r="AI33" s="551">
        <v>0</v>
      </c>
      <c r="AJ33" s="132">
        <f t="shared" si="10"/>
        <v>3289.6715685904032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703.63239220609933</v>
      </c>
      <c r="F34" s="1071">
        <f t="shared" si="13"/>
        <v>118.99434666944929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146.07802494406729</v>
      </c>
      <c r="L34" s="920">
        <f t="shared" si="19"/>
        <v>10.363867973594626</v>
      </c>
      <c r="M34" s="920">
        <f t="shared" si="20"/>
        <v>847.5012292186957</v>
      </c>
      <c r="N34" s="920">
        <f t="shared" si="21"/>
        <v>0</v>
      </c>
      <c r="O34" s="920">
        <f t="shared" si="22"/>
        <v>64.983926967804152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230.41709404590088</v>
      </c>
      <c r="T34" s="920">
        <f t="shared" si="27"/>
        <v>1167.7006865647922</v>
      </c>
      <c r="U34" s="921">
        <f t="shared" ref="U34" si="40">SUM(W34:AF34)</f>
        <v>118.41186952358332</v>
      </c>
      <c r="V34" s="920">
        <f t="shared" si="28"/>
        <v>721.69823777684405</v>
      </c>
      <c r="W34" s="921">
        <f t="shared" si="29"/>
        <v>5.8609876542576478</v>
      </c>
      <c r="X34" s="921">
        <f t="shared" si="30"/>
        <v>5.1789159704974885</v>
      </c>
      <c r="Y34" s="921">
        <f t="shared" si="31"/>
        <v>16.038342220523166</v>
      </c>
      <c r="Z34" s="921">
        <f t="shared" si="32"/>
        <v>1.0659633570977347</v>
      </c>
      <c r="AA34" s="921">
        <f t="shared" si="33"/>
        <v>0</v>
      </c>
      <c r="AB34" s="921">
        <f t="shared" si="34"/>
        <v>57.634453674473455</v>
      </c>
      <c r="AC34" s="921">
        <f t="shared" si="35"/>
        <v>7.4551038638245322</v>
      </c>
      <c r="AD34" s="921">
        <f t="shared" si="36"/>
        <v>0</v>
      </c>
      <c r="AE34" s="921">
        <f t="shared" si="37"/>
        <v>3.7743311845595335</v>
      </c>
      <c r="AF34" s="921">
        <f t="shared" si="38"/>
        <v>21.403771598349763</v>
      </c>
      <c r="AG34" s="548"/>
      <c r="AH34" s="549"/>
      <c r="AI34" s="551"/>
      <c r="AJ34" s="132">
        <f t="shared" si="10"/>
        <v>3289.6715685904032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703.63239220609933</v>
      </c>
      <c r="F35" s="1071">
        <f t="shared" si="13"/>
        <v>118.99434666944929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146.07802494406729</v>
      </c>
      <c r="L35" s="920">
        <f t="shared" si="19"/>
        <v>10.363867973594626</v>
      </c>
      <c r="M35" s="920">
        <f t="shared" si="20"/>
        <v>847.5012292186957</v>
      </c>
      <c r="N35" s="920">
        <f t="shared" si="21"/>
        <v>0</v>
      </c>
      <c r="O35" s="920">
        <f t="shared" si="22"/>
        <v>64.983926967804152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230.41709404590088</v>
      </c>
      <c r="T35" s="920">
        <f t="shared" si="27"/>
        <v>1167.7006865647922</v>
      </c>
      <c r="U35" s="921">
        <f t="shared" ref="U35:U36" si="41">SUM(W35:AF35)</f>
        <v>118.41186952358332</v>
      </c>
      <c r="V35" s="920">
        <f t="shared" si="28"/>
        <v>721.69823777684405</v>
      </c>
      <c r="W35" s="921">
        <f t="shared" si="29"/>
        <v>5.8609876542576478</v>
      </c>
      <c r="X35" s="921">
        <f t="shared" si="30"/>
        <v>5.1789159704974885</v>
      </c>
      <c r="Y35" s="921">
        <f t="shared" si="31"/>
        <v>16.038342220523166</v>
      </c>
      <c r="Z35" s="921">
        <f t="shared" si="32"/>
        <v>1.0659633570977347</v>
      </c>
      <c r="AA35" s="921">
        <f t="shared" si="33"/>
        <v>0</v>
      </c>
      <c r="AB35" s="921">
        <f t="shared" si="34"/>
        <v>57.634453674473455</v>
      </c>
      <c r="AC35" s="921">
        <f t="shared" si="35"/>
        <v>7.4551038638245322</v>
      </c>
      <c r="AD35" s="921">
        <f t="shared" si="36"/>
        <v>0</v>
      </c>
      <c r="AE35" s="921">
        <f t="shared" si="37"/>
        <v>3.7743311845595335</v>
      </c>
      <c r="AF35" s="921">
        <f t="shared" si="38"/>
        <v>21.403771598349763</v>
      </c>
      <c r="AG35" s="548"/>
      <c r="AH35" s="549"/>
      <c r="AI35" s="551"/>
      <c r="AJ35" s="132">
        <f t="shared" si="10"/>
        <v>3289.6715685904032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703.63239220609933</v>
      </c>
      <c r="F36" s="1071">
        <f t="shared" si="13"/>
        <v>118.99434666944929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146.07802494406729</v>
      </c>
      <c r="L36" s="920">
        <f t="shared" si="19"/>
        <v>10.363867973594626</v>
      </c>
      <c r="M36" s="920">
        <f t="shared" si="20"/>
        <v>847.5012292186957</v>
      </c>
      <c r="N36" s="920">
        <f t="shared" si="21"/>
        <v>0</v>
      </c>
      <c r="O36" s="920">
        <f t="shared" si="22"/>
        <v>64.983926967804152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230.41709404590088</v>
      </c>
      <c r="T36" s="920">
        <f t="shared" si="27"/>
        <v>1167.7006865647922</v>
      </c>
      <c r="U36" s="921">
        <f t="shared" si="41"/>
        <v>118.41186952358332</v>
      </c>
      <c r="V36" s="920">
        <f t="shared" si="28"/>
        <v>721.69823777684405</v>
      </c>
      <c r="W36" s="921">
        <f t="shared" si="29"/>
        <v>5.8609876542576478</v>
      </c>
      <c r="X36" s="921">
        <f t="shared" si="30"/>
        <v>5.1789159704974885</v>
      </c>
      <c r="Y36" s="921">
        <f t="shared" si="31"/>
        <v>16.038342220523166</v>
      </c>
      <c r="Z36" s="921">
        <f t="shared" si="32"/>
        <v>1.0659633570977347</v>
      </c>
      <c r="AA36" s="921">
        <f t="shared" si="33"/>
        <v>0</v>
      </c>
      <c r="AB36" s="921">
        <f t="shared" si="34"/>
        <v>57.634453674473455</v>
      </c>
      <c r="AC36" s="921">
        <f t="shared" si="35"/>
        <v>7.4551038638245322</v>
      </c>
      <c r="AD36" s="921">
        <f t="shared" si="36"/>
        <v>0</v>
      </c>
      <c r="AE36" s="921">
        <f t="shared" si="37"/>
        <v>3.7743311845595335</v>
      </c>
      <c r="AF36" s="921">
        <f t="shared" si="38"/>
        <v>21.403771598349763</v>
      </c>
      <c r="AG36" s="548"/>
      <c r="AH36" s="549"/>
      <c r="AI36" s="551"/>
      <c r="AJ36" s="132">
        <f t="shared" si="10"/>
        <v>3289.6715685904032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703.63239220609933</v>
      </c>
      <c r="F37" s="1071">
        <f t="shared" si="13"/>
        <v>118.99434666944929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146.07802494406729</v>
      </c>
      <c r="L37" s="920">
        <f t="shared" si="19"/>
        <v>10.363867973594626</v>
      </c>
      <c r="M37" s="920">
        <f t="shared" si="20"/>
        <v>847.5012292186957</v>
      </c>
      <c r="N37" s="920">
        <f t="shared" si="21"/>
        <v>0</v>
      </c>
      <c r="O37" s="920">
        <f t="shared" si="22"/>
        <v>64.983926967804152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230.41709404590088</v>
      </c>
      <c r="T37" s="920">
        <f t="shared" si="27"/>
        <v>1167.7006865647922</v>
      </c>
      <c r="U37" s="921">
        <f t="shared" ref="U37" si="42">SUM(W37:AF37)</f>
        <v>118.41186952358332</v>
      </c>
      <c r="V37" s="920">
        <f t="shared" si="28"/>
        <v>721.69823777684405</v>
      </c>
      <c r="W37" s="921">
        <f t="shared" si="29"/>
        <v>5.8609876542576478</v>
      </c>
      <c r="X37" s="921">
        <f t="shared" si="30"/>
        <v>5.1789159704974885</v>
      </c>
      <c r="Y37" s="921">
        <f t="shared" si="31"/>
        <v>16.038342220523166</v>
      </c>
      <c r="Z37" s="921">
        <f t="shared" si="32"/>
        <v>1.0659633570977347</v>
      </c>
      <c r="AA37" s="921">
        <f t="shared" si="33"/>
        <v>0</v>
      </c>
      <c r="AB37" s="921">
        <f t="shared" si="34"/>
        <v>57.634453674473455</v>
      </c>
      <c r="AC37" s="921">
        <f t="shared" si="35"/>
        <v>7.4551038638245322</v>
      </c>
      <c r="AD37" s="921">
        <f t="shared" si="36"/>
        <v>0</v>
      </c>
      <c r="AE37" s="921">
        <f t="shared" si="37"/>
        <v>3.7743311845595335</v>
      </c>
      <c r="AF37" s="921">
        <f t="shared" si="38"/>
        <v>21.403771598349763</v>
      </c>
      <c r="AG37" s="548"/>
      <c r="AH37" s="549"/>
      <c r="AI37" s="551"/>
      <c r="AJ37" s="132">
        <f t="shared" si="10"/>
        <v>3289.6715685904032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55" t="s">
        <v>52</v>
      </c>
      <c r="D38" s="1071">
        <f t="shared" si="11"/>
        <v>0</v>
      </c>
      <c r="E38" s="920">
        <f t="shared" si="12"/>
        <v>703.63239220609933</v>
      </c>
      <c r="F38" s="1071">
        <f t="shared" si="13"/>
        <v>118.99434666944929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146.07802494406729</v>
      </c>
      <c r="L38" s="920">
        <f t="shared" si="19"/>
        <v>10.363867973594626</v>
      </c>
      <c r="M38" s="920">
        <f t="shared" si="20"/>
        <v>847.5012292186957</v>
      </c>
      <c r="N38" s="920">
        <f t="shared" si="21"/>
        <v>0</v>
      </c>
      <c r="O38" s="920">
        <f t="shared" si="22"/>
        <v>64.983926967804152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230.41709404590088</v>
      </c>
      <c r="T38" s="920">
        <f t="shared" si="27"/>
        <v>1167.7006865647922</v>
      </c>
      <c r="U38" s="921">
        <f t="shared" ref="U38" si="43">SUM(W38:AF38)</f>
        <v>118.41186952358332</v>
      </c>
      <c r="V38" s="920">
        <f t="shared" si="28"/>
        <v>721.69823777684405</v>
      </c>
      <c r="W38" s="921">
        <f t="shared" si="29"/>
        <v>5.8609876542576478</v>
      </c>
      <c r="X38" s="921">
        <f t="shared" si="30"/>
        <v>5.1789159704974885</v>
      </c>
      <c r="Y38" s="921">
        <f t="shared" si="31"/>
        <v>16.038342220523166</v>
      </c>
      <c r="Z38" s="921">
        <f t="shared" si="32"/>
        <v>1.0659633570977347</v>
      </c>
      <c r="AA38" s="921">
        <f t="shared" si="33"/>
        <v>0</v>
      </c>
      <c r="AB38" s="921">
        <f t="shared" si="34"/>
        <v>57.634453674473455</v>
      </c>
      <c r="AC38" s="921">
        <f t="shared" si="35"/>
        <v>7.4551038638245322</v>
      </c>
      <c r="AD38" s="921">
        <f t="shared" si="36"/>
        <v>0</v>
      </c>
      <c r="AE38" s="921">
        <f t="shared" si="37"/>
        <v>3.7743311845595335</v>
      </c>
      <c r="AF38" s="921">
        <f t="shared" si="38"/>
        <v>21.403771598349763</v>
      </c>
      <c r="AG38" s="548"/>
      <c r="AH38" s="549"/>
      <c r="AI38" s="551"/>
      <c r="AJ38" s="132">
        <f t="shared" si="10"/>
        <v>3289.6715685904032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703.63239220609933</v>
      </c>
      <c r="F39" s="1071">
        <f t="shared" si="13"/>
        <v>118.99434666944929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146.07802494406729</v>
      </c>
      <c r="L39" s="920">
        <f t="shared" si="19"/>
        <v>10.363867973594626</v>
      </c>
      <c r="M39" s="920">
        <f t="shared" si="20"/>
        <v>847.5012292186957</v>
      </c>
      <c r="N39" s="920">
        <f t="shared" si="21"/>
        <v>0</v>
      </c>
      <c r="O39" s="920">
        <f t="shared" si="22"/>
        <v>64.983926967804152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230.41709404590088</v>
      </c>
      <c r="T39" s="920">
        <f t="shared" si="27"/>
        <v>1167.7006865647922</v>
      </c>
      <c r="U39" s="921">
        <f t="shared" ref="U39" si="44">SUM(W39:AF39)</f>
        <v>118.41186952358332</v>
      </c>
      <c r="V39" s="920">
        <f t="shared" si="28"/>
        <v>721.69823777684405</v>
      </c>
      <c r="W39" s="921">
        <f t="shared" si="29"/>
        <v>5.8609876542576478</v>
      </c>
      <c r="X39" s="921">
        <f t="shared" si="30"/>
        <v>5.1789159704974885</v>
      </c>
      <c r="Y39" s="921">
        <f t="shared" si="31"/>
        <v>16.038342220523166</v>
      </c>
      <c r="Z39" s="921">
        <f t="shared" si="32"/>
        <v>1.0659633570977347</v>
      </c>
      <c r="AA39" s="921">
        <f t="shared" si="33"/>
        <v>0</v>
      </c>
      <c r="AB39" s="921">
        <f t="shared" si="34"/>
        <v>57.634453674473455</v>
      </c>
      <c r="AC39" s="921">
        <f t="shared" si="35"/>
        <v>7.4551038638245322</v>
      </c>
      <c r="AD39" s="921">
        <f t="shared" si="36"/>
        <v>0</v>
      </c>
      <c r="AE39" s="921">
        <f t="shared" si="37"/>
        <v>3.7743311845595335</v>
      </c>
      <c r="AF39" s="921">
        <f t="shared" si="38"/>
        <v>21.403771598349763</v>
      </c>
      <c r="AG39" s="548"/>
      <c r="AH39" s="549"/>
      <c r="AI39" s="551"/>
      <c r="AJ39" s="132">
        <f t="shared" si="10"/>
        <v>3289.6715685904032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703.63239220609933</v>
      </c>
      <c r="F40" s="1071">
        <f t="shared" si="13"/>
        <v>118.99434666944929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146.07802494406729</v>
      </c>
      <c r="L40" s="920">
        <f t="shared" si="19"/>
        <v>10.363867973594626</v>
      </c>
      <c r="M40" s="920">
        <f t="shared" si="20"/>
        <v>847.5012292186957</v>
      </c>
      <c r="N40" s="920">
        <f t="shared" si="21"/>
        <v>0</v>
      </c>
      <c r="O40" s="920">
        <f t="shared" si="22"/>
        <v>64.983926967804152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230.41709404590088</v>
      </c>
      <c r="T40" s="920">
        <f t="shared" si="27"/>
        <v>1167.7006865647922</v>
      </c>
      <c r="U40" s="921">
        <f t="shared" ref="U40" si="45">SUM(W40:AF40)</f>
        <v>118.41186952358332</v>
      </c>
      <c r="V40" s="920">
        <f t="shared" si="28"/>
        <v>721.69823777684405</v>
      </c>
      <c r="W40" s="921">
        <f t="shared" si="29"/>
        <v>5.8609876542576478</v>
      </c>
      <c r="X40" s="921">
        <f t="shared" si="30"/>
        <v>5.1789159704974885</v>
      </c>
      <c r="Y40" s="921">
        <f t="shared" si="31"/>
        <v>16.038342220523166</v>
      </c>
      <c r="Z40" s="921">
        <f t="shared" si="32"/>
        <v>1.0659633570977347</v>
      </c>
      <c r="AA40" s="921">
        <f t="shared" si="33"/>
        <v>0</v>
      </c>
      <c r="AB40" s="921">
        <f t="shared" si="34"/>
        <v>57.634453674473455</v>
      </c>
      <c r="AC40" s="921">
        <f t="shared" si="35"/>
        <v>7.4551038638245322</v>
      </c>
      <c r="AD40" s="921">
        <f t="shared" si="36"/>
        <v>0</v>
      </c>
      <c r="AE40" s="921">
        <f t="shared" si="37"/>
        <v>3.7743311845595335</v>
      </c>
      <c r="AF40" s="921">
        <f t="shared" si="38"/>
        <v>21.403771598349763</v>
      </c>
      <c r="AG40" s="633"/>
      <c r="AH40" s="634"/>
      <c r="AI40" s="635"/>
      <c r="AJ40" s="132">
        <f t="shared" si="10"/>
        <v>3289.6715685904032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1076">
        <f t="shared" ref="D41:AI41" si="46">SUM(D29:D40)</f>
        <v>0</v>
      </c>
      <c r="E41" s="289">
        <f t="shared" si="46"/>
        <v>8443.5887064731924</v>
      </c>
      <c r="F41" s="914">
        <f t="shared" si="46"/>
        <v>1427.9321600333913</v>
      </c>
      <c r="G41" s="289">
        <f t="shared" si="46"/>
        <v>0</v>
      </c>
      <c r="H41" s="914">
        <f t="shared" si="46"/>
        <v>0</v>
      </c>
      <c r="I41" s="914">
        <f t="shared" si="46"/>
        <v>0</v>
      </c>
      <c r="J41" s="914">
        <f t="shared" si="46"/>
        <v>0</v>
      </c>
      <c r="K41" s="289">
        <f t="shared" si="46"/>
        <v>1752.9362993288071</v>
      </c>
      <c r="L41" s="289">
        <f t="shared" si="46"/>
        <v>124.36641568313549</v>
      </c>
      <c r="M41" s="289">
        <f t="shared" si="46"/>
        <v>10170.014750624348</v>
      </c>
      <c r="N41" s="289">
        <f t="shared" si="46"/>
        <v>0</v>
      </c>
      <c r="O41" s="375">
        <f t="shared" si="46"/>
        <v>779.80712361364965</v>
      </c>
      <c r="P41" s="914">
        <f t="shared" si="46"/>
        <v>0</v>
      </c>
      <c r="Q41" s="914">
        <f t="shared" si="46"/>
        <v>0</v>
      </c>
      <c r="R41" s="375">
        <f>SUM(R29:R40)</f>
        <v>0</v>
      </c>
      <c r="S41" s="375">
        <f t="shared" si="46"/>
        <v>2765.0051285508102</v>
      </c>
      <c r="T41" s="1084">
        <f t="shared" si="46"/>
        <v>14012.408238777511</v>
      </c>
      <c r="U41" s="921">
        <f t="shared" si="9"/>
        <v>1420.9424342829998</v>
      </c>
      <c r="V41" s="292">
        <f t="shared" si="46"/>
        <v>8660.3788533221268</v>
      </c>
      <c r="W41" s="1081">
        <f t="shared" si="46"/>
        <v>70.33185185109177</v>
      </c>
      <c r="X41" s="1082">
        <f t="shared" si="46"/>
        <v>62.146991645969848</v>
      </c>
      <c r="Y41" s="1082">
        <f t="shared" si="46"/>
        <v>192.46010664627798</v>
      </c>
      <c r="Z41" s="1082">
        <f t="shared" si="46"/>
        <v>12.791560285172816</v>
      </c>
      <c r="AA41" s="1082">
        <f t="shared" si="46"/>
        <v>0</v>
      </c>
      <c r="AB41" s="1082">
        <f t="shared" si="46"/>
        <v>691.61344409368132</v>
      </c>
      <c r="AC41" s="1082">
        <f t="shared" si="46"/>
        <v>89.461246365894382</v>
      </c>
      <c r="AD41" s="1082">
        <f t="shared" si="46"/>
        <v>0</v>
      </c>
      <c r="AE41" s="1082">
        <f t="shared" si="46"/>
        <v>45.291974214714408</v>
      </c>
      <c r="AF41" s="1083">
        <f t="shared" si="46"/>
        <v>256.8452591801971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39476.058823084844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915"/>
      <c r="Q42" s="915">
        <v>0.6257638888888889</v>
      </c>
      <c r="R42" s="225">
        <v>0.6257638888888889</v>
      </c>
      <c r="S42" s="225">
        <v>0.83429398148148148</v>
      </c>
      <c r="T42" s="115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593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GROSSO.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91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9.2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468"/>
      <c r="AN50" s="469"/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7">SUM(D51:T51)</f>
        <v>0</v>
      </c>
      <c r="AK51" s="133"/>
      <c r="AL51" s="134"/>
      <c r="AM51" s="135" t="e">
        <f t="shared" ref="AM51:AM56" si="48">(AJ51*100)/(AJ51+AN51)</f>
        <v>#DIV/0!</v>
      </c>
      <c r="AN51" s="136">
        <f t="shared" ref="AN51:AN57" si="49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7"/>
        <v>0</v>
      </c>
      <c r="AK52" s="133"/>
      <c r="AL52" s="134"/>
      <c r="AM52" s="135" t="e">
        <f t="shared" si="48"/>
        <v>#DIV/0!</v>
      </c>
      <c r="AN52" s="136">
        <f t="shared" si="49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7"/>
        <v>0</v>
      </c>
      <c r="AK53" s="133"/>
      <c r="AL53" s="134"/>
      <c r="AM53" s="135" t="e">
        <f t="shared" si="48"/>
        <v>#DIV/0!</v>
      </c>
      <c r="AN53" s="136">
        <f t="shared" si="49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7"/>
        <v>0</v>
      </c>
      <c r="AK54" s="133"/>
      <c r="AL54" s="134"/>
      <c r="AM54" s="135" t="e">
        <f t="shared" si="48"/>
        <v>#DIV/0!</v>
      </c>
      <c r="AN54" s="136">
        <f t="shared" si="49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7"/>
        <v>0</v>
      </c>
      <c r="AK55" s="138"/>
      <c r="AL55" s="139"/>
      <c r="AM55" s="140" t="e">
        <f t="shared" si="48"/>
        <v>#DIV/0!</v>
      </c>
      <c r="AN55" s="141">
        <f t="shared" si="49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7"/>
        <v>0</v>
      </c>
      <c r="AK56" s="133"/>
      <c r="AL56" s="134"/>
      <c r="AM56" s="135" t="e">
        <f t="shared" si="48"/>
        <v>#DIV/0!</v>
      </c>
      <c r="AN56" s="136">
        <f t="shared" si="49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7"/>
        <v>0</v>
      </c>
      <c r="AK57" s="133"/>
      <c r="AL57" s="134"/>
      <c r="AM57" s="135" t="e">
        <f>(AJ57*100)/(AJ57+AN57)</f>
        <v>#DIV/0!</v>
      </c>
      <c r="AN57" s="136">
        <f t="shared" si="49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7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7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7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GROSSO.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91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5860</v>
      </c>
      <c r="E73" s="248">
        <f t="shared" ref="E73:T73" si="56">E29+E8+E50</f>
        <v>1663.6323922060992</v>
      </c>
      <c r="F73" s="248">
        <f t="shared" si="56"/>
        <v>4848.9943466694494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146.07802494406729</v>
      </c>
      <c r="L73" s="248">
        <f t="shared" si="56"/>
        <v>590.36386797359467</v>
      </c>
      <c r="M73" s="248">
        <f t="shared" si="56"/>
        <v>847.5012292186957</v>
      </c>
      <c r="N73" s="248">
        <f t="shared" si="56"/>
        <v>0</v>
      </c>
      <c r="O73" s="248">
        <f t="shared" si="56"/>
        <v>3564.9839269678041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230.41709404590088</v>
      </c>
      <c r="T73" s="605">
        <f t="shared" si="56"/>
        <v>1387.7006865647922</v>
      </c>
      <c r="U73" s="213">
        <f>SUM(W73:AF73)</f>
        <v>118.41186952358332</v>
      </c>
      <c r="V73" s="49">
        <f>V29+V8+V50</f>
        <v>721.69823777684405</v>
      </c>
      <c r="W73" s="606">
        <f>W29+W8+W50</f>
        <v>5.8609876542576478</v>
      </c>
      <c r="X73" s="602">
        <f t="shared" ref="X73:AF73" si="57">X29+X8+X50</f>
        <v>5.1789159704974885</v>
      </c>
      <c r="Y73" s="602">
        <f t="shared" si="57"/>
        <v>16.038342220523166</v>
      </c>
      <c r="Z73" s="602">
        <f t="shared" si="57"/>
        <v>1.0659633570977347</v>
      </c>
      <c r="AA73" s="602">
        <f t="shared" si="57"/>
        <v>0</v>
      </c>
      <c r="AB73" s="602">
        <f t="shared" si="57"/>
        <v>57.634453674473455</v>
      </c>
      <c r="AC73" s="602">
        <f t="shared" si="57"/>
        <v>7.4551038638245322</v>
      </c>
      <c r="AD73" s="602">
        <f t="shared" si="57"/>
        <v>0</v>
      </c>
      <c r="AE73" s="602">
        <f t="shared" si="57"/>
        <v>3.7743311845595335</v>
      </c>
      <c r="AF73" s="602">
        <f t="shared" si="57"/>
        <v>21.403771598349763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19139.671568590402</v>
      </c>
      <c r="AK73" s="609">
        <f>AK8</f>
        <v>15870</v>
      </c>
      <c r="AL73" s="52">
        <f>AL8</f>
        <v>0</v>
      </c>
      <c r="AM73" s="610">
        <f t="shared" ref="AM73:AM85" si="58">(AJ73*100)/(AJ73+AN73)</f>
        <v>54.669669011582286</v>
      </c>
      <c r="AN73" s="612">
        <f t="shared" ref="AN73:AN85" si="59">AK73+AL73</f>
        <v>15870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5440</v>
      </c>
      <c r="E74" s="57">
        <f t="shared" si="60"/>
        <v>4233.6323922060992</v>
      </c>
      <c r="F74" s="57">
        <f t="shared" si="60"/>
        <v>3188.9943466694494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146.07802494406729</v>
      </c>
      <c r="L74" s="57">
        <f t="shared" si="60"/>
        <v>1640.3638679735946</v>
      </c>
      <c r="M74" s="57">
        <f t="shared" si="60"/>
        <v>847.5012292186957</v>
      </c>
      <c r="N74" s="57">
        <f t="shared" si="60"/>
        <v>0</v>
      </c>
      <c r="O74" s="57">
        <f t="shared" si="60"/>
        <v>2924.9839269678041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230.41709404590088</v>
      </c>
      <c r="T74" s="59">
        <f t="shared" si="60"/>
        <v>1227.7006865647922</v>
      </c>
      <c r="U74" s="69">
        <f t="shared" ref="U74:U84" si="61">SUM(W74:AF74)</f>
        <v>118.41186952358332</v>
      </c>
      <c r="V74" s="61">
        <f t="shared" ref="V74:AI84" si="62">V30+V9+V51</f>
        <v>721.69823777684405</v>
      </c>
      <c r="W74" s="607">
        <f t="shared" si="62"/>
        <v>5.8609876542576478</v>
      </c>
      <c r="X74" s="170">
        <f t="shared" si="62"/>
        <v>5.1789159704974885</v>
      </c>
      <c r="Y74" s="170">
        <f t="shared" si="62"/>
        <v>16.038342220523166</v>
      </c>
      <c r="Z74" s="170">
        <f t="shared" si="62"/>
        <v>1.0659633570977347</v>
      </c>
      <c r="AA74" s="170">
        <f t="shared" si="62"/>
        <v>0</v>
      </c>
      <c r="AB74" s="170">
        <f t="shared" si="62"/>
        <v>57.634453674473455</v>
      </c>
      <c r="AC74" s="170">
        <f t="shared" si="62"/>
        <v>7.4551038638245322</v>
      </c>
      <c r="AD74" s="170">
        <f t="shared" si="62"/>
        <v>0</v>
      </c>
      <c r="AE74" s="170">
        <f t="shared" si="62"/>
        <v>3.7743311845595335</v>
      </c>
      <c r="AF74" s="170">
        <f t="shared" si="62"/>
        <v>21.403771598349763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19879.671568590402</v>
      </c>
      <c r="AK74" s="256">
        <f t="shared" ref="AK74:AL84" si="64">AK9</f>
        <v>13210</v>
      </c>
      <c r="AL74" s="66">
        <f t="shared" si="64"/>
        <v>0</v>
      </c>
      <c r="AM74" s="611">
        <f t="shared" si="58"/>
        <v>60.078177347220077</v>
      </c>
      <c r="AN74" s="613">
        <f t="shared" si="59"/>
        <v>13210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4020</v>
      </c>
      <c r="E75" s="57">
        <f t="shared" si="60"/>
        <v>1803.6323922060992</v>
      </c>
      <c r="F75" s="57">
        <f t="shared" si="60"/>
        <v>1868.9943466694492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146.07802494406729</v>
      </c>
      <c r="L75" s="57">
        <f t="shared" si="60"/>
        <v>2430.3638679735946</v>
      </c>
      <c r="M75" s="57">
        <f t="shared" si="60"/>
        <v>847.5012292186957</v>
      </c>
      <c r="N75" s="57">
        <f t="shared" si="60"/>
        <v>130</v>
      </c>
      <c r="O75" s="57">
        <f t="shared" si="60"/>
        <v>4984.9839269678041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230.41709404590088</v>
      </c>
      <c r="T75" s="59">
        <f t="shared" si="60"/>
        <v>1247.7006865647922</v>
      </c>
      <c r="U75" s="69">
        <f t="shared" si="61"/>
        <v>118.41186952358332</v>
      </c>
      <c r="V75" s="61">
        <f t="shared" si="62"/>
        <v>721.69823777684405</v>
      </c>
      <c r="W75" s="607">
        <f t="shared" si="62"/>
        <v>5.8609876542576478</v>
      </c>
      <c r="X75" s="170">
        <f t="shared" si="62"/>
        <v>5.1789159704974885</v>
      </c>
      <c r="Y75" s="170">
        <f t="shared" si="62"/>
        <v>16.038342220523166</v>
      </c>
      <c r="Z75" s="170">
        <f t="shared" si="62"/>
        <v>1.0659633570977347</v>
      </c>
      <c r="AA75" s="170">
        <f t="shared" si="62"/>
        <v>0</v>
      </c>
      <c r="AB75" s="170">
        <f t="shared" si="62"/>
        <v>57.634453674473455</v>
      </c>
      <c r="AC75" s="170">
        <f t="shared" si="62"/>
        <v>7.4551038638245322</v>
      </c>
      <c r="AD75" s="170">
        <f t="shared" si="62"/>
        <v>0</v>
      </c>
      <c r="AE75" s="170">
        <f t="shared" si="62"/>
        <v>3.7743311845595335</v>
      </c>
      <c r="AF75" s="170">
        <f t="shared" si="62"/>
        <v>21.403771598349763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17709.671568590406</v>
      </c>
      <c r="AK75" s="256">
        <f t="shared" si="64"/>
        <v>18220</v>
      </c>
      <c r="AL75" s="66">
        <f t="shared" si="64"/>
        <v>0</v>
      </c>
      <c r="AM75" s="611">
        <f t="shared" si="58"/>
        <v>49.289823133457581</v>
      </c>
      <c r="AN75" s="613">
        <f t="shared" si="59"/>
        <v>18220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4260</v>
      </c>
      <c r="E76" s="57">
        <f t="shared" si="60"/>
        <v>3423.6323922060992</v>
      </c>
      <c r="F76" s="57">
        <f t="shared" si="60"/>
        <v>2878.9943466694494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146.07802494406729</v>
      </c>
      <c r="L76" s="57">
        <f t="shared" si="60"/>
        <v>1500.3638679735946</v>
      </c>
      <c r="M76" s="57">
        <f t="shared" si="60"/>
        <v>847.5012292186957</v>
      </c>
      <c r="N76" s="57">
        <f t="shared" si="60"/>
        <v>0</v>
      </c>
      <c r="O76" s="57">
        <f t="shared" si="60"/>
        <v>3124.9839269678041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230.41709404590088</v>
      </c>
      <c r="T76" s="59">
        <f t="shared" si="60"/>
        <v>1367.7006865647922</v>
      </c>
      <c r="U76" s="69">
        <f t="shared" si="61"/>
        <v>118.41186952358332</v>
      </c>
      <c r="V76" s="61">
        <f t="shared" si="62"/>
        <v>721.69823777684405</v>
      </c>
      <c r="W76" s="607">
        <f t="shared" si="62"/>
        <v>5.8609876542576478</v>
      </c>
      <c r="X76" s="170">
        <f t="shared" si="62"/>
        <v>5.1789159704974885</v>
      </c>
      <c r="Y76" s="170">
        <f t="shared" si="62"/>
        <v>16.038342220523166</v>
      </c>
      <c r="Z76" s="170">
        <f t="shared" si="62"/>
        <v>1.0659633570977347</v>
      </c>
      <c r="AA76" s="170">
        <f t="shared" si="62"/>
        <v>0</v>
      </c>
      <c r="AB76" s="170">
        <f t="shared" si="62"/>
        <v>57.634453674473455</v>
      </c>
      <c r="AC76" s="170">
        <f t="shared" si="62"/>
        <v>7.4551038638245322</v>
      </c>
      <c r="AD76" s="170">
        <f t="shared" si="62"/>
        <v>0</v>
      </c>
      <c r="AE76" s="170">
        <f t="shared" si="62"/>
        <v>3.7743311845595335</v>
      </c>
      <c r="AF76" s="170">
        <f t="shared" si="62"/>
        <v>21.403771598349763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17779.671568590402</v>
      </c>
      <c r="AK76" s="256">
        <f t="shared" si="64"/>
        <v>11800</v>
      </c>
      <c r="AL76" s="66">
        <f t="shared" si="64"/>
        <v>0</v>
      </c>
      <c r="AM76" s="611">
        <f t="shared" si="58"/>
        <v>60.107738273436418</v>
      </c>
      <c r="AN76" s="613">
        <f t="shared" si="59"/>
        <v>11800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5400</v>
      </c>
      <c r="E77" s="57">
        <f t="shared" si="60"/>
        <v>5123.6323922060992</v>
      </c>
      <c r="F77" s="57">
        <f t="shared" si="60"/>
        <v>4908.9943466694494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146.07802494406729</v>
      </c>
      <c r="L77" s="57">
        <f t="shared" si="60"/>
        <v>1880.3638679735946</v>
      </c>
      <c r="M77" s="57">
        <f t="shared" si="60"/>
        <v>847.5012292186957</v>
      </c>
      <c r="N77" s="57">
        <f t="shared" si="60"/>
        <v>0</v>
      </c>
      <c r="O77" s="57">
        <f t="shared" si="60"/>
        <v>3104.9839269678041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230.41709404590088</v>
      </c>
      <c r="T77" s="59">
        <f t="shared" si="60"/>
        <v>1207.7006865647922</v>
      </c>
      <c r="U77" s="69">
        <f t="shared" si="61"/>
        <v>118.41186952358332</v>
      </c>
      <c r="V77" s="61">
        <f t="shared" si="62"/>
        <v>721.69823777684405</v>
      </c>
      <c r="W77" s="607">
        <f t="shared" si="62"/>
        <v>5.8609876542576478</v>
      </c>
      <c r="X77" s="170">
        <f t="shared" si="62"/>
        <v>5.1789159704974885</v>
      </c>
      <c r="Y77" s="170">
        <f t="shared" si="62"/>
        <v>16.038342220523166</v>
      </c>
      <c r="Z77" s="170">
        <f t="shared" si="62"/>
        <v>1.0659633570977347</v>
      </c>
      <c r="AA77" s="170">
        <f t="shared" si="62"/>
        <v>0</v>
      </c>
      <c r="AB77" s="170">
        <f t="shared" si="62"/>
        <v>57.634453674473455</v>
      </c>
      <c r="AC77" s="170">
        <f t="shared" si="62"/>
        <v>7.4551038638245322</v>
      </c>
      <c r="AD77" s="170">
        <f t="shared" si="62"/>
        <v>0</v>
      </c>
      <c r="AE77" s="170">
        <f t="shared" si="62"/>
        <v>3.7743311845595335</v>
      </c>
      <c r="AF77" s="170">
        <f t="shared" si="62"/>
        <v>21.403771598349763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22849.671568590402</v>
      </c>
      <c r="AK77" s="256">
        <f t="shared" si="64"/>
        <v>17270</v>
      </c>
      <c r="AL77" s="66">
        <f t="shared" si="64"/>
        <v>0</v>
      </c>
      <c r="AM77" s="611">
        <f t="shared" si="58"/>
        <v>56.953785201171378</v>
      </c>
      <c r="AN77" s="613">
        <f t="shared" si="59"/>
        <v>17270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6320</v>
      </c>
      <c r="E78" s="57">
        <f t="shared" si="60"/>
        <v>5063.6323922060992</v>
      </c>
      <c r="F78" s="57">
        <f t="shared" si="60"/>
        <v>4658.9943466694494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146.07802494406729</v>
      </c>
      <c r="L78" s="57">
        <f t="shared" si="60"/>
        <v>1590.3638679735946</v>
      </c>
      <c r="M78" s="57">
        <f t="shared" si="60"/>
        <v>847.5012292186957</v>
      </c>
      <c r="N78" s="57">
        <f t="shared" si="60"/>
        <v>80</v>
      </c>
      <c r="O78" s="57">
        <f t="shared" si="60"/>
        <v>3524.9839269678041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230.41709404590088</v>
      </c>
      <c r="T78" s="59">
        <f t="shared" si="60"/>
        <v>1267.7006865647922</v>
      </c>
      <c r="U78" s="69">
        <f t="shared" si="61"/>
        <v>118.41186952358332</v>
      </c>
      <c r="V78" s="61">
        <f t="shared" si="62"/>
        <v>721.69823777684405</v>
      </c>
      <c r="W78" s="607">
        <f t="shared" si="62"/>
        <v>5.8609876542576478</v>
      </c>
      <c r="X78" s="170">
        <f t="shared" si="62"/>
        <v>5.1789159704974885</v>
      </c>
      <c r="Y78" s="170">
        <f t="shared" si="62"/>
        <v>16.038342220523166</v>
      </c>
      <c r="Z78" s="170">
        <f t="shared" si="62"/>
        <v>1.0659633570977347</v>
      </c>
      <c r="AA78" s="170">
        <f t="shared" si="62"/>
        <v>0</v>
      </c>
      <c r="AB78" s="170">
        <f t="shared" si="62"/>
        <v>57.634453674473455</v>
      </c>
      <c r="AC78" s="170">
        <f t="shared" si="62"/>
        <v>7.4551038638245322</v>
      </c>
      <c r="AD78" s="170">
        <f t="shared" si="62"/>
        <v>0</v>
      </c>
      <c r="AE78" s="170">
        <f t="shared" si="62"/>
        <v>3.7743311845595335</v>
      </c>
      <c r="AF78" s="170">
        <f t="shared" si="62"/>
        <v>21.403771598349763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23729.671568590402</v>
      </c>
      <c r="AK78" s="256">
        <f t="shared" si="64"/>
        <v>12210</v>
      </c>
      <c r="AL78" s="66">
        <f t="shared" si="64"/>
        <v>0</v>
      </c>
      <c r="AM78" s="611">
        <f t="shared" si="58"/>
        <v>66.02640072350863</v>
      </c>
      <c r="AN78" s="613">
        <f t="shared" si="59"/>
        <v>12210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4980</v>
      </c>
      <c r="E79" s="57">
        <f t="shared" si="60"/>
        <v>7083.6323922060992</v>
      </c>
      <c r="F79" s="57">
        <f t="shared" si="60"/>
        <v>4098.9943466694494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146.07802494406729</v>
      </c>
      <c r="L79" s="57">
        <f t="shared" si="60"/>
        <v>1690.3638679735946</v>
      </c>
      <c r="M79" s="57">
        <f t="shared" si="60"/>
        <v>847.5012292186957</v>
      </c>
      <c r="N79" s="57">
        <f t="shared" si="60"/>
        <v>140</v>
      </c>
      <c r="O79" s="57">
        <f t="shared" si="60"/>
        <v>3164.9839269678041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230.41709404590088</v>
      </c>
      <c r="T79" s="59">
        <f t="shared" si="60"/>
        <v>1407.7006865647922</v>
      </c>
      <c r="U79" s="69">
        <f t="shared" si="61"/>
        <v>118.41186952358332</v>
      </c>
      <c r="V79" s="61">
        <f t="shared" si="62"/>
        <v>721.69823777684405</v>
      </c>
      <c r="W79" s="607">
        <f t="shared" si="62"/>
        <v>5.8609876542576478</v>
      </c>
      <c r="X79" s="170">
        <f t="shared" si="62"/>
        <v>5.1789159704974885</v>
      </c>
      <c r="Y79" s="170">
        <f t="shared" si="62"/>
        <v>16.038342220523166</v>
      </c>
      <c r="Z79" s="170">
        <f t="shared" si="62"/>
        <v>1.0659633570977347</v>
      </c>
      <c r="AA79" s="170">
        <f t="shared" si="62"/>
        <v>0</v>
      </c>
      <c r="AB79" s="170">
        <f t="shared" si="62"/>
        <v>57.634453674473455</v>
      </c>
      <c r="AC79" s="170">
        <f t="shared" si="62"/>
        <v>7.4551038638245322</v>
      </c>
      <c r="AD79" s="170">
        <f t="shared" si="62"/>
        <v>0</v>
      </c>
      <c r="AE79" s="170">
        <f t="shared" si="62"/>
        <v>3.7743311845595335</v>
      </c>
      <c r="AF79" s="170">
        <f t="shared" si="62"/>
        <v>21.403771598349763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23789.671568590402</v>
      </c>
      <c r="AK79" s="256">
        <f t="shared" si="64"/>
        <v>13430</v>
      </c>
      <c r="AL79" s="66">
        <f t="shared" si="64"/>
        <v>0</v>
      </c>
      <c r="AM79" s="611">
        <f t="shared" si="58"/>
        <v>63.916930391901822</v>
      </c>
      <c r="AN79" s="613">
        <f t="shared" si="59"/>
        <v>13430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5860</v>
      </c>
      <c r="E80" s="57">
        <f t="shared" si="60"/>
        <v>5023.6323922060992</v>
      </c>
      <c r="F80" s="57">
        <f t="shared" si="60"/>
        <v>4428.9943466694494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146.07802494406729</v>
      </c>
      <c r="L80" s="57">
        <f t="shared" si="60"/>
        <v>1320.3638679735946</v>
      </c>
      <c r="M80" s="57">
        <f t="shared" si="60"/>
        <v>847.5012292186957</v>
      </c>
      <c r="N80" s="57">
        <f t="shared" si="60"/>
        <v>50</v>
      </c>
      <c r="O80" s="57">
        <f t="shared" si="60"/>
        <v>3554.9839269678041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230.41709404590088</v>
      </c>
      <c r="T80" s="59">
        <f t="shared" si="60"/>
        <v>1307.7006865647922</v>
      </c>
      <c r="U80" s="69">
        <f t="shared" si="61"/>
        <v>118.41186952358332</v>
      </c>
      <c r="V80" s="61">
        <f t="shared" si="62"/>
        <v>721.69823777684405</v>
      </c>
      <c r="W80" s="607">
        <f t="shared" si="62"/>
        <v>5.8609876542576478</v>
      </c>
      <c r="X80" s="170">
        <f t="shared" si="62"/>
        <v>5.1789159704974885</v>
      </c>
      <c r="Y80" s="170">
        <f t="shared" si="62"/>
        <v>16.038342220523166</v>
      </c>
      <c r="Z80" s="170">
        <f t="shared" si="62"/>
        <v>1.0659633570977347</v>
      </c>
      <c r="AA80" s="170">
        <f t="shared" si="62"/>
        <v>0</v>
      </c>
      <c r="AB80" s="170">
        <f t="shared" si="62"/>
        <v>57.634453674473455</v>
      </c>
      <c r="AC80" s="170">
        <f t="shared" si="62"/>
        <v>7.4551038638245322</v>
      </c>
      <c r="AD80" s="170">
        <f t="shared" si="62"/>
        <v>0</v>
      </c>
      <c r="AE80" s="170">
        <f t="shared" si="62"/>
        <v>3.7743311845595335</v>
      </c>
      <c r="AF80" s="170">
        <f t="shared" si="62"/>
        <v>21.403771598349763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22769.671568590402</v>
      </c>
      <c r="AK80" s="256">
        <f t="shared" si="64"/>
        <v>14610</v>
      </c>
      <c r="AL80" s="66">
        <f t="shared" si="64"/>
        <v>0</v>
      </c>
      <c r="AM80" s="611">
        <f t="shared" si="58"/>
        <v>60.91458435317935</v>
      </c>
      <c r="AN80" s="613">
        <f t="shared" si="59"/>
        <v>14610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5120</v>
      </c>
      <c r="E81" s="57">
        <f t="shared" si="60"/>
        <v>1763.6323922060992</v>
      </c>
      <c r="F81" s="57">
        <f t="shared" si="60"/>
        <v>5538.9943466694494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146.07802494406729</v>
      </c>
      <c r="L81" s="57">
        <f t="shared" si="60"/>
        <v>2950.3638679735946</v>
      </c>
      <c r="M81" s="57">
        <f t="shared" si="60"/>
        <v>847.5012292186957</v>
      </c>
      <c r="N81" s="57">
        <f t="shared" si="60"/>
        <v>0</v>
      </c>
      <c r="O81" s="57">
        <f t="shared" si="60"/>
        <v>5004.9839269678041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230.41709404590088</v>
      </c>
      <c r="T81" s="59">
        <f t="shared" si="60"/>
        <v>1267.7006865647922</v>
      </c>
      <c r="U81" s="69">
        <f t="shared" si="61"/>
        <v>118.41186952358332</v>
      </c>
      <c r="V81" s="61">
        <f t="shared" si="62"/>
        <v>721.69823777684405</v>
      </c>
      <c r="W81" s="607">
        <f t="shared" si="62"/>
        <v>5.8609876542576478</v>
      </c>
      <c r="X81" s="170">
        <f t="shared" si="62"/>
        <v>5.1789159704974885</v>
      </c>
      <c r="Y81" s="170">
        <f t="shared" si="62"/>
        <v>16.038342220523166</v>
      </c>
      <c r="Z81" s="170">
        <f t="shared" si="62"/>
        <v>1.0659633570977347</v>
      </c>
      <c r="AA81" s="170">
        <f t="shared" si="62"/>
        <v>0</v>
      </c>
      <c r="AB81" s="170">
        <f t="shared" si="62"/>
        <v>57.634453674473455</v>
      </c>
      <c r="AC81" s="170">
        <f t="shared" si="62"/>
        <v>7.4551038638245322</v>
      </c>
      <c r="AD81" s="170">
        <f t="shared" si="62"/>
        <v>0</v>
      </c>
      <c r="AE81" s="170">
        <f t="shared" si="62"/>
        <v>3.7743311845595335</v>
      </c>
      <c r="AF81" s="170">
        <f t="shared" si="62"/>
        <v>21.403771598349763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22869.671568590402</v>
      </c>
      <c r="AK81" s="256">
        <f t="shared" si="64"/>
        <v>13210</v>
      </c>
      <c r="AL81" s="66">
        <f t="shared" si="64"/>
        <v>0</v>
      </c>
      <c r="AM81" s="611">
        <f t="shared" si="58"/>
        <v>63.386584673070779</v>
      </c>
      <c r="AN81" s="613">
        <f>AK81+AL81</f>
        <v>13210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4660</v>
      </c>
      <c r="E82" s="57">
        <f t="shared" si="60"/>
        <v>5683.6323922060992</v>
      </c>
      <c r="F82" s="57">
        <f t="shared" si="60"/>
        <v>4398.9943466694494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146.07802494406729</v>
      </c>
      <c r="L82" s="57">
        <f t="shared" si="60"/>
        <v>1830.3638679735946</v>
      </c>
      <c r="M82" s="57">
        <f t="shared" si="60"/>
        <v>847.5012292186957</v>
      </c>
      <c r="N82" s="57">
        <f t="shared" si="60"/>
        <v>160</v>
      </c>
      <c r="O82" s="57">
        <f t="shared" si="60"/>
        <v>3224.9839269678041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230.41709404590088</v>
      </c>
      <c r="T82" s="59">
        <f t="shared" si="60"/>
        <v>1257.7006865647922</v>
      </c>
      <c r="U82" s="69">
        <f t="shared" si="61"/>
        <v>118.41186952358332</v>
      </c>
      <c r="V82" s="61">
        <f t="shared" si="62"/>
        <v>721.69823777684405</v>
      </c>
      <c r="W82" s="607">
        <f t="shared" si="62"/>
        <v>5.8609876542576478</v>
      </c>
      <c r="X82" s="170">
        <f t="shared" si="62"/>
        <v>5.1789159704974885</v>
      </c>
      <c r="Y82" s="170">
        <f t="shared" si="62"/>
        <v>16.038342220523166</v>
      </c>
      <c r="Z82" s="170">
        <f t="shared" si="62"/>
        <v>1.0659633570977347</v>
      </c>
      <c r="AA82" s="170">
        <f t="shared" si="62"/>
        <v>0</v>
      </c>
      <c r="AB82" s="170">
        <f t="shared" si="62"/>
        <v>57.634453674473455</v>
      </c>
      <c r="AC82" s="170">
        <f t="shared" si="62"/>
        <v>7.4551038638245322</v>
      </c>
      <c r="AD82" s="170">
        <f t="shared" si="62"/>
        <v>0</v>
      </c>
      <c r="AE82" s="170">
        <f t="shared" si="62"/>
        <v>3.7743311845595335</v>
      </c>
      <c r="AF82" s="170">
        <f t="shared" si="62"/>
        <v>21.403771598349763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22439.671568590402</v>
      </c>
      <c r="AK82" s="256">
        <f t="shared" si="64"/>
        <v>14140</v>
      </c>
      <c r="AL82" s="66">
        <f t="shared" si="64"/>
        <v>0</v>
      </c>
      <c r="AM82" s="611">
        <f t="shared" si="58"/>
        <v>61.344650201448253</v>
      </c>
      <c r="AN82" s="613">
        <f t="shared" si="59"/>
        <v>14140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4120</v>
      </c>
      <c r="E83" s="57">
        <f t="shared" si="60"/>
        <v>3903.6323922060992</v>
      </c>
      <c r="F83" s="57">
        <f t="shared" si="60"/>
        <v>4078.9943466694494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146.07802494406729</v>
      </c>
      <c r="L83" s="57">
        <f t="shared" si="60"/>
        <v>1710.3638679735946</v>
      </c>
      <c r="M83" s="57">
        <f t="shared" si="60"/>
        <v>847.5012292186957</v>
      </c>
      <c r="N83" s="57">
        <f t="shared" si="60"/>
        <v>50</v>
      </c>
      <c r="O83" s="57">
        <f t="shared" si="60"/>
        <v>2984.9839269678041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230.41709404590088</v>
      </c>
      <c r="T83" s="59">
        <f t="shared" si="60"/>
        <v>1317.7006865647922</v>
      </c>
      <c r="U83" s="69">
        <f t="shared" si="61"/>
        <v>118.41186952358332</v>
      </c>
      <c r="V83" s="61">
        <f t="shared" si="62"/>
        <v>721.69823777684405</v>
      </c>
      <c r="W83" s="607">
        <f t="shared" si="62"/>
        <v>5.8609876542576478</v>
      </c>
      <c r="X83" s="170">
        <f t="shared" si="62"/>
        <v>5.1789159704974885</v>
      </c>
      <c r="Y83" s="170">
        <f t="shared" si="62"/>
        <v>16.038342220523166</v>
      </c>
      <c r="Z83" s="170">
        <f t="shared" si="62"/>
        <v>1.0659633570977347</v>
      </c>
      <c r="AA83" s="170">
        <f t="shared" si="62"/>
        <v>0</v>
      </c>
      <c r="AB83" s="170">
        <f t="shared" si="62"/>
        <v>57.634453674473455</v>
      </c>
      <c r="AC83" s="170">
        <f t="shared" si="62"/>
        <v>7.4551038638245322</v>
      </c>
      <c r="AD83" s="170">
        <f t="shared" si="62"/>
        <v>0</v>
      </c>
      <c r="AE83" s="170">
        <f t="shared" si="62"/>
        <v>3.7743311845595335</v>
      </c>
      <c r="AF83" s="170">
        <f t="shared" si="62"/>
        <v>21.403771598349763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19389.671568590402</v>
      </c>
      <c r="AK83" s="256">
        <f t="shared" si="64"/>
        <v>12190</v>
      </c>
      <c r="AL83" s="66">
        <f t="shared" si="64"/>
        <v>0</v>
      </c>
      <c r="AM83" s="611">
        <f t="shared" si="58"/>
        <v>61.399218565260981</v>
      </c>
      <c r="AN83" s="613">
        <f t="shared" si="59"/>
        <v>12190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3100</v>
      </c>
      <c r="E84" s="176">
        <f t="shared" si="60"/>
        <v>1583.6323922060992</v>
      </c>
      <c r="F84" s="176">
        <f t="shared" si="60"/>
        <v>3658.9943466694494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146.07802494406729</v>
      </c>
      <c r="L84" s="176">
        <f t="shared" si="60"/>
        <v>1720.3638679735946</v>
      </c>
      <c r="M84" s="176">
        <f t="shared" si="60"/>
        <v>847.5012292186957</v>
      </c>
      <c r="N84" s="176">
        <f t="shared" si="60"/>
        <v>50</v>
      </c>
      <c r="O84" s="176">
        <f t="shared" si="60"/>
        <v>2544.9839269678041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230.41709404590088</v>
      </c>
      <c r="T84" s="178">
        <f t="shared" si="60"/>
        <v>1387.7006865647922</v>
      </c>
      <c r="U84" s="60">
        <f t="shared" si="61"/>
        <v>118.41186952358332</v>
      </c>
      <c r="V84" s="646">
        <f t="shared" si="62"/>
        <v>721.69823777684405</v>
      </c>
      <c r="W84" s="647">
        <f t="shared" si="62"/>
        <v>5.8609876542576478</v>
      </c>
      <c r="X84" s="179">
        <f t="shared" si="62"/>
        <v>5.1789159704974885</v>
      </c>
      <c r="Y84" s="179">
        <f t="shared" si="62"/>
        <v>16.038342220523166</v>
      </c>
      <c r="Z84" s="179">
        <f t="shared" si="62"/>
        <v>1.0659633570977347</v>
      </c>
      <c r="AA84" s="179">
        <f t="shared" si="62"/>
        <v>0</v>
      </c>
      <c r="AB84" s="179">
        <f t="shared" si="62"/>
        <v>57.634453674473455</v>
      </c>
      <c r="AC84" s="179">
        <f t="shared" si="62"/>
        <v>7.4551038638245322</v>
      </c>
      <c r="AD84" s="179">
        <f t="shared" si="62"/>
        <v>0</v>
      </c>
      <c r="AE84" s="179">
        <f t="shared" si="62"/>
        <v>3.7743311845595335</v>
      </c>
      <c r="AF84" s="179">
        <f t="shared" si="62"/>
        <v>21.403771598349763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15269.671568590402</v>
      </c>
      <c r="AK84" s="650">
        <f t="shared" si="64"/>
        <v>11960</v>
      </c>
      <c r="AL84" s="406">
        <f t="shared" si="64"/>
        <v>0</v>
      </c>
      <c r="AM84" s="651">
        <f t="shared" si="58"/>
        <v>56.077325538527852</v>
      </c>
      <c r="AN84" s="652">
        <f t="shared" si="59"/>
        <v>11960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59140</v>
      </c>
      <c r="E85" s="182">
        <f t="shared" si="65"/>
        <v>46353.588706473187</v>
      </c>
      <c r="F85" s="182">
        <f t="shared" si="65"/>
        <v>48557.932160033408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1752.9362993288071</v>
      </c>
      <c r="L85" s="183">
        <f t="shared" si="65"/>
        <v>20854.366415683136</v>
      </c>
      <c r="M85" s="183">
        <f t="shared" si="65"/>
        <v>10170.014750624348</v>
      </c>
      <c r="N85" s="183">
        <f t="shared" si="65"/>
        <v>660</v>
      </c>
      <c r="O85" s="183">
        <f t="shared" si="65"/>
        <v>41709.807123613653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2765.0051285508102</v>
      </c>
      <c r="T85" s="184">
        <f t="shared" si="65"/>
        <v>15652.408238777511</v>
      </c>
      <c r="U85" s="185">
        <f t="shared" si="65"/>
        <v>1420.942434283</v>
      </c>
      <c r="V85" s="220">
        <f t="shared" si="65"/>
        <v>8660.3788533221268</v>
      </c>
      <c r="W85" s="653">
        <f t="shared" si="65"/>
        <v>70.33185185109177</v>
      </c>
      <c r="X85" s="187">
        <f t="shared" si="65"/>
        <v>62.146991645969848</v>
      </c>
      <c r="Y85" s="187">
        <f t="shared" si="65"/>
        <v>192.46010664627798</v>
      </c>
      <c r="Z85" s="187">
        <f t="shared" si="65"/>
        <v>12.791560285172816</v>
      </c>
      <c r="AA85" s="187">
        <f t="shared" si="65"/>
        <v>0</v>
      </c>
      <c r="AB85" s="187">
        <f t="shared" si="65"/>
        <v>691.61344409368132</v>
      </c>
      <c r="AC85" s="187">
        <f t="shared" si="65"/>
        <v>89.461246365894382</v>
      </c>
      <c r="AD85" s="187">
        <f t="shared" si="65"/>
        <v>0</v>
      </c>
      <c r="AE85" s="187">
        <f t="shared" si="65"/>
        <v>45.291974214714408</v>
      </c>
      <c r="AF85" s="188">
        <f t="shared" si="65"/>
        <v>256.8452591801971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247616.05882308487</v>
      </c>
      <c r="AK85" s="654">
        <f>SUM(AK73:AK84)</f>
        <v>168120</v>
      </c>
      <c r="AL85" s="547">
        <f>SUM(AL73:AL84)</f>
        <v>0</v>
      </c>
      <c r="AM85" s="109">
        <f t="shared" si="58"/>
        <v>59.560880892570609</v>
      </c>
      <c r="AN85" s="413">
        <f t="shared" si="59"/>
        <v>168120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GROSSO.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91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5860</v>
      </c>
      <c r="E96" s="46">
        <f t="shared" ref="E96:N107" si="66">E73</f>
        <v>1663.6323922060992</v>
      </c>
      <c r="F96" s="46">
        <f t="shared" si="66"/>
        <v>4848.9943466694494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146.07802494406729</v>
      </c>
      <c r="L96" s="46">
        <f t="shared" si="66"/>
        <v>590.36386797359467</v>
      </c>
      <c r="M96" s="46">
        <f t="shared" si="66"/>
        <v>847.5012292186957</v>
      </c>
      <c r="N96" s="46">
        <f t="shared" si="66"/>
        <v>0</v>
      </c>
      <c r="O96" s="46">
        <f>O73*0.97</f>
        <v>3458.0344091587699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138.25025642754053</v>
      </c>
      <c r="T96" s="48">
        <f>T73*0.6</f>
        <v>832.62041193887535</v>
      </c>
      <c r="U96" s="213">
        <f>W96+X96+AF96</f>
        <v>32.443675223104904</v>
      </c>
      <c r="V96" s="48">
        <f t="shared" ref="V96:AI107" si="67">V73</f>
        <v>721.69823777684405</v>
      </c>
      <c r="W96" s="164">
        <f t="shared" si="67"/>
        <v>5.8609876542576478</v>
      </c>
      <c r="X96" s="165">
        <f t="shared" si="67"/>
        <v>5.1789159704974885</v>
      </c>
      <c r="Y96" s="165">
        <f t="shared" si="67"/>
        <v>16.038342220523166</v>
      </c>
      <c r="Z96" s="165">
        <f t="shared" si="67"/>
        <v>1.0659633570977347</v>
      </c>
      <c r="AA96" s="165">
        <f t="shared" si="67"/>
        <v>0</v>
      </c>
      <c r="AB96" s="165">
        <f t="shared" si="67"/>
        <v>57.634453674473455</v>
      </c>
      <c r="AC96" s="165">
        <f t="shared" si="67"/>
        <v>7.4551038638245322</v>
      </c>
      <c r="AD96" s="165">
        <f t="shared" si="67"/>
        <v>0</v>
      </c>
      <c r="AE96" s="165">
        <f t="shared" si="67"/>
        <v>3.7743311845595335</v>
      </c>
      <c r="AF96" s="166">
        <f t="shared" si="67"/>
        <v>21.403771598349763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18385.474938537089</v>
      </c>
      <c r="AK96" s="51">
        <f>AK73</f>
        <v>15870</v>
      </c>
      <c r="AL96" s="52">
        <f>AL73</f>
        <v>0</v>
      </c>
      <c r="AM96" s="447">
        <f>(AJ96*100)/(AJ73+AN73)</f>
        <v>52.515416782806867</v>
      </c>
      <c r="AN96" s="54">
        <f t="shared" ref="AN96:AN108" si="68">AK96+AL96</f>
        <v>15870</v>
      </c>
    </row>
    <row r="97" spans="3:40" x14ac:dyDescent="0.2">
      <c r="C97" s="55" t="s">
        <v>44</v>
      </c>
      <c r="D97" s="56">
        <f t="shared" ref="D97:D107" si="69">D74</f>
        <v>5440</v>
      </c>
      <c r="E97" s="57">
        <f t="shared" si="66"/>
        <v>4233.6323922060992</v>
      </c>
      <c r="F97" s="57">
        <f t="shared" si="66"/>
        <v>3188.9943466694494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146.07802494406729</v>
      </c>
      <c r="L97" s="57">
        <f t="shared" si="66"/>
        <v>1640.3638679735946</v>
      </c>
      <c r="M97" s="57">
        <f t="shared" si="66"/>
        <v>847.5012292186957</v>
      </c>
      <c r="N97" s="57">
        <f t="shared" si="66"/>
        <v>0</v>
      </c>
      <c r="O97" s="57">
        <f t="shared" ref="O97:P107" si="70">O74*0.97</f>
        <v>2837.2344091587697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138.25025642754053</v>
      </c>
      <c r="T97" s="59">
        <f t="shared" si="73"/>
        <v>736.62041193887535</v>
      </c>
      <c r="U97" s="69">
        <f t="shared" ref="U97:U107" si="74">W97+X97+AF97</f>
        <v>32.443675223104904</v>
      </c>
      <c r="V97" s="59">
        <f t="shared" si="67"/>
        <v>721.69823777684405</v>
      </c>
      <c r="W97" s="169">
        <f t="shared" si="67"/>
        <v>5.8609876542576478</v>
      </c>
      <c r="X97" s="170">
        <f t="shared" si="67"/>
        <v>5.1789159704974885</v>
      </c>
      <c r="Y97" s="170">
        <f t="shared" si="67"/>
        <v>16.038342220523166</v>
      </c>
      <c r="Z97" s="170">
        <f t="shared" si="67"/>
        <v>1.0659633570977347</v>
      </c>
      <c r="AA97" s="170">
        <f t="shared" si="67"/>
        <v>0</v>
      </c>
      <c r="AB97" s="170">
        <f t="shared" si="67"/>
        <v>57.634453674473455</v>
      </c>
      <c r="AC97" s="170">
        <f t="shared" si="67"/>
        <v>7.4551038638245322</v>
      </c>
      <c r="AD97" s="170">
        <f t="shared" si="67"/>
        <v>0</v>
      </c>
      <c r="AE97" s="170">
        <f t="shared" si="67"/>
        <v>3.7743311845595335</v>
      </c>
      <c r="AF97" s="171">
        <f t="shared" si="67"/>
        <v>21.403771598349763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19208.674938537089</v>
      </c>
      <c r="AK97" s="65">
        <f t="shared" ref="AK97:AL107" si="75">AK74</f>
        <v>13210</v>
      </c>
      <c r="AL97" s="66">
        <f t="shared" si="75"/>
        <v>0</v>
      </c>
      <c r="AM97" s="447">
        <f t="shared" ref="AM97:AM107" si="76">(AJ97*100)/(AJ74+AN74)</f>
        <v>58.05036444293534</v>
      </c>
      <c r="AN97" s="68">
        <f t="shared" si="68"/>
        <v>13210</v>
      </c>
    </row>
    <row r="98" spans="3:40" x14ac:dyDescent="0.2">
      <c r="C98" s="44" t="s">
        <v>45</v>
      </c>
      <c r="D98" s="56">
        <f t="shared" si="69"/>
        <v>4020</v>
      </c>
      <c r="E98" s="57">
        <f t="shared" si="66"/>
        <v>1803.6323922060992</v>
      </c>
      <c r="F98" s="57">
        <f t="shared" si="66"/>
        <v>1868.9943466694492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146.07802494406729</v>
      </c>
      <c r="L98" s="57">
        <f t="shared" si="66"/>
        <v>2430.3638679735946</v>
      </c>
      <c r="M98" s="57">
        <f t="shared" si="66"/>
        <v>847.5012292186957</v>
      </c>
      <c r="N98" s="57">
        <f t="shared" si="66"/>
        <v>130</v>
      </c>
      <c r="O98" s="57">
        <f t="shared" si="70"/>
        <v>4835.43440915877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138.25025642754053</v>
      </c>
      <c r="T98" s="59">
        <f t="shared" si="73"/>
        <v>748.62041193887535</v>
      </c>
      <c r="U98" s="69">
        <f t="shared" si="74"/>
        <v>32.443675223104904</v>
      </c>
      <c r="V98" s="59">
        <f t="shared" si="67"/>
        <v>721.69823777684405</v>
      </c>
      <c r="W98" s="169">
        <f t="shared" si="67"/>
        <v>5.8609876542576478</v>
      </c>
      <c r="X98" s="170">
        <f t="shared" si="67"/>
        <v>5.1789159704974885</v>
      </c>
      <c r="Y98" s="170">
        <f t="shared" si="67"/>
        <v>16.038342220523166</v>
      </c>
      <c r="Z98" s="170">
        <f t="shared" si="67"/>
        <v>1.0659633570977347</v>
      </c>
      <c r="AA98" s="170">
        <f t="shared" si="67"/>
        <v>0</v>
      </c>
      <c r="AB98" s="170">
        <f t="shared" si="67"/>
        <v>57.634453674473455</v>
      </c>
      <c r="AC98" s="170">
        <f t="shared" si="67"/>
        <v>7.4551038638245322</v>
      </c>
      <c r="AD98" s="170">
        <f t="shared" si="67"/>
        <v>0</v>
      </c>
      <c r="AE98" s="170">
        <f t="shared" si="67"/>
        <v>3.7743311845595335</v>
      </c>
      <c r="AF98" s="171">
        <f t="shared" si="67"/>
        <v>21.403771598349763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16968.874938537094</v>
      </c>
      <c r="AK98" s="65">
        <f t="shared" si="75"/>
        <v>18220</v>
      </c>
      <c r="AL98" s="66">
        <f t="shared" si="75"/>
        <v>0</v>
      </c>
      <c r="AM98" s="447">
        <f t="shared" si="76"/>
        <v>47.228026858367464</v>
      </c>
      <c r="AN98" s="68">
        <f t="shared" si="68"/>
        <v>18220</v>
      </c>
    </row>
    <row r="99" spans="3:40" x14ac:dyDescent="0.2">
      <c r="C99" s="44" t="s">
        <v>46</v>
      </c>
      <c r="D99" s="56">
        <f t="shared" si="69"/>
        <v>4260</v>
      </c>
      <c r="E99" s="57">
        <f t="shared" si="66"/>
        <v>3423.6323922060992</v>
      </c>
      <c r="F99" s="57">
        <f t="shared" si="66"/>
        <v>2878.9943466694494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146.07802494406729</v>
      </c>
      <c r="L99" s="57">
        <f t="shared" si="66"/>
        <v>1500.3638679735946</v>
      </c>
      <c r="M99" s="57">
        <f t="shared" si="66"/>
        <v>847.5012292186957</v>
      </c>
      <c r="N99" s="57">
        <f t="shared" si="66"/>
        <v>0</v>
      </c>
      <c r="O99" s="57">
        <f t="shared" si="70"/>
        <v>3031.2344091587697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138.25025642754053</v>
      </c>
      <c r="T99" s="59">
        <f t="shared" si="73"/>
        <v>820.62041193887535</v>
      </c>
      <c r="U99" s="69">
        <f>W99+X99+AF99</f>
        <v>32.443675223104904</v>
      </c>
      <c r="V99" s="59">
        <f t="shared" si="67"/>
        <v>721.69823777684405</v>
      </c>
      <c r="W99" s="169">
        <f t="shared" si="67"/>
        <v>5.8609876542576478</v>
      </c>
      <c r="X99" s="170">
        <f t="shared" si="67"/>
        <v>5.1789159704974885</v>
      </c>
      <c r="Y99" s="170">
        <f t="shared" si="67"/>
        <v>16.038342220523166</v>
      </c>
      <c r="Z99" s="170">
        <f t="shared" si="67"/>
        <v>1.0659633570977347</v>
      </c>
      <c r="AA99" s="170">
        <f t="shared" si="67"/>
        <v>0</v>
      </c>
      <c r="AB99" s="170">
        <f t="shared" si="67"/>
        <v>57.634453674473455</v>
      </c>
      <c r="AC99" s="170">
        <f t="shared" si="67"/>
        <v>7.4551038638245322</v>
      </c>
      <c r="AD99" s="170">
        <f t="shared" si="67"/>
        <v>0</v>
      </c>
      <c r="AE99" s="170">
        <f t="shared" si="67"/>
        <v>3.7743311845595335</v>
      </c>
      <c r="AF99" s="171">
        <f t="shared" si="67"/>
        <v>21.403771598349763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17046.674938537089</v>
      </c>
      <c r="AK99" s="65">
        <f t="shared" si="75"/>
        <v>11800</v>
      </c>
      <c r="AL99" s="66">
        <f t="shared" si="75"/>
        <v>0</v>
      </c>
      <c r="AM99" s="447">
        <f t="shared" si="76"/>
        <v>57.629696458963885</v>
      </c>
      <c r="AN99" s="68">
        <f t="shared" si="68"/>
        <v>11800</v>
      </c>
    </row>
    <row r="100" spans="3:40" x14ac:dyDescent="0.2">
      <c r="C100" s="72" t="s">
        <v>47</v>
      </c>
      <c r="D100" s="56">
        <f t="shared" si="69"/>
        <v>5400</v>
      </c>
      <c r="E100" s="57">
        <f t="shared" si="66"/>
        <v>5123.6323922060992</v>
      </c>
      <c r="F100" s="57">
        <f t="shared" si="66"/>
        <v>4908.9943466694494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146.07802494406729</v>
      </c>
      <c r="L100" s="57">
        <f t="shared" si="66"/>
        <v>1880.3638679735946</v>
      </c>
      <c r="M100" s="57">
        <f t="shared" si="66"/>
        <v>847.5012292186957</v>
      </c>
      <c r="N100" s="57">
        <f t="shared" si="66"/>
        <v>0</v>
      </c>
      <c r="O100" s="57">
        <f t="shared" si="70"/>
        <v>3011.8344091587701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138.25025642754053</v>
      </c>
      <c r="T100" s="59">
        <f t="shared" si="73"/>
        <v>724.62041193887535</v>
      </c>
      <c r="U100" s="69">
        <f t="shared" si="74"/>
        <v>32.443675223104904</v>
      </c>
      <c r="V100" s="59">
        <f t="shared" si="67"/>
        <v>721.69823777684405</v>
      </c>
      <c r="W100" s="169">
        <f t="shared" si="67"/>
        <v>5.8609876542576478</v>
      </c>
      <c r="X100" s="170">
        <f t="shared" si="67"/>
        <v>5.1789159704974885</v>
      </c>
      <c r="Y100" s="170">
        <f t="shared" si="67"/>
        <v>16.038342220523166</v>
      </c>
      <c r="Z100" s="170">
        <f t="shared" si="67"/>
        <v>1.0659633570977347</v>
      </c>
      <c r="AA100" s="170">
        <f t="shared" si="67"/>
        <v>0</v>
      </c>
      <c r="AB100" s="170">
        <f t="shared" si="67"/>
        <v>57.634453674473455</v>
      </c>
      <c r="AC100" s="170">
        <f t="shared" si="67"/>
        <v>7.4551038638245322</v>
      </c>
      <c r="AD100" s="170">
        <f t="shared" si="67"/>
        <v>0</v>
      </c>
      <c r="AE100" s="170">
        <f t="shared" si="67"/>
        <v>3.7743311845595335</v>
      </c>
      <c r="AF100" s="171">
        <f t="shared" si="67"/>
        <v>21.403771598349763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22181.274938537092</v>
      </c>
      <c r="AK100" s="65">
        <f t="shared" si="75"/>
        <v>17270</v>
      </c>
      <c r="AL100" s="66">
        <f t="shared" si="75"/>
        <v>0</v>
      </c>
      <c r="AM100" s="447">
        <f t="shared" si="76"/>
        <v>55.287777968508493</v>
      </c>
      <c r="AN100" s="68">
        <f t="shared" si="68"/>
        <v>17270</v>
      </c>
    </row>
    <row r="101" spans="3:40" x14ac:dyDescent="0.2">
      <c r="C101" s="55" t="s">
        <v>48</v>
      </c>
      <c r="D101" s="56">
        <f t="shared" si="69"/>
        <v>6320</v>
      </c>
      <c r="E101" s="57">
        <f t="shared" si="66"/>
        <v>5063.6323922060992</v>
      </c>
      <c r="F101" s="57">
        <f t="shared" si="66"/>
        <v>4658.9943466694494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146.07802494406729</v>
      </c>
      <c r="L101" s="57">
        <f t="shared" si="66"/>
        <v>1590.3638679735946</v>
      </c>
      <c r="M101" s="57">
        <f t="shared" si="66"/>
        <v>847.5012292186957</v>
      </c>
      <c r="N101" s="57">
        <f t="shared" si="66"/>
        <v>80</v>
      </c>
      <c r="O101" s="57">
        <f t="shared" si="70"/>
        <v>3419.2344091587697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138.25025642754053</v>
      </c>
      <c r="T101" s="59">
        <f t="shared" si="73"/>
        <v>760.62041193887535</v>
      </c>
      <c r="U101" s="69">
        <f t="shared" si="74"/>
        <v>32.443675223104904</v>
      </c>
      <c r="V101" s="59">
        <f t="shared" si="67"/>
        <v>721.69823777684405</v>
      </c>
      <c r="W101" s="169">
        <f t="shared" si="67"/>
        <v>5.8609876542576478</v>
      </c>
      <c r="X101" s="170">
        <f t="shared" si="67"/>
        <v>5.1789159704974885</v>
      </c>
      <c r="Y101" s="170">
        <f t="shared" si="67"/>
        <v>16.038342220523166</v>
      </c>
      <c r="Z101" s="170">
        <f t="shared" si="67"/>
        <v>1.0659633570977347</v>
      </c>
      <c r="AA101" s="170">
        <f t="shared" si="67"/>
        <v>0</v>
      </c>
      <c r="AB101" s="170">
        <f t="shared" si="67"/>
        <v>57.634453674473455</v>
      </c>
      <c r="AC101" s="170">
        <f t="shared" si="67"/>
        <v>7.4551038638245322</v>
      </c>
      <c r="AD101" s="170">
        <f t="shared" si="67"/>
        <v>0</v>
      </c>
      <c r="AE101" s="170">
        <f t="shared" si="67"/>
        <v>3.7743311845595335</v>
      </c>
      <c r="AF101" s="171">
        <f t="shared" si="67"/>
        <v>21.403771598349763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23024.674938537089</v>
      </c>
      <c r="AK101" s="65">
        <f t="shared" si="75"/>
        <v>12210</v>
      </c>
      <c r="AL101" s="66">
        <f t="shared" si="75"/>
        <v>0</v>
      </c>
      <c r="AM101" s="447">
        <f t="shared" si="76"/>
        <v>64.064789503139423</v>
      </c>
      <c r="AN101" s="81">
        <f t="shared" si="68"/>
        <v>12210</v>
      </c>
    </row>
    <row r="102" spans="3:40" x14ac:dyDescent="0.2">
      <c r="C102" s="44" t="s">
        <v>49</v>
      </c>
      <c r="D102" s="56">
        <f t="shared" si="69"/>
        <v>4980</v>
      </c>
      <c r="E102" s="57">
        <f t="shared" si="66"/>
        <v>7083.6323922060992</v>
      </c>
      <c r="F102" s="57">
        <f t="shared" si="66"/>
        <v>4098.9943466694494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146.07802494406729</v>
      </c>
      <c r="L102" s="57">
        <f t="shared" si="66"/>
        <v>1690.3638679735946</v>
      </c>
      <c r="M102" s="57">
        <f t="shared" si="66"/>
        <v>847.5012292186957</v>
      </c>
      <c r="N102" s="57">
        <f t="shared" si="66"/>
        <v>140</v>
      </c>
      <c r="O102" s="57">
        <f t="shared" si="70"/>
        <v>3070.0344091587699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138.25025642754053</v>
      </c>
      <c r="T102" s="59">
        <f t="shared" si="73"/>
        <v>844.62041193887535</v>
      </c>
      <c r="U102" s="69">
        <f t="shared" si="74"/>
        <v>32.443675223104904</v>
      </c>
      <c r="V102" s="59">
        <f t="shared" si="67"/>
        <v>721.69823777684405</v>
      </c>
      <c r="W102" s="169">
        <f t="shared" si="67"/>
        <v>5.8609876542576478</v>
      </c>
      <c r="X102" s="170">
        <f t="shared" si="67"/>
        <v>5.1789159704974885</v>
      </c>
      <c r="Y102" s="170">
        <f t="shared" si="67"/>
        <v>16.038342220523166</v>
      </c>
      <c r="Z102" s="170">
        <f t="shared" si="67"/>
        <v>1.0659633570977347</v>
      </c>
      <c r="AA102" s="170">
        <f t="shared" si="67"/>
        <v>0</v>
      </c>
      <c r="AB102" s="170">
        <f t="shared" si="67"/>
        <v>57.634453674473455</v>
      </c>
      <c r="AC102" s="170">
        <f t="shared" si="67"/>
        <v>7.4551038638245322</v>
      </c>
      <c r="AD102" s="170">
        <f t="shared" si="67"/>
        <v>0</v>
      </c>
      <c r="AE102" s="170">
        <f t="shared" si="67"/>
        <v>3.7743311845595335</v>
      </c>
      <c r="AF102" s="171">
        <f t="shared" si="67"/>
        <v>21.403771598349763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23039.474938537089</v>
      </c>
      <c r="AK102" s="65">
        <f t="shared" si="75"/>
        <v>13430</v>
      </c>
      <c r="AL102" s="66">
        <f t="shared" si="75"/>
        <v>0</v>
      </c>
      <c r="AM102" s="447">
        <f t="shared" si="76"/>
        <v>61.901338640451755</v>
      </c>
      <c r="AN102" s="68">
        <f t="shared" si="68"/>
        <v>13430</v>
      </c>
    </row>
    <row r="103" spans="3:40" x14ac:dyDescent="0.2">
      <c r="C103" s="55" t="s">
        <v>50</v>
      </c>
      <c r="D103" s="56">
        <f t="shared" si="69"/>
        <v>5860</v>
      </c>
      <c r="E103" s="57">
        <f t="shared" si="66"/>
        <v>5023.6323922060992</v>
      </c>
      <c r="F103" s="57">
        <f t="shared" si="66"/>
        <v>4428.9943466694494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146.07802494406729</v>
      </c>
      <c r="L103" s="57">
        <f t="shared" si="66"/>
        <v>1320.3638679735946</v>
      </c>
      <c r="M103" s="57">
        <f t="shared" si="66"/>
        <v>847.5012292186957</v>
      </c>
      <c r="N103" s="57">
        <f t="shared" si="66"/>
        <v>50</v>
      </c>
      <c r="O103" s="57">
        <f t="shared" si="70"/>
        <v>3448.3344091587701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138.25025642754053</v>
      </c>
      <c r="T103" s="59">
        <f t="shared" si="73"/>
        <v>784.62041193887535</v>
      </c>
      <c r="U103" s="69">
        <f t="shared" si="74"/>
        <v>32.443675223104904</v>
      </c>
      <c r="V103" s="59">
        <f t="shared" si="67"/>
        <v>721.69823777684405</v>
      </c>
      <c r="W103" s="169">
        <f t="shared" si="67"/>
        <v>5.8609876542576478</v>
      </c>
      <c r="X103" s="170">
        <f t="shared" si="67"/>
        <v>5.1789159704974885</v>
      </c>
      <c r="Y103" s="170">
        <f t="shared" si="67"/>
        <v>16.038342220523166</v>
      </c>
      <c r="Z103" s="170">
        <f t="shared" si="67"/>
        <v>1.0659633570977347</v>
      </c>
      <c r="AA103" s="170">
        <f t="shared" si="67"/>
        <v>0</v>
      </c>
      <c r="AB103" s="170">
        <f t="shared" si="67"/>
        <v>57.634453674473455</v>
      </c>
      <c r="AC103" s="170">
        <f t="shared" si="67"/>
        <v>7.4551038638245322</v>
      </c>
      <c r="AD103" s="170">
        <f t="shared" si="67"/>
        <v>0</v>
      </c>
      <c r="AE103" s="170">
        <f t="shared" si="67"/>
        <v>3.7743311845595335</v>
      </c>
      <c r="AF103" s="171">
        <f t="shared" si="67"/>
        <v>21.403771598349763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22047.774938537092</v>
      </c>
      <c r="AK103" s="65">
        <f t="shared" si="75"/>
        <v>14610</v>
      </c>
      <c r="AL103" s="66">
        <f t="shared" si="75"/>
        <v>0</v>
      </c>
      <c r="AM103" s="447">
        <f t="shared" si="76"/>
        <v>58.983329744029952</v>
      </c>
      <c r="AN103" s="68">
        <f t="shared" si="68"/>
        <v>14610</v>
      </c>
    </row>
    <row r="104" spans="3:40" x14ac:dyDescent="0.2">
      <c r="C104" s="44" t="s">
        <v>51</v>
      </c>
      <c r="D104" s="56">
        <f t="shared" si="69"/>
        <v>5120</v>
      </c>
      <c r="E104" s="57">
        <f t="shared" si="66"/>
        <v>1763.6323922060992</v>
      </c>
      <c r="F104" s="57">
        <f t="shared" si="66"/>
        <v>5538.9943466694494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146.07802494406729</v>
      </c>
      <c r="L104" s="57">
        <f t="shared" si="66"/>
        <v>2950.3638679735946</v>
      </c>
      <c r="M104" s="57">
        <f t="shared" si="66"/>
        <v>847.5012292186957</v>
      </c>
      <c r="N104" s="57">
        <f t="shared" si="66"/>
        <v>0</v>
      </c>
      <c r="O104" s="57">
        <f t="shared" si="70"/>
        <v>4854.8344091587696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138.25025642754053</v>
      </c>
      <c r="T104" s="59">
        <f t="shared" si="73"/>
        <v>760.62041193887535</v>
      </c>
      <c r="U104" s="69">
        <f t="shared" si="74"/>
        <v>32.443675223104904</v>
      </c>
      <c r="V104" s="59">
        <f t="shared" si="67"/>
        <v>721.69823777684405</v>
      </c>
      <c r="W104" s="169">
        <f t="shared" si="67"/>
        <v>5.8609876542576478</v>
      </c>
      <c r="X104" s="170">
        <f t="shared" si="67"/>
        <v>5.1789159704974885</v>
      </c>
      <c r="Y104" s="170">
        <f t="shared" si="67"/>
        <v>16.038342220523166</v>
      </c>
      <c r="Z104" s="170">
        <f t="shared" si="67"/>
        <v>1.0659633570977347</v>
      </c>
      <c r="AA104" s="170">
        <f t="shared" si="67"/>
        <v>0</v>
      </c>
      <c r="AB104" s="170">
        <f t="shared" si="67"/>
        <v>57.634453674473455</v>
      </c>
      <c r="AC104" s="170">
        <f t="shared" si="67"/>
        <v>7.4551038638245322</v>
      </c>
      <c r="AD104" s="170">
        <f t="shared" si="67"/>
        <v>0</v>
      </c>
      <c r="AE104" s="170">
        <f t="shared" si="67"/>
        <v>3.7743311845595335</v>
      </c>
      <c r="AF104" s="171">
        <f t="shared" si="67"/>
        <v>21.403771598349763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22120.274938537088</v>
      </c>
      <c r="AK104" s="65">
        <f t="shared" si="75"/>
        <v>13210</v>
      </c>
      <c r="AL104" s="66">
        <f t="shared" si="75"/>
        <v>0</v>
      </c>
      <c r="AM104" s="447">
        <f t="shared" si="76"/>
        <v>61.30952410829083</v>
      </c>
      <c r="AN104" s="68">
        <f t="shared" si="68"/>
        <v>13210</v>
      </c>
    </row>
    <row r="105" spans="3:40" x14ac:dyDescent="0.2">
      <c r="C105" s="44" t="s">
        <v>52</v>
      </c>
      <c r="D105" s="56">
        <f t="shared" si="69"/>
        <v>4660</v>
      </c>
      <c r="E105" s="57">
        <f t="shared" si="66"/>
        <v>5683.6323922060992</v>
      </c>
      <c r="F105" s="57">
        <f t="shared" si="66"/>
        <v>4398.9943466694494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146.07802494406729</v>
      </c>
      <c r="L105" s="57">
        <f t="shared" si="66"/>
        <v>1830.3638679735946</v>
      </c>
      <c r="M105" s="57">
        <f t="shared" si="66"/>
        <v>847.5012292186957</v>
      </c>
      <c r="N105" s="57">
        <f t="shared" si="66"/>
        <v>160</v>
      </c>
      <c r="O105" s="57">
        <f t="shared" si="70"/>
        <v>3128.2344091587697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138.25025642754053</v>
      </c>
      <c r="T105" s="59">
        <f t="shared" si="73"/>
        <v>754.62041193887535</v>
      </c>
      <c r="U105" s="69">
        <f t="shared" si="74"/>
        <v>32.443675223104904</v>
      </c>
      <c r="V105" s="59">
        <f t="shared" si="67"/>
        <v>721.69823777684405</v>
      </c>
      <c r="W105" s="169">
        <f t="shared" si="67"/>
        <v>5.8609876542576478</v>
      </c>
      <c r="X105" s="170">
        <f t="shared" si="67"/>
        <v>5.1789159704974885</v>
      </c>
      <c r="Y105" s="170">
        <f t="shared" si="67"/>
        <v>16.038342220523166</v>
      </c>
      <c r="Z105" s="170">
        <f t="shared" si="67"/>
        <v>1.0659633570977347</v>
      </c>
      <c r="AA105" s="170">
        <f t="shared" si="67"/>
        <v>0</v>
      </c>
      <c r="AB105" s="170">
        <f t="shared" si="67"/>
        <v>57.634453674473455</v>
      </c>
      <c r="AC105" s="170">
        <f t="shared" si="67"/>
        <v>7.4551038638245322</v>
      </c>
      <c r="AD105" s="170">
        <f t="shared" si="67"/>
        <v>0</v>
      </c>
      <c r="AE105" s="170">
        <f t="shared" si="67"/>
        <v>3.7743311845595335</v>
      </c>
      <c r="AF105" s="171">
        <f t="shared" si="67"/>
        <v>21.403771598349763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21747.674938537089</v>
      </c>
      <c r="AK105" s="65">
        <f t="shared" si="75"/>
        <v>14140</v>
      </c>
      <c r="AL105" s="66">
        <f t="shared" si="75"/>
        <v>0</v>
      </c>
      <c r="AM105" s="447">
        <f t="shared" si="76"/>
        <v>59.452898306531004</v>
      </c>
      <c r="AN105" s="68">
        <f t="shared" si="68"/>
        <v>14140</v>
      </c>
    </row>
    <row r="106" spans="3:40" x14ac:dyDescent="0.2">
      <c r="C106" s="55" t="s">
        <v>53</v>
      </c>
      <c r="D106" s="56">
        <f t="shared" si="69"/>
        <v>4120</v>
      </c>
      <c r="E106" s="57">
        <f t="shared" si="66"/>
        <v>3903.6323922060992</v>
      </c>
      <c r="F106" s="57">
        <f t="shared" si="66"/>
        <v>4078.9943466694494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146.07802494406729</v>
      </c>
      <c r="L106" s="57">
        <f t="shared" si="66"/>
        <v>1710.3638679735946</v>
      </c>
      <c r="M106" s="57">
        <f t="shared" si="66"/>
        <v>847.5012292186957</v>
      </c>
      <c r="N106" s="57">
        <f t="shared" si="66"/>
        <v>50</v>
      </c>
      <c r="O106" s="57">
        <f t="shared" si="70"/>
        <v>2895.43440915877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138.25025642754053</v>
      </c>
      <c r="T106" s="59">
        <f t="shared" si="73"/>
        <v>790.62041193887535</v>
      </c>
      <c r="U106" s="69">
        <f t="shared" si="74"/>
        <v>32.443675223104904</v>
      </c>
      <c r="V106" s="59">
        <f t="shared" si="67"/>
        <v>721.69823777684405</v>
      </c>
      <c r="W106" s="169">
        <f t="shared" si="67"/>
        <v>5.8609876542576478</v>
      </c>
      <c r="X106" s="170">
        <f t="shared" si="67"/>
        <v>5.1789159704974885</v>
      </c>
      <c r="Y106" s="170">
        <f t="shared" si="67"/>
        <v>16.038342220523166</v>
      </c>
      <c r="Z106" s="170">
        <f t="shared" si="67"/>
        <v>1.0659633570977347</v>
      </c>
      <c r="AA106" s="170">
        <f t="shared" si="67"/>
        <v>0</v>
      </c>
      <c r="AB106" s="170">
        <f t="shared" si="67"/>
        <v>57.634453674473455</v>
      </c>
      <c r="AC106" s="170">
        <f t="shared" si="67"/>
        <v>7.4551038638245322</v>
      </c>
      <c r="AD106" s="170">
        <f t="shared" si="67"/>
        <v>0</v>
      </c>
      <c r="AE106" s="170">
        <f t="shared" si="67"/>
        <v>3.7743311845595335</v>
      </c>
      <c r="AF106" s="171">
        <f t="shared" si="67"/>
        <v>21.403771598349763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18680.87493853709</v>
      </c>
      <c r="AK106" s="65">
        <f t="shared" si="75"/>
        <v>12190</v>
      </c>
      <c r="AL106" s="66">
        <f t="shared" si="75"/>
        <v>0</v>
      </c>
      <c r="AM106" s="447">
        <f t="shared" si="76"/>
        <v>59.154747375895312</v>
      </c>
      <c r="AN106" s="68">
        <f t="shared" si="68"/>
        <v>12190</v>
      </c>
    </row>
    <row r="107" spans="3:40" ht="13.5" thickBot="1" x14ac:dyDescent="0.25">
      <c r="C107" s="44" t="s">
        <v>54</v>
      </c>
      <c r="D107" s="175">
        <f t="shared" si="69"/>
        <v>3100</v>
      </c>
      <c r="E107" s="176">
        <f t="shared" si="66"/>
        <v>1583.6323922060992</v>
      </c>
      <c r="F107" s="176">
        <f t="shared" si="66"/>
        <v>3658.9943466694494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146.07802494406729</v>
      </c>
      <c r="L107" s="176">
        <f t="shared" si="66"/>
        <v>1720.3638679735946</v>
      </c>
      <c r="M107" s="176">
        <f t="shared" si="66"/>
        <v>847.5012292186957</v>
      </c>
      <c r="N107" s="176">
        <f t="shared" si="66"/>
        <v>50</v>
      </c>
      <c r="O107" s="176">
        <f t="shared" si="70"/>
        <v>2468.6344091587698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138.25025642754053</v>
      </c>
      <c r="T107" s="214">
        <f t="shared" si="73"/>
        <v>832.62041193887535</v>
      </c>
      <c r="U107" s="88">
        <f t="shared" si="74"/>
        <v>32.443675223104904</v>
      </c>
      <c r="V107" s="214">
        <f t="shared" si="67"/>
        <v>721.69823777684405</v>
      </c>
      <c r="W107" s="215">
        <f t="shared" si="67"/>
        <v>5.8609876542576478</v>
      </c>
      <c r="X107" s="216">
        <f t="shared" si="67"/>
        <v>5.1789159704974885</v>
      </c>
      <c r="Y107" s="216">
        <f t="shared" si="67"/>
        <v>16.038342220523166</v>
      </c>
      <c r="Z107" s="216">
        <f t="shared" si="67"/>
        <v>1.0659633570977347</v>
      </c>
      <c r="AA107" s="216">
        <f t="shared" si="67"/>
        <v>0</v>
      </c>
      <c r="AB107" s="216">
        <f t="shared" si="67"/>
        <v>57.634453674473455</v>
      </c>
      <c r="AC107" s="216">
        <f t="shared" si="67"/>
        <v>7.4551038638245322</v>
      </c>
      <c r="AD107" s="216">
        <f t="shared" si="67"/>
        <v>0</v>
      </c>
      <c r="AE107" s="216">
        <f t="shared" si="67"/>
        <v>3.7743311845595335</v>
      </c>
      <c r="AF107" s="217">
        <f t="shared" si="67"/>
        <v>21.403771598349763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14546.074938537089</v>
      </c>
      <c r="AK107" s="91">
        <f t="shared" si="75"/>
        <v>11960</v>
      </c>
      <c r="AL107" s="92">
        <f t="shared" si="75"/>
        <v>0</v>
      </c>
      <c r="AM107" s="447">
        <f t="shared" si="76"/>
        <v>53.419942660329696</v>
      </c>
      <c r="AN107" s="94">
        <f t="shared" si="68"/>
        <v>11960</v>
      </c>
    </row>
    <row r="108" spans="3:40" ht="13.5" thickBot="1" x14ac:dyDescent="0.25">
      <c r="C108" s="95" t="s">
        <v>55</v>
      </c>
      <c r="D108" s="181">
        <f t="shared" ref="D108:AI108" si="78">SUM(D96:D107)</f>
        <v>59140</v>
      </c>
      <c r="E108" s="182">
        <f t="shared" si="78"/>
        <v>46353.588706473187</v>
      </c>
      <c r="F108" s="182">
        <f t="shared" si="78"/>
        <v>48557.932160033408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1752.9362993288071</v>
      </c>
      <c r="L108" s="183">
        <f t="shared" si="78"/>
        <v>20854.366415683136</v>
      </c>
      <c r="M108" s="183">
        <f t="shared" si="78"/>
        <v>10170.014750624348</v>
      </c>
      <c r="N108" s="183">
        <f t="shared" si="78"/>
        <v>660</v>
      </c>
      <c r="O108" s="183">
        <f>SUM(O96:O107)</f>
        <v>40458.512909905236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1659.0030771304864</v>
      </c>
      <c r="T108" s="220">
        <f t="shared" si="78"/>
        <v>9391.4449432665024</v>
      </c>
      <c r="U108" s="221">
        <f t="shared" si="78"/>
        <v>389.32410267725874</v>
      </c>
      <c r="V108" s="99">
        <f t="shared" si="78"/>
        <v>8660.3788533221268</v>
      </c>
      <c r="W108" s="222">
        <f t="shared" si="78"/>
        <v>70.33185185109177</v>
      </c>
      <c r="X108" s="223">
        <f t="shared" si="78"/>
        <v>62.146991645969848</v>
      </c>
      <c r="Y108" s="223">
        <f t="shared" si="78"/>
        <v>192.46010664627798</v>
      </c>
      <c r="Z108" s="223">
        <f t="shared" si="78"/>
        <v>12.791560285172816</v>
      </c>
      <c r="AA108" s="223">
        <f t="shared" si="78"/>
        <v>0</v>
      </c>
      <c r="AB108" s="223">
        <f t="shared" si="78"/>
        <v>691.61344409368132</v>
      </c>
      <c r="AC108" s="223">
        <f t="shared" si="78"/>
        <v>89.461246365894382</v>
      </c>
      <c r="AD108" s="223">
        <f t="shared" si="78"/>
        <v>0</v>
      </c>
      <c r="AE108" s="223">
        <f t="shared" si="78"/>
        <v>45.291974214714408</v>
      </c>
      <c r="AF108" s="223">
        <f t="shared" si="78"/>
        <v>256.8452591801971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238997.79926244507</v>
      </c>
      <c r="AK108" s="107">
        <f>SUM(AK96:AK107)</f>
        <v>168120</v>
      </c>
      <c r="AL108" s="108">
        <f>SUM(AL96:AL107)</f>
        <v>0</v>
      </c>
      <c r="AM108" s="447">
        <f>(AJ108*100)/(AJ85+AN85)</f>
        <v>57.487868610442042</v>
      </c>
      <c r="AN108" s="110">
        <f t="shared" si="68"/>
        <v>168120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79553" r:id="rId4">
          <objectPr defaultSize="0" r:id="rId5">
            <anchor moveWithCells="1" sizeWithCells="1">
              <from>
                <xdr:col>2</xdr:col>
                <xdr:colOff>657225</xdr:colOff>
                <xdr:row>0</xdr:row>
                <xdr:rowOff>142875</xdr:rowOff>
              </from>
              <to>
                <xdr:col>3</xdr:col>
                <xdr:colOff>704850</xdr:colOff>
                <xdr:row>3</xdr:row>
                <xdr:rowOff>104775</xdr:rowOff>
              </to>
            </anchor>
          </objectPr>
        </oleObject>
      </mc:Choice>
      <mc:Fallback>
        <oleObject progId="Word.Document.8" shapeId="279553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N4" zoomScale="62" zoomScaleNormal="62" workbookViewId="0">
      <selection activeCell="AJ19" sqref="AJ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5703125" style="1" customWidth="1"/>
    <col min="5" max="5" width="12.7109375" style="1" customWidth="1"/>
    <col min="6" max="6" width="16" style="1" customWidth="1"/>
    <col min="7" max="7" width="15.42578125" style="1" customWidth="1"/>
    <col min="8" max="8" width="12.7109375" style="1" customWidth="1"/>
    <col min="9" max="9" width="15.71093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289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92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5480</v>
      </c>
      <c r="E8" s="57">
        <v>160</v>
      </c>
      <c r="F8" s="57">
        <v>5780</v>
      </c>
      <c r="G8" s="57"/>
      <c r="H8" s="241"/>
      <c r="I8" s="241"/>
      <c r="J8" s="241"/>
      <c r="K8" s="57"/>
      <c r="L8" s="57">
        <v>1800</v>
      </c>
      <c r="M8" s="57"/>
      <c r="N8" s="57">
        <v>160</v>
      </c>
      <c r="O8" s="57">
        <v>3900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17280</v>
      </c>
      <c r="AK8" s="254">
        <v>22820</v>
      </c>
      <c r="AL8" s="52">
        <v>0</v>
      </c>
      <c r="AM8" s="53">
        <f t="shared" ref="AM8:AM20" si="2">(AJ8*100)/(AJ8+AN8)</f>
        <v>43.092269326683294</v>
      </c>
      <c r="AN8" s="54">
        <f t="shared" ref="AN8:AN20" si="3">AK8+AL8</f>
        <v>22820</v>
      </c>
    </row>
    <row r="9" spans="3:40" ht="26.25" customHeight="1" x14ac:dyDescent="0.2">
      <c r="C9" s="344" t="s">
        <v>44</v>
      </c>
      <c r="D9" s="57">
        <v>5200</v>
      </c>
      <c r="E9" s="57">
        <v>400</v>
      </c>
      <c r="F9" s="57">
        <v>5280</v>
      </c>
      <c r="G9" s="57"/>
      <c r="H9" s="241"/>
      <c r="I9" s="241"/>
      <c r="J9" s="241"/>
      <c r="K9" s="57"/>
      <c r="L9" s="57">
        <v>1940</v>
      </c>
      <c r="M9" s="57"/>
      <c r="N9" s="57">
        <v>100</v>
      </c>
      <c r="O9" s="57">
        <v>6260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>
        <v>3870</v>
      </c>
      <c r="AJ9" s="64">
        <f t="shared" si="1"/>
        <v>19180</v>
      </c>
      <c r="AK9" s="255">
        <v>14240</v>
      </c>
      <c r="AL9" s="66">
        <v>0</v>
      </c>
      <c r="AM9" s="67">
        <f t="shared" si="2"/>
        <v>57.390783961699583</v>
      </c>
      <c r="AN9" s="68">
        <f t="shared" si="3"/>
        <v>14240</v>
      </c>
    </row>
    <row r="10" spans="3:40" ht="26.25" customHeight="1" x14ac:dyDescent="0.2">
      <c r="C10" s="345" t="s">
        <v>45</v>
      </c>
      <c r="D10" s="57">
        <v>5340</v>
      </c>
      <c r="E10" s="57">
        <v>720</v>
      </c>
      <c r="F10" s="57">
        <v>5220</v>
      </c>
      <c r="G10" s="57"/>
      <c r="H10" s="241"/>
      <c r="I10" s="241"/>
      <c r="J10" s="241"/>
      <c r="K10" s="57"/>
      <c r="L10" s="57">
        <v>2240</v>
      </c>
      <c r="M10" s="57"/>
      <c r="N10" s="57">
        <v>270</v>
      </c>
      <c r="O10" s="57">
        <v>3680</v>
      </c>
      <c r="P10" s="241"/>
      <c r="Q10" s="241"/>
      <c r="R10" s="57"/>
      <c r="S10" s="57"/>
      <c r="T10" s="57">
        <v>40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17510</v>
      </c>
      <c r="AK10" s="255">
        <v>13560</v>
      </c>
      <c r="AL10" s="66">
        <v>0</v>
      </c>
      <c r="AM10" s="67">
        <f t="shared" si="2"/>
        <v>56.356614097199873</v>
      </c>
      <c r="AN10" s="68">
        <f t="shared" si="3"/>
        <v>13560</v>
      </c>
    </row>
    <row r="11" spans="3:40" ht="26.25" customHeight="1" x14ac:dyDescent="0.2">
      <c r="C11" s="345" t="s">
        <v>46</v>
      </c>
      <c r="D11" s="57">
        <v>8480</v>
      </c>
      <c r="E11" s="57">
        <v>1820</v>
      </c>
      <c r="F11" s="57">
        <v>5440</v>
      </c>
      <c r="G11" s="57"/>
      <c r="H11" s="241"/>
      <c r="I11" s="241"/>
      <c r="J11" s="241"/>
      <c r="K11" s="57"/>
      <c r="L11" s="57">
        <v>3680</v>
      </c>
      <c r="M11" s="57"/>
      <c r="N11" s="57">
        <v>120</v>
      </c>
      <c r="O11" s="57">
        <v>3660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23200</v>
      </c>
      <c r="AK11" s="256">
        <v>13160</v>
      </c>
      <c r="AL11" s="66">
        <v>0</v>
      </c>
      <c r="AM11" s="67">
        <f t="shared" si="2"/>
        <v>63.806380638063807</v>
      </c>
      <c r="AN11" s="68">
        <f t="shared" si="3"/>
        <v>13160</v>
      </c>
    </row>
    <row r="12" spans="3:40" ht="26.25" customHeight="1" x14ac:dyDescent="0.2">
      <c r="C12" s="346" t="s">
        <v>47</v>
      </c>
      <c r="D12" s="57">
        <v>5920</v>
      </c>
      <c r="E12" s="57">
        <v>1480</v>
      </c>
      <c r="F12" s="57">
        <v>5240</v>
      </c>
      <c r="G12" s="57"/>
      <c r="H12" s="241"/>
      <c r="I12" s="241"/>
      <c r="J12" s="241"/>
      <c r="K12" s="57"/>
      <c r="L12" s="57">
        <v>2260</v>
      </c>
      <c r="M12" s="57"/>
      <c r="N12" s="57">
        <v>370</v>
      </c>
      <c r="O12" s="57">
        <v>7340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>
        <v>2140</v>
      </c>
      <c r="AJ12" s="64">
        <f t="shared" si="1"/>
        <v>22610</v>
      </c>
      <c r="AK12" s="256">
        <v>12620</v>
      </c>
      <c r="AL12" s="66">
        <v>0</v>
      </c>
      <c r="AM12" s="67">
        <f t="shared" si="2"/>
        <v>64.178257167187056</v>
      </c>
      <c r="AN12" s="68">
        <f t="shared" si="3"/>
        <v>12620</v>
      </c>
    </row>
    <row r="13" spans="3:40" ht="26.25" customHeight="1" x14ac:dyDescent="0.2">
      <c r="C13" s="344" t="s">
        <v>48</v>
      </c>
      <c r="D13" s="57">
        <v>7900</v>
      </c>
      <c r="E13" s="57">
        <v>1460</v>
      </c>
      <c r="F13" s="57">
        <v>7920</v>
      </c>
      <c r="G13" s="57"/>
      <c r="H13" s="241"/>
      <c r="I13" s="241"/>
      <c r="J13" s="241"/>
      <c r="K13" s="57"/>
      <c r="L13" s="57">
        <v>2060</v>
      </c>
      <c r="M13" s="57"/>
      <c r="N13" s="57">
        <v>220</v>
      </c>
      <c r="O13" s="57">
        <v>4720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24280</v>
      </c>
      <c r="AK13" s="257">
        <v>19970</v>
      </c>
      <c r="AL13" s="79">
        <v>0</v>
      </c>
      <c r="AM13" s="80">
        <f t="shared" si="2"/>
        <v>54.870056497175142</v>
      </c>
      <c r="AN13" s="81">
        <f t="shared" si="3"/>
        <v>19970</v>
      </c>
    </row>
    <row r="14" spans="3:40" ht="26.25" customHeight="1" x14ac:dyDescent="0.2">
      <c r="C14" s="345" t="s">
        <v>49</v>
      </c>
      <c r="D14" s="57">
        <v>6120</v>
      </c>
      <c r="E14" s="57">
        <v>1440</v>
      </c>
      <c r="F14" s="57">
        <v>5160</v>
      </c>
      <c r="G14" s="57"/>
      <c r="H14" s="241"/>
      <c r="I14" s="241"/>
      <c r="J14" s="241"/>
      <c r="K14" s="57"/>
      <c r="L14" s="57">
        <v>2680</v>
      </c>
      <c r="M14" s="57"/>
      <c r="N14" s="57">
        <v>350</v>
      </c>
      <c r="O14" s="57">
        <v>7360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23110</v>
      </c>
      <c r="AK14" s="65">
        <v>13470</v>
      </c>
      <c r="AL14" s="66">
        <v>0</v>
      </c>
      <c r="AM14" s="67">
        <f t="shared" si="2"/>
        <v>63.176599234554402</v>
      </c>
      <c r="AN14" s="68">
        <f t="shared" si="3"/>
        <v>13470</v>
      </c>
    </row>
    <row r="15" spans="3:40" ht="26.25" customHeight="1" x14ac:dyDescent="0.2">
      <c r="C15" s="344" t="s">
        <v>50</v>
      </c>
      <c r="D15" s="57">
        <v>7740</v>
      </c>
      <c r="E15" s="57">
        <v>1300</v>
      </c>
      <c r="F15" s="57">
        <v>4360</v>
      </c>
      <c r="G15" s="57"/>
      <c r="H15" s="241"/>
      <c r="I15" s="241"/>
      <c r="J15" s="241"/>
      <c r="K15" s="57"/>
      <c r="L15" s="57">
        <v>1840</v>
      </c>
      <c r="M15" s="57"/>
      <c r="N15" s="57">
        <v>360</v>
      </c>
      <c r="O15" s="57">
        <v>3320</v>
      </c>
      <c r="P15" s="241"/>
      <c r="Q15" s="241"/>
      <c r="R15" s="57"/>
      <c r="S15" s="57"/>
      <c r="T15" s="57"/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18920</v>
      </c>
      <c r="AK15" s="65">
        <v>18980</v>
      </c>
      <c r="AL15" s="66">
        <v>0</v>
      </c>
      <c r="AM15" s="67">
        <f t="shared" si="2"/>
        <v>49.920844327176781</v>
      </c>
      <c r="AN15" s="68">
        <f t="shared" si="3"/>
        <v>18980</v>
      </c>
    </row>
    <row r="16" spans="3:40" ht="26.25" customHeight="1" x14ac:dyDescent="0.2">
      <c r="C16" s="345" t="s">
        <v>51</v>
      </c>
      <c r="D16" s="57">
        <v>5560</v>
      </c>
      <c r="E16" s="57">
        <v>1660</v>
      </c>
      <c r="F16" s="57">
        <v>3600</v>
      </c>
      <c r="G16" s="57"/>
      <c r="H16" s="241"/>
      <c r="I16" s="241"/>
      <c r="J16" s="241"/>
      <c r="K16" s="57"/>
      <c r="L16" s="57">
        <v>3200</v>
      </c>
      <c r="M16" s="57"/>
      <c r="N16" s="57">
        <v>300</v>
      </c>
      <c r="O16" s="57">
        <v>7350</v>
      </c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>
        <v>2000</v>
      </c>
      <c r="AJ16" s="64">
        <f t="shared" si="1"/>
        <v>21670</v>
      </c>
      <c r="AK16" s="65">
        <v>23680</v>
      </c>
      <c r="AL16" s="66">
        <v>0</v>
      </c>
      <c r="AM16" s="67">
        <f t="shared" si="2"/>
        <v>47.783902976846747</v>
      </c>
      <c r="AN16" s="68">
        <f t="shared" si="3"/>
        <v>23680</v>
      </c>
    </row>
    <row r="17" spans="3:40" ht="26.25" customHeight="1" x14ac:dyDescent="0.2">
      <c r="C17" s="345" t="s">
        <v>52</v>
      </c>
      <c r="D17" s="57">
        <v>6760</v>
      </c>
      <c r="E17" s="57">
        <v>1100</v>
      </c>
      <c r="F17" s="57">
        <v>4780</v>
      </c>
      <c r="G17" s="57"/>
      <c r="H17" s="241"/>
      <c r="I17" s="241"/>
      <c r="J17" s="241"/>
      <c r="K17" s="57"/>
      <c r="L17" s="57">
        <v>2840</v>
      </c>
      <c r="M17" s="57"/>
      <c r="N17" s="57">
        <v>280</v>
      </c>
      <c r="O17" s="57">
        <v>3460</v>
      </c>
      <c r="P17" s="241"/>
      <c r="Q17" s="241"/>
      <c r="R17" s="57"/>
      <c r="S17" s="57"/>
      <c r="T17" s="57"/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19220</v>
      </c>
      <c r="AK17" s="65">
        <v>12120</v>
      </c>
      <c r="AL17" s="66">
        <v>0</v>
      </c>
      <c r="AM17" s="67">
        <f t="shared" si="2"/>
        <v>61.327377153797066</v>
      </c>
      <c r="AN17" s="68">
        <f t="shared" si="3"/>
        <v>12120</v>
      </c>
    </row>
    <row r="18" spans="3:40" ht="26.25" customHeight="1" x14ac:dyDescent="0.2">
      <c r="C18" s="344" t="s">
        <v>53</v>
      </c>
      <c r="D18" s="57">
        <v>6180</v>
      </c>
      <c r="E18" s="57">
        <v>740</v>
      </c>
      <c r="F18" s="57">
        <v>6480</v>
      </c>
      <c r="G18" s="57"/>
      <c r="H18" s="241"/>
      <c r="I18" s="241"/>
      <c r="J18" s="241"/>
      <c r="K18" s="57"/>
      <c r="L18" s="57">
        <v>2080</v>
      </c>
      <c r="M18" s="57"/>
      <c r="N18" s="57">
        <v>420</v>
      </c>
      <c r="O18" s="57">
        <v>6200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>
        <v>400</v>
      </c>
      <c r="AJ18" s="64">
        <f t="shared" si="1"/>
        <v>22100</v>
      </c>
      <c r="AK18" s="65">
        <v>13770</v>
      </c>
      <c r="AL18" s="66">
        <v>0</v>
      </c>
      <c r="AM18" s="67">
        <f t="shared" si="2"/>
        <v>61.611374407582936</v>
      </c>
      <c r="AN18" s="68">
        <f t="shared" si="3"/>
        <v>13770</v>
      </c>
    </row>
    <row r="19" spans="3:40" ht="26.25" customHeight="1" thickBot="1" x14ac:dyDescent="0.25">
      <c r="C19" s="347" t="s">
        <v>54</v>
      </c>
      <c r="D19" s="57">
        <v>5580</v>
      </c>
      <c r="E19" s="57">
        <v>200</v>
      </c>
      <c r="F19" s="57">
        <v>4700</v>
      </c>
      <c r="G19" s="57"/>
      <c r="H19" s="569"/>
      <c r="I19" s="569"/>
      <c r="J19" s="569"/>
      <c r="K19" s="57"/>
      <c r="L19" s="57">
        <v>1960</v>
      </c>
      <c r="M19" s="57"/>
      <c r="N19" s="57">
        <v>150</v>
      </c>
      <c r="O19" s="57">
        <v>3300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15890</v>
      </c>
      <c r="AK19" s="91">
        <v>15030</v>
      </c>
      <c r="AL19" s="92">
        <v>0</v>
      </c>
      <c r="AM19" s="93">
        <f t="shared" si="2"/>
        <v>51.390685640362229</v>
      </c>
      <c r="AN19" s="94">
        <f t="shared" si="3"/>
        <v>15030</v>
      </c>
    </row>
    <row r="20" spans="3:40" ht="26.25" customHeight="1" thickBot="1" x14ac:dyDescent="0.25">
      <c r="C20" s="95" t="s">
        <v>55</v>
      </c>
      <c r="D20" s="96">
        <f t="shared" ref="D20:AL20" si="5">SUM(D8:D19)</f>
        <v>76260</v>
      </c>
      <c r="E20" s="97">
        <f t="shared" si="5"/>
        <v>12480</v>
      </c>
      <c r="F20" s="97">
        <f t="shared" si="5"/>
        <v>63960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28580</v>
      </c>
      <c r="M20" s="97">
        <f t="shared" si="5"/>
        <v>0</v>
      </c>
      <c r="N20" s="97">
        <f t="shared" si="5"/>
        <v>3100</v>
      </c>
      <c r="O20" s="97">
        <f t="shared" si="5"/>
        <v>60550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40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8410</v>
      </c>
      <c r="AJ20" s="106">
        <f t="shared" si="5"/>
        <v>244970</v>
      </c>
      <c r="AK20" s="107">
        <f t="shared" si="5"/>
        <v>193420</v>
      </c>
      <c r="AL20" s="108">
        <f t="shared" si="5"/>
        <v>0</v>
      </c>
      <c r="AM20" s="109">
        <f t="shared" si="2"/>
        <v>55.879468053559613</v>
      </c>
      <c r="AN20" s="110">
        <f t="shared" si="3"/>
        <v>193420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2017 -LA CASSA.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92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916" t="s">
        <v>16</v>
      </c>
      <c r="Q27" s="916" t="s">
        <v>17</v>
      </c>
      <c r="R27" s="356" t="s">
        <v>18</v>
      </c>
      <c r="S27" s="357" t="s">
        <v>19</v>
      </c>
      <c r="T27" s="357" t="s">
        <v>20</v>
      </c>
      <c r="U27" s="1085" t="s">
        <v>21</v>
      </c>
      <c r="V27" s="357" t="s">
        <v>22</v>
      </c>
      <c r="W27" s="1088" t="s">
        <v>23</v>
      </c>
      <c r="X27" s="1089" t="s">
        <v>24</v>
      </c>
      <c r="Y27" s="1089" t="s">
        <v>25</v>
      </c>
      <c r="Z27" s="1089" t="s">
        <v>26</v>
      </c>
      <c r="AA27" s="1089" t="s">
        <v>27</v>
      </c>
      <c r="AB27" s="1089" t="s">
        <v>28</v>
      </c>
      <c r="AC27" s="1089" t="s">
        <v>29</v>
      </c>
      <c r="AD27" s="1089" t="s">
        <v>30</v>
      </c>
      <c r="AE27" s="1089" t="s">
        <v>31</v>
      </c>
      <c r="AF27" s="1089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658" t="s">
        <v>41</v>
      </c>
      <c r="Q28" s="658" t="s">
        <v>41</v>
      </c>
      <c r="R28" s="316" t="s">
        <v>41</v>
      </c>
      <c r="S28" s="318" t="s">
        <v>41</v>
      </c>
      <c r="T28" s="918" t="s">
        <v>41</v>
      </c>
      <c r="U28" s="1086" t="s">
        <v>41</v>
      </c>
      <c r="V28" s="318" t="s">
        <v>41</v>
      </c>
      <c r="W28" s="1090" t="s">
        <v>41</v>
      </c>
      <c r="X28" s="1091" t="s">
        <v>41</v>
      </c>
      <c r="Y28" s="1092" t="s">
        <v>41</v>
      </c>
      <c r="Z28" s="1091" t="s">
        <v>41</v>
      </c>
      <c r="AA28" s="1091" t="s">
        <v>41</v>
      </c>
      <c r="AB28" s="1091" t="s">
        <v>41</v>
      </c>
      <c r="AC28" s="1091" t="s">
        <v>41</v>
      </c>
      <c r="AD28" s="1091" t="s">
        <v>41</v>
      </c>
      <c r="AE28" s="1091" t="s">
        <v>41</v>
      </c>
      <c r="AF28" s="1091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Foglio2!D20</f>
        <v>0</v>
      </c>
      <c r="E29" s="920">
        <f>Foglio2!E20</f>
        <v>2034.1429052265494</v>
      </c>
      <c r="F29" s="1071">
        <f>Foglio2!F20</f>
        <v>344.00278998075174</v>
      </c>
      <c r="G29" s="920">
        <f>Foglio2!G20</f>
        <v>0</v>
      </c>
      <c r="H29" s="1071">
        <f>Foglio2!H20</f>
        <v>0</v>
      </c>
      <c r="I29" s="1071">
        <f>Foglio2!I20</f>
        <v>0</v>
      </c>
      <c r="J29" s="1071">
        <f>Foglio2!J20</f>
        <v>0</v>
      </c>
      <c r="K29" s="920">
        <f>Foglio2!K20</f>
        <v>422.29945826946192</v>
      </c>
      <c r="L29" s="920">
        <f>Foglio2!L20</f>
        <v>29.961083006845428</v>
      </c>
      <c r="M29" s="920">
        <f>Foglio2!M20</f>
        <v>2450.0557843576853</v>
      </c>
      <c r="N29" s="920">
        <f>Foglio2!N20</f>
        <v>0</v>
      </c>
      <c r="O29" s="920">
        <f>Foglio2!O20</f>
        <v>187.86314481752933</v>
      </c>
      <c r="P29" s="1071">
        <f>Foglio2!P20</f>
        <v>0</v>
      </c>
      <c r="Q29" s="1071">
        <f>Foglio2!Q20</f>
        <v>0</v>
      </c>
      <c r="R29" s="920">
        <f>Foglio2!R20</f>
        <v>0</v>
      </c>
      <c r="S29" s="920">
        <f>Foglio2!S20</f>
        <v>666.11671419342724</v>
      </c>
      <c r="T29" s="920">
        <f>Foglio2!T20</f>
        <v>3375.7258666798375</v>
      </c>
      <c r="U29" s="921">
        <f>SUM(W29:AF29)</f>
        <v>342.31889684728606</v>
      </c>
      <c r="V29" s="920">
        <f>Foglio2!V20</f>
        <v>2086.3697668686509</v>
      </c>
      <c r="W29" s="921">
        <f>Foglio2!W20</f>
        <v>16.943629353317942</v>
      </c>
      <c r="X29" s="921">
        <f>Foglio2!X20</f>
        <v>14.97181666853429</v>
      </c>
      <c r="Y29" s="921">
        <f>Foglio2!Y20</f>
        <v>46.36551756405882</v>
      </c>
      <c r="Z29" s="921">
        <f>Foglio2!Z20</f>
        <v>3.0816116825910904</v>
      </c>
      <c r="AA29" s="921">
        <f>Foglio2!AA20</f>
        <v>0</v>
      </c>
      <c r="AB29" s="921">
        <f>'ripartizione quantitativi ecost'!O21</f>
        <v>166.61642689724104</v>
      </c>
      <c r="AC29" s="921">
        <f>Foglio2!AC20</f>
        <v>21.552087141383101</v>
      </c>
      <c r="AD29" s="921">
        <f>Foglio2!AD20</f>
        <v>0</v>
      </c>
      <c r="AE29" s="921">
        <f>Foglio2!AE20</f>
        <v>10.911278511462113</v>
      </c>
      <c r="AF29" s="921">
        <f>Foglio2!AF20</f>
        <v>61.876529028697661</v>
      </c>
      <c r="AG29" s="460"/>
      <c r="AH29" s="460"/>
      <c r="AI29" s="550"/>
      <c r="AJ29" s="132">
        <f>SUM(D29:T29)</f>
        <v>9510.1677465320881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2034.1429052265494</v>
      </c>
      <c r="F30" s="1071">
        <f t="shared" si="8"/>
        <v>344.00278998075174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422.29945826946192</v>
      </c>
      <c r="L30" s="920">
        <f t="shared" si="8"/>
        <v>29.961083006845428</v>
      </c>
      <c r="M30" s="920">
        <f t="shared" si="8"/>
        <v>2450.0557843576853</v>
      </c>
      <c r="N30" s="920">
        <f t="shared" si="8"/>
        <v>0</v>
      </c>
      <c r="O30" s="920">
        <f t="shared" si="8"/>
        <v>187.86314481752933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666.11671419342724</v>
      </c>
      <c r="T30" s="920">
        <f t="shared" si="8"/>
        <v>3375.7258666798375</v>
      </c>
      <c r="U30" s="921">
        <f t="shared" ref="U30:U32" si="9">SUM(W30:AF30)</f>
        <v>342.31889684728606</v>
      </c>
      <c r="V30" s="920">
        <f t="shared" si="8"/>
        <v>2086.3697668686509</v>
      </c>
      <c r="W30" s="921">
        <f t="shared" si="8"/>
        <v>16.943629353317942</v>
      </c>
      <c r="X30" s="921">
        <f t="shared" si="8"/>
        <v>14.97181666853429</v>
      </c>
      <c r="Y30" s="921">
        <f t="shared" si="8"/>
        <v>46.36551756405882</v>
      </c>
      <c r="Z30" s="921">
        <f t="shared" si="8"/>
        <v>3.0816116825910904</v>
      </c>
      <c r="AA30" s="921">
        <f t="shared" si="8"/>
        <v>0</v>
      </c>
      <c r="AB30" s="921">
        <f t="shared" si="8"/>
        <v>166.61642689724104</v>
      </c>
      <c r="AC30" s="921">
        <f t="shared" si="8"/>
        <v>21.552087141383101</v>
      </c>
      <c r="AD30" s="921">
        <f t="shared" si="8"/>
        <v>0</v>
      </c>
      <c r="AE30" s="921">
        <f t="shared" si="8"/>
        <v>10.911278511462113</v>
      </c>
      <c r="AF30" s="921">
        <f t="shared" si="8"/>
        <v>61.876529028697661</v>
      </c>
      <c r="AG30" s="548"/>
      <c r="AH30" s="549"/>
      <c r="AI30" s="551"/>
      <c r="AJ30" s="132">
        <f t="shared" ref="AJ30:AJ40" si="10">SUM(D30:T30)</f>
        <v>9510.1677465320881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2034.1429052265494</v>
      </c>
      <c r="F31" s="1071">
        <f t="shared" ref="F31:F40" si="13">F30</f>
        <v>344.00278998075174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422.29945826946192</v>
      </c>
      <c r="L31" s="920">
        <f t="shared" ref="L31:L40" si="19">L30</f>
        <v>29.961083006845428</v>
      </c>
      <c r="M31" s="920">
        <f t="shared" ref="M31:M40" si="20">M30</f>
        <v>2450.0557843576853</v>
      </c>
      <c r="N31" s="920">
        <f t="shared" ref="N31:N40" si="21">N30</f>
        <v>0</v>
      </c>
      <c r="O31" s="920">
        <f t="shared" ref="O31:O40" si="22">O30</f>
        <v>187.86314481752933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666.11671419342724</v>
      </c>
      <c r="T31" s="920">
        <f t="shared" ref="T31:T40" si="27">T30</f>
        <v>3375.7258666798375</v>
      </c>
      <c r="U31" s="921">
        <f t="shared" si="9"/>
        <v>342.31889684728606</v>
      </c>
      <c r="V31" s="920">
        <f t="shared" ref="V31:V40" si="28">V30</f>
        <v>2086.3697668686509</v>
      </c>
      <c r="W31" s="921">
        <f t="shared" ref="W31:W40" si="29">W30</f>
        <v>16.943629353317942</v>
      </c>
      <c r="X31" s="921">
        <f t="shared" ref="X31:X40" si="30">X30</f>
        <v>14.97181666853429</v>
      </c>
      <c r="Y31" s="921">
        <f t="shared" ref="Y31:Y40" si="31">Y30</f>
        <v>46.36551756405882</v>
      </c>
      <c r="Z31" s="921">
        <f t="shared" ref="Z31:Z40" si="32">Z30</f>
        <v>3.0816116825910904</v>
      </c>
      <c r="AA31" s="921">
        <f t="shared" ref="AA31:AA40" si="33">AA30</f>
        <v>0</v>
      </c>
      <c r="AB31" s="921">
        <f t="shared" ref="AB31:AB40" si="34">AB30</f>
        <v>166.61642689724104</v>
      </c>
      <c r="AC31" s="921">
        <f t="shared" ref="AC31:AC40" si="35">AC30</f>
        <v>21.552087141383101</v>
      </c>
      <c r="AD31" s="921">
        <f t="shared" ref="AD31:AD40" si="36">AD30</f>
        <v>0</v>
      </c>
      <c r="AE31" s="921">
        <f t="shared" ref="AE31:AE40" si="37">AE30</f>
        <v>10.911278511462113</v>
      </c>
      <c r="AF31" s="921">
        <f t="shared" ref="AF31:AF40" si="38">AF30</f>
        <v>61.876529028697661</v>
      </c>
      <c r="AG31" s="548"/>
      <c r="AH31" s="549"/>
      <c r="AI31" s="551"/>
      <c r="AJ31" s="132">
        <f t="shared" si="10"/>
        <v>9510.1677465320881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2034.1429052265494</v>
      </c>
      <c r="F32" s="1071">
        <f t="shared" si="13"/>
        <v>344.00278998075174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422.29945826946192</v>
      </c>
      <c r="L32" s="920">
        <f t="shared" si="19"/>
        <v>29.961083006845428</v>
      </c>
      <c r="M32" s="920">
        <f t="shared" si="20"/>
        <v>2450.0557843576853</v>
      </c>
      <c r="N32" s="920">
        <f t="shared" si="21"/>
        <v>0</v>
      </c>
      <c r="O32" s="920">
        <f t="shared" si="22"/>
        <v>187.86314481752933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666.11671419342724</v>
      </c>
      <c r="T32" s="920">
        <f t="shared" si="27"/>
        <v>3375.7258666798375</v>
      </c>
      <c r="U32" s="921">
        <f t="shared" si="9"/>
        <v>342.31889684728606</v>
      </c>
      <c r="V32" s="920">
        <f t="shared" si="28"/>
        <v>2086.3697668686509</v>
      </c>
      <c r="W32" s="921">
        <f t="shared" si="29"/>
        <v>16.943629353317942</v>
      </c>
      <c r="X32" s="921">
        <f t="shared" si="30"/>
        <v>14.97181666853429</v>
      </c>
      <c r="Y32" s="921">
        <f t="shared" si="31"/>
        <v>46.36551756405882</v>
      </c>
      <c r="Z32" s="921">
        <f t="shared" si="32"/>
        <v>3.0816116825910904</v>
      </c>
      <c r="AA32" s="921">
        <f t="shared" si="33"/>
        <v>0</v>
      </c>
      <c r="AB32" s="921">
        <f t="shared" si="34"/>
        <v>166.61642689724104</v>
      </c>
      <c r="AC32" s="921">
        <f t="shared" si="35"/>
        <v>21.552087141383101</v>
      </c>
      <c r="AD32" s="921">
        <f t="shared" si="36"/>
        <v>0</v>
      </c>
      <c r="AE32" s="921">
        <f t="shared" si="37"/>
        <v>10.911278511462113</v>
      </c>
      <c r="AF32" s="921">
        <f t="shared" si="38"/>
        <v>61.876529028697661</v>
      </c>
      <c r="AG32" s="548"/>
      <c r="AH32" s="549"/>
      <c r="AI32" s="551"/>
      <c r="AJ32" s="132">
        <f t="shared" si="10"/>
        <v>9510.1677465320881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2034.1429052265494</v>
      </c>
      <c r="F33" s="1071">
        <f t="shared" si="13"/>
        <v>344.00278998075174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422.29945826946192</v>
      </c>
      <c r="L33" s="920">
        <f t="shared" si="19"/>
        <v>29.961083006845428</v>
      </c>
      <c r="M33" s="920">
        <f t="shared" si="20"/>
        <v>2450.0557843576853</v>
      </c>
      <c r="N33" s="920">
        <f t="shared" si="21"/>
        <v>0</v>
      </c>
      <c r="O33" s="920">
        <f t="shared" si="22"/>
        <v>187.86314481752933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666.11671419342724</v>
      </c>
      <c r="T33" s="920">
        <f t="shared" si="27"/>
        <v>3375.7258666798375</v>
      </c>
      <c r="U33" s="921">
        <f t="shared" ref="U33" si="39">SUM(W33:AF33)</f>
        <v>342.31889684728606</v>
      </c>
      <c r="V33" s="920">
        <f t="shared" si="28"/>
        <v>2086.3697668686509</v>
      </c>
      <c r="W33" s="921">
        <f t="shared" si="29"/>
        <v>16.943629353317942</v>
      </c>
      <c r="X33" s="921">
        <f t="shared" si="30"/>
        <v>14.97181666853429</v>
      </c>
      <c r="Y33" s="921">
        <f t="shared" si="31"/>
        <v>46.36551756405882</v>
      </c>
      <c r="Z33" s="921">
        <f t="shared" si="32"/>
        <v>3.0816116825910904</v>
      </c>
      <c r="AA33" s="921">
        <f t="shared" si="33"/>
        <v>0</v>
      </c>
      <c r="AB33" s="921">
        <f t="shared" si="34"/>
        <v>166.61642689724104</v>
      </c>
      <c r="AC33" s="921">
        <f t="shared" si="35"/>
        <v>21.552087141383101</v>
      </c>
      <c r="AD33" s="921">
        <f t="shared" si="36"/>
        <v>0</v>
      </c>
      <c r="AE33" s="921">
        <f t="shared" si="37"/>
        <v>10.911278511462113</v>
      </c>
      <c r="AF33" s="921">
        <f t="shared" si="38"/>
        <v>61.876529028697661</v>
      </c>
      <c r="AG33" s="548"/>
      <c r="AH33" s="549"/>
      <c r="AI33" s="551"/>
      <c r="AJ33" s="132">
        <f t="shared" si="10"/>
        <v>9510.1677465320881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2034.1429052265494</v>
      </c>
      <c r="F34" s="1071">
        <f t="shared" si="13"/>
        <v>344.00278998075174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422.29945826946192</v>
      </c>
      <c r="L34" s="920">
        <f t="shared" si="19"/>
        <v>29.961083006845428</v>
      </c>
      <c r="M34" s="920">
        <f t="shared" si="20"/>
        <v>2450.0557843576853</v>
      </c>
      <c r="N34" s="920">
        <f t="shared" si="21"/>
        <v>0</v>
      </c>
      <c r="O34" s="920">
        <f t="shared" si="22"/>
        <v>187.86314481752933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666.11671419342724</v>
      </c>
      <c r="T34" s="920">
        <f t="shared" si="27"/>
        <v>3375.7258666798375</v>
      </c>
      <c r="U34" s="921">
        <f t="shared" ref="U34" si="40">SUM(W34:AF34)</f>
        <v>342.31889684728606</v>
      </c>
      <c r="V34" s="920">
        <f t="shared" si="28"/>
        <v>2086.3697668686509</v>
      </c>
      <c r="W34" s="921">
        <f t="shared" si="29"/>
        <v>16.943629353317942</v>
      </c>
      <c r="X34" s="921">
        <f t="shared" si="30"/>
        <v>14.97181666853429</v>
      </c>
      <c r="Y34" s="921">
        <f t="shared" si="31"/>
        <v>46.36551756405882</v>
      </c>
      <c r="Z34" s="921">
        <f t="shared" si="32"/>
        <v>3.0816116825910904</v>
      </c>
      <c r="AA34" s="921">
        <f t="shared" si="33"/>
        <v>0</v>
      </c>
      <c r="AB34" s="921">
        <f t="shared" si="34"/>
        <v>166.61642689724104</v>
      </c>
      <c r="AC34" s="921">
        <f t="shared" si="35"/>
        <v>21.552087141383101</v>
      </c>
      <c r="AD34" s="921">
        <f t="shared" si="36"/>
        <v>0</v>
      </c>
      <c r="AE34" s="921">
        <f t="shared" si="37"/>
        <v>10.911278511462113</v>
      </c>
      <c r="AF34" s="921">
        <f t="shared" si="38"/>
        <v>61.876529028697661</v>
      </c>
      <c r="AG34" s="548"/>
      <c r="AH34" s="549"/>
      <c r="AI34" s="551"/>
      <c r="AJ34" s="132">
        <f t="shared" si="10"/>
        <v>9510.1677465320881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2034.1429052265494</v>
      </c>
      <c r="F35" s="1071">
        <f t="shared" si="13"/>
        <v>344.00278998075174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422.29945826946192</v>
      </c>
      <c r="L35" s="920">
        <f t="shared" si="19"/>
        <v>29.961083006845428</v>
      </c>
      <c r="M35" s="920">
        <f t="shared" si="20"/>
        <v>2450.0557843576853</v>
      </c>
      <c r="N35" s="920">
        <f t="shared" si="21"/>
        <v>0</v>
      </c>
      <c r="O35" s="920">
        <f t="shared" si="22"/>
        <v>187.86314481752933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666.11671419342724</v>
      </c>
      <c r="T35" s="920">
        <f t="shared" si="27"/>
        <v>3375.7258666798375</v>
      </c>
      <c r="U35" s="921">
        <f t="shared" ref="U35:U36" si="41">SUM(W35:AF35)</f>
        <v>342.31889684728606</v>
      </c>
      <c r="V35" s="920">
        <f t="shared" si="28"/>
        <v>2086.3697668686509</v>
      </c>
      <c r="W35" s="921">
        <f t="shared" si="29"/>
        <v>16.943629353317942</v>
      </c>
      <c r="X35" s="921">
        <f t="shared" si="30"/>
        <v>14.97181666853429</v>
      </c>
      <c r="Y35" s="921">
        <f t="shared" si="31"/>
        <v>46.36551756405882</v>
      </c>
      <c r="Z35" s="921">
        <f t="shared" si="32"/>
        <v>3.0816116825910904</v>
      </c>
      <c r="AA35" s="921">
        <f t="shared" si="33"/>
        <v>0</v>
      </c>
      <c r="AB35" s="921">
        <f t="shared" si="34"/>
        <v>166.61642689724104</v>
      </c>
      <c r="AC35" s="921">
        <f t="shared" si="35"/>
        <v>21.552087141383101</v>
      </c>
      <c r="AD35" s="921">
        <f t="shared" si="36"/>
        <v>0</v>
      </c>
      <c r="AE35" s="921">
        <f t="shared" si="37"/>
        <v>10.911278511462113</v>
      </c>
      <c r="AF35" s="921">
        <f t="shared" si="38"/>
        <v>61.876529028697661</v>
      </c>
      <c r="AG35" s="548"/>
      <c r="AH35" s="549"/>
      <c r="AI35" s="551"/>
      <c r="AJ35" s="132">
        <f t="shared" si="10"/>
        <v>9510.1677465320881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2034.1429052265494</v>
      </c>
      <c r="F36" s="1071">
        <f t="shared" si="13"/>
        <v>344.00278998075174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422.29945826946192</v>
      </c>
      <c r="L36" s="920">
        <f t="shared" si="19"/>
        <v>29.961083006845428</v>
      </c>
      <c r="M36" s="920">
        <f t="shared" si="20"/>
        <v>2450.0557843576853</v>
      </c>
      <c r="N36" s="920">
        <f t="shared" si="21"/>
        <v>0</v>
      </c>
      <c r="O36" s="920">
        <f t="shared" si="22"/>
        <v>187.86314481752933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666.11671419342724</v>
      </c>
      <c r="T36" s="920">
        <f t="shared" si="27"/>
        <v>3375.7258666798375</v>
      </c>
      <c r="U36" s="921">
        <f t="shared" si="41"/>
        <v>342.31889684728606</v>
      </c>
      <c r="V36" s="920">
        <f t="shared" si="28"/>
        <v>2086.3697668686509</v>
      </c>
      <c r="W36" s="921">
        <f t="shared" si="29"/>
        <v>16.943629353317942</v>
      </c>
      <c r="X36" s="921">
        <f t="shared" si="30"/>
        <v>14.97181666853429</v>
      </c>
      <c r="Y36" s="921">
        <f t="shared" si="31"/>
        <v>46.36551756405882</v>
      </c>
      <c r="Z36" s="921">
        <f t="shared" si="32"/>
        <v>3.0816116825910904</v>
      </c>
      <c r="AA36" s="921">
        <f t="shared" si="33"/>
        <v>0</v>
      </c>
      <c r="AB36" s="921">
        <f t="shared" si="34"/>
        <v>166.61642689724104</v>
      </c>
      <c r="AC36" s="921">
        <f t="shared" si="35"/>
        <v>21.552087141383101</v>
      </c>
      <c r="AD36" s="921">
        <f t="shared" si="36"/>
        <v>0</v>
      </c>
      <c r="AE36" s="921">
        <f t="shared" si="37"/>
        <v>10.911278511462113</v>
      </c>
      <c r="AF36" s="921">
        <f t="shared" si="38"/>
        <v>61.876529028697661</v>
      </c>
      <c r="AG36" s="548"/>
      <c r="AH36" s="549"/>
      <c r="AI36" s="551"/>
      <c r="AJ36" s="132">
        <f t="shared" si="10"/>
        <v>9510.1677465320881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2034.1429052265494</v>
      </c>
      <c r="F37" s="1071">
        <f t="shared" si="13"/>
        <v>344.00278998075174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422.29945826946192</v>
      </c>
      <c r="L37" s="920">
        <f t="shared" si="19"/>
        <v>29.961083006845428</v>
      </c>
      <c r="M37" s="920">
        <f t="shared" si="20"/>
        <v>2450.0557843576853</v>
      </c>
      <c r="N37" s="920">
        <f t="shared" si="21"/>
        <v>0</v>
      </c>
      <c r="O37" s="920">
        <f t="shared" si="22"/>
        <v>187.86314481752933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666.11671419342724</v>
      </c>
      <c r="T37" s="920">
        <f t="shared" si="27"/>
        <v>3375.7258666798375</v>
      </c>
      <c r="U37" s="921">
        <f t="shared" ref="U37" si="42">SUM(W37:AF37)</f>
        <v>342.31889684728606</v>
      </c>
      <c r="V37" s="920">
        <f t="shared" si="28"/>
        <v>2086.3697668686509</v>
      </c>
      <c r="W37" s="921">
        <f t="shared" si="29"/>
        <v>16.943629353317942</v>
      </c>
      <c r="X37" s="921">
        <f t="shared" si="30"/>
        <v>14.97181666853429</v>
      </c>
      <c r="Y37" s="921">
        <f t="shared" si="31"/>
        <v>46.36551756405882</v>
      </c>
      <c r="Z37" s="921">
        <f t="shared" si="32"/>
        <v>3.0816116825910904</v>
      </c>
      <c r="AA37" s="921">
        <f t="shared" si="33"/>
        <v>0</v>
      </c>
      <c r="AB37" s="921">
        <f t="shared" si="34"/>
        <v>166.61642689724104</v>
      </c>
      <c r="AC37" s="921">
        <f t="shared" si="35"/>
        <v>21.552087141383101</v>
      </c>
      <c r="AD37" s="921">
        <f t="shared" si="36"/>
        <v>0</v>
      </c>
      <c r="AE37" s="921">
        <f t="shared" si="37"/>
        <v>10.911278511462113</v>
      </c>
      <c r="AF37" s="921">
        <f t="shared" si="38"/>
        <v>61.876529028697661</v>
      </c>
      <c r="AG37" s="548"/>
      <c r="AH37" s="549"/>
      <c r="AI37" s="551"/>
      <c r="AJ37" s="132">
        <f t="shared" si="10"/>
        <v>9510.1677465320881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2034.1429052265494</v>
      </c>
      <c r="F38" s="1071">
        <f t="shared" si="13"/>
        <v>344.00278998075174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422.29945826946192</v>
      </c>
      <c r="L38" s="920">
        <f t="shared" si="19"/>
        <v>29.961083006845428</v>
      </c>
      <c r="M38" s="920">
        <f t="shared" si="20"/>
        <v>2450.0557843576853</v>
      </c>
      <c r="N38" s="920">
        <f t="shared" si="21"/>
        <v>0</v>
      </c>
      <c r="O38" s="920">
        <f t="shared" si="22"/>
        <v>187.86314481752933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666.11671419342724</v>
      </c>
      <c r="T38" s="920">
        <f t="shared" si="27"/>
        <v>3375.7258666798375</v>
      </c>
      <c r="U38" s="921">
        <f t="shared" ref="U38" si="43">SUM(W38:AF38)</f>
        <v>342.31889684728606</v>
      </c>
      <c r="V38" s="920">
        <f t="shared" si="28"/>
        <v>2086.3697668686509</v>
      </c>
      <c r="W38" s="921">
        <f t="shared" si="29"/>
        <v>16.943629353317942</v>
      </c>
      <c r="X38" s="921">
        <f t="shared" si="30"/>
        <v>14.97181666853429</v>
      </c>
      <c r="Y38" s="921">
        <f t="shared" si="31"/>
        <v>46.36551756405882</v>
      </c>
      <c r="Z38" s="921">
        <f t="shared" si="32"/>
        <v>3.0816116825910904</v>
      </c>
      <c r="AA38" s="921">
        <f t="shared" si="33"/>
        <v>0</v>
      </c>
      <c r="AB38" s="921">
        <f t="shared" si="34"/>
        <v>166.61642689724104</v>
      </c>
      <c r="AC38" s="921">
        <f t="shared" si="35"/>
        <v>21.552087141383101</v>
      </c>
      <c r="AD38" s="921">
        <f t="shared" si="36"/>
        <v>0</v>
      </c>
      <c r="AE38" s="921">
        <f t="shared" si="37"/>
        <v>10.911278511462113</v>
      </c>
      <c r="AF38" s="921">
        <f t="shared" si="38"/>
        <v>61.876529028697661</v>
      </c>
      <c r="AG38" s="548"/>
      <c r="AH38" s="549"/>
      <c r="AI38" s="551"/>
      <c r="AJ38" s="132">
        <f t="shared" si="10"/>
        <v>9510.1677465320881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2034.1429052265494</v>
      </c>
      <c r="F39" s="1071">
        <f t="shared" si="13"/>
        <v>344.00278998075174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422.29945826946192</v>
      </c>
      <c r="L39" s="920">
        <f t="shared" si="19"/>
        <v>29.961083006845428</v>
      </c>
      <c r="M39" s="920">
        <f t="shared" si="20"/>
        <v>2450.0557843576853</v>
      </c>
      <c r="N39" s="920">
        <f t="shared" si="21"/>
        <v>0</v>
      </c>
      <c r="O39" s="920">
        <f t="shared" si="22"/>
        <v>187.86314481752933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666.11671419342724</v>
      </c>
      <c r="T39" s="920">
        <f t="shared" si="27"/>
        <v>3375.7258666798375</v>
      </c>
      <c r="U39" s="921">
        <f t="shared" ref="U39" si="44">SUM(W39:AF39)</f>
        <v>342.31889684728606</v>
      </c>
      <c r="V39" s="920">
        <f t="shared" si="28"/>
        <v>2086.3697668686509</v>
      </c>
      <c r="W39" s="921">
        <f t="shared" si="29"/>
        <v>16.943629353317942</v>
      </c>
      <c r="X39" s="921">
        <f t="shared" si="30"/>
        <v>14.97181666853429</v>
      </c>
      <c r="Y39" s="921">
        <f t="shared" si="31"/>
        <v>46.36551756405882</v>
      </c>
      <c r="Z39" s="921">
        <f t="shared" si="32"/>
        <v>3.0816116825910904</v>
      </c>
      <c r="AA39" s="921">
        <f t="shared" si="33"/>
        <v>0</v>
      </c>
      <c r="AB39" s="921">
        <f t="shared" si="34"/>
        <v>166.61642689724104</v>
      </c>
      <c r="AC39" s="921">
        <f t="shared" si="35"/>
        <v>21.552087141383101</v>
      </c>
      <c r="AD39" s="921">
        <f t="shared" si="36"/>
        <v>0</v>
      </c>
      <c r="AE39" s="921">
        <f t="shared" si="37"/>
        <v>10.911278511462113</v>
      </c>
      <c r="AF39" s="921">
        <f t="shared" si="38"/>
        <v>61.876529028697661</v>
      </c>
      <c r="AG39" s="548"/>
      <c r="AH39" s="549"/>
      <c r="AI39" s="551"/>
      <c r="AJ39" s="132">
        <f t="shared" si="10"/>
        <v>9510.1677465320881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2034.1429052265494</v>
      </c>
      <c r="F40" s="1071">
        <f t="shared" si="13"/>
        <v>344.00278998075174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422.29945826946192</v>
      </c>
      <c r="L40" s="920">
        <f t="shared" si="19"/>
        <v>29.961083006845428</v>
      </c>
      <c r="M40" s="920">
        <f t="shared" si="20"/>
        <v>2450.0557843576853</v>
      </c>
      <c r="N40" s="920">
        <f t="shared" si="21"/>
        <v>0</v>
      </c>
      <c r="O40" s="920">
        <f t="shared" si="22"/>
        <v>187.86314481752933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666.11671419342724</v>
      </c>
      <c r="T40" s="920">
        <f t="shared" si="27"/>
        <v>3375.7258666798375</v>
      </c>
      <c r="U40" s="921">
        <f t="shared" ref="U40" si="45">SUM(W40:AF40)</f>
        <v>342.31889684728606</v>
      </c>
      <c r="V40" s="920">
        <f t="shared" si="28"/>
        <v>2086.3697668686509</v>
      </c>
      <c r="W40" s="921">
        <f t="shared" si="29"/>
        <v>16.943629353317942</v>
      </c>
      <c r="X40" s="921">
        <f t="shared" si="30"/>
        <v>14.97181666853429</v>
      </c>
      <c r="Y40" s="921">
        <f t="shared" si="31"/>
        <v>46.36551756405882</v>
      </c>
      <c r="Z40" s="921">
        <f t="shared" si="32"/>
        <v>3.0816116825910904</v>
      </c>
      <c r="AA40" s="921">
        <f t="shared" si="33"/>
        <v>0</v>
      </c>
      <c r="AB40" s="921">
        <f t="shared" si="34"/>
        <v>166.61642689724104</v>
      </c>
      <c r="AC40" s="921">
        <f t="shared" si="35"/>
        <v>21.552087141383101</v>
      </c>
      <c r="AD40" s="921">
        <f t="shared" si="36"/>
        <v>0</v>
      </c>
      <c r="AE40" s="921">
        <f t="shared" si="37"/>
        <v>10.911278511462113</v>
      </c>
      <c r="AF40" s="921">
        <f t="shared" si="38"/>
        <v>61.876529028697661</v>
      </c>
      <c r="AG40" s="633"/>
      <c r="AH40" s="634"/>
      <c r="AI40" s="635"/>
      <c r="AJ40" s="132">
        <f t="shared" si="10"/>
        <v>9510.1677465320881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24409.714862718585</v>
      </c>
      <c r="F41" s="400">
        <f t="shared" si="46"/>
        <v>4128.0334797690221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5067.5934992335433</v>
      </c>
      <c r="L41" s="289">
        <f t="shared" si="46"/>
        <v>359.53299608214525</v>
      </c>
      <c r="M41" s="289">
        <f t="shared" si="46"/>
        <v>29400.669412292231</v>
      </c>
      <c r="N41" s="289">
        <f t="shared" si="46"/>
        <v>0</v>
      </c>
      <c r="O41" s="375">
        <f t="shared" si="46"/>
        <v>2254.3577378103514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7993.4005703211287</v>
      </c>
      <c r="T41" s="1084">
        <f t="shared" si="46"/>
        <v>40508.710400158052</v>
      </c>
      <c r="U41" s="1087">
        <f>SUM(U29:U40)</f>
        <v>4107.8267621674322</v>
      </c>
      <c r="V41" s="292">
        <f t="shared" si="46"/>
        <v>25036.437202423811</v>
      </c>
      <c r="W41" s="1078">
        <f t="shared" si="46"/>
        <v>203.32355223981526</v>
      </c>
      <c r="X41" s="1079">
        <f t="shared" si="46"/>
        <v>179.66180002241151</v>
      </c>
      <c r="Y41" s="1079">
        <f t="shared" si="46"/>
        <v>556.38621076870572</v>
      </c>
      <c r="Z41" s="1079">
        <f t="shared" si="46"/>
        <v>36.979340191093087</v>
      </c>
      <c r="AA41" s="1079">
        <f t="shared" si="46"/>
        <v>0</v>
      </c>
      <c r="AB41" s="1079">
        <f t="shared" si="46"/>
        <v>1999.3971227668928</v>
      </c>
      <c r="AC41" s="1079">
        <f t="shared" si="46"/>
        <v>258.62504569659728</v>
      </c>
      <c r="AD41" s="1079">
        <f t="shared" si="46"/>
        <v>0</v>
      </c>
      <c r="AE41" s="1079">
        <f t="shared" si="46"/>
        <v>130.93534213754535</v>
      </c>
      <c r="AF41" s="1080">
        <f t="shared" si="46"/>
        <v>742.5183483443717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114122.01295838505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15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2017 -LA CASSA.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92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3.2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7">(AJ50*100)/(AJ50+AN50)</f>
        <v>#DIV/0!</v>
      </c>
      <c r="AN50" s="136">
        <f t="shared" ref="AN50:AN57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si="47"/>
        <v>#DIV/0!</v>
      </c>
      <c r="AN51" s="136">
        <f t="shared" si="48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47"/>
        <v>#DIV/0!</v>
      </c>
      <c r="AN52" s="136">
        <f t="shared" si="48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47"/>
        <v>#DIV/0!</v>
      </c>
      <c r="AN53" s="136">
        <f t="shared" si="48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47"/>
        <v>#DIV/0!</v>
      </c>
      <c r="AN54" s="136">
        <f t="shared" si="48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47"/>
        <v>#DIV/0!</v>
      </c>
      <c r="AN55" s="141">
        <f t="shared" si="48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47"/>
        <v>#DIV/0!</v>
      </c>
      <c r="AN56" s="136">
        <f t="shared" si="48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48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2017 -LA CASSA.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92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5480</v>
      </c>
      <c r="E73" s="248">
        <f t="shared" ref="E73:T73" si="56">E29+E8+E50</f>
        <v>2194.1429052265494</v>
      </c>
      <c r="F73" s="248">
        <f t="shared" si="56"/>
        <v>6124.0027899807519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422.29945826946192</v>
      </c>
      <c r="L73" s="248">
        <f t="shared" si="56"/>
        <v>1829.9610830068455</v>
      </c>
      <c r="M73" s="248">
        <f t="shared" si="56"/>
        <v>2450.0557843576853</v>
      </c>
      <c r="N73" s="248">
        <f t="shared" si="56"/>
        <v>160</v>
      </c>
      <c r="O73" s="248">
        <f t="shared" si="56"/>
        <v>4087.8631448175292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666.11671419342724</v>
      </c>
      <c r="T73" s="605">
        <f t="shared" si="56"/>
        <v>3375.7258666798375</v>
      </c>
      <c r="U73" s="213">
        <f>SUM(W73:AF73)</f>
        <v>342.31889684728606</v>
      </c>
      <c r="V73" s="49">
        <f>V29+V8+V50</f>
        <v>2086.3697668686509</v>
      </c>
      <c r="W73" s="606">
        <f>W29+W8+W50</f>
        <v>16.943629353317942</v>
      </c>
      <c r="X73" s="602">
        <f t="shared" ref="X73:AF73" si="57">X29+X8+X50</f>
        <v>14.97181666853429</v>
      </c>
      <c r="Y73" s="602">
        <f t="shared" si="57"/>
        <v>46.36551756405882</v>
      </c>
      <c r="Z73" s="602">
        <f t="shared" si="57"/>
        <v>3.0816116825910904</v>
      </c>
      <c r="AA73" s="602">
        <f t="shared" si="57"/>
        <v>0</v>
      </c>
      <c r="AB73" s="602">
        <f t="shared" si="57"/>
        <v>166.61642689724104</v>
      </c>
      <c r="AC73" s="602">
        <f t="shared" si="57"/>
        <v>21.552087141383101</v>
      </c>
      <c r="AD73" s="602">
        <f t="shared" si="57"/>
        <v>0</v>
      </c>
      <c r="AE73" s="602">
        <f t="shared" si="57"/>
        <v>10.911278511462113</v>
      </c>
      <c r="AF73" s="602">
        <f t="shared" si="57"/>
        <v>61.876529028697661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26790.16774653209</v>
      </c>
      <c r="AK73" s="609">
        <f>AK8</f>
        <v>22820</v>
      </c>
      <c r="AL73" s="52">
        <f>AL8</f>
        <v>0</v>
      </c>
      <c r="AM73" s="610">
        <f t="shared" ref="AM73:AM85" si="58">(AJ73*100)/(AJ73+AN73)</f>
        <v>54.001364968988256</v>
      </c>
      <c r="AN73" s="612">
        <f t="shared" ref="AN73:AN85" si="59">AK73+AL73</f>
        <v>22820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5200</v>
      </c>
      <c r="E74" s="57">
        <f t="shared" si="60"/>
        <v>2434.1429052265494</v>
      </c>
      <c r="F74" s="57">
        <f t="shared" si="60"/>
        <v>5624.0027899807519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422.29945826946192</v>
      </c>
      <c r="L74" s="57">
        <f t="shared" si="60"/>
        <v>1969.9610830068455</v>
      </c>
      <c r="M74" s="57">
        <f t="shared" si="60"/>
        <v>2450.0557843576853</v>
      </c>
      <c r="N74" s="57">
        <f t="shared" si="60"/>
        <v>100</v>
      </c>
      <c r="O74" s="57">
        <f t="shared" si="60"/>
        <v>6447.8631448175292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666.11671419342724</v>
      </c>
      <c r="T74" s="59">
        <f t="shared" si="60"/>
        <v>3375.7258666798375</v>
      </c>
      <c r="U74" s="69">
        <f t="shared" ref="U74:U84" si="61">SUM(W74:AF74)</f>
        <v>342.31889684728606</v>
      </c>
      <c r="V74" s="61">
        <f t="shared" ref="V74:AI84" si="62">V30+V9+V51</f>
        <v>2086.3697668686509</v>
      </c>
      <c r="W74" s="607">
        <f t="shared" si="62"/>
        <v>16.943629353317942</v>
      </c>
      <c r="X74" s="170">
        <f t="shared" si="62"/>
        <v>14.97181666853429</v>
      </c>
      <c r="Y74" s="170">
        <f t="shared" si="62"/>
        <v>46.36551756405882</v>
      </c>
      <c r="Z74" s="170">
        <f t="shared" si="62"/>
        <v>3.0816116825910904</v>
      </c>
      <c r="AA74" s="170">
        <f t="shared" si="62"/>
        <v>0</v>
      </c>
      <c r="AB74" s="170">
        <f t="shared" si="62"/>
        <v>166.61642689724104</v>
      </c>
      <c r="AC74" s="170">
        <f t="shared" si="62"/>
        <v>21.552087141383101</v>
      </c>
      <c r="AD74" s="170">
        <f t="shared" si="62"/>
        <v>0</v>
      </c>
      <c r="AE74" s="170">
        <f t="shared" si="62"/>
        <v>10.911278511462113</v>
      </c>
      <c r="AF74" s="170">
        <f t="shared" si="62"/>
        <v>61.876529028697661</v>
      </c>
      <c r="AG74" s="245">
        <f t="shared" si="62"/>
        <v>0</v>
      </c>
      <c r="AH74" s="245">
        <f t="shared" si="62"/>
        <v>0</v>
      </c>
      <c r="AI74" s="395">
        <f t="shared" si="62"/>
        <v>3870</v>
      </c>
      <c r="AJ74" s="64">
        <f t="shared" ref="AJ74:AJ84" si="63">SUM(D74:T74)</f>
        <v>28690.16774653209</v>
      </c>
      <c r="AK74" s="256">
        <f t="shared" ref="AK74:AL84" si="64">AK9</f>
        <v>14240</v>
      </c>
      <c r="AL74" s="66">
        <f t="shared" si="64"/>
        <v>0</v>
      </c>
      <c r="AM74" s="611">
        <f t="shared" si="58"/>
        <v>66.829852415029734</v>
      </c>
      <c r="AN74" s="613">
        <f t="shared" si="59"/>
        <v>14240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5340</v>
      </c>
      <c r="E75" s="57">
        <f t="shared" si="60"/>
        <v>2754.1429052265494</v>
      </c>
      <c r="F75" s="57">
        <f t="shared" si="60"/>
        <v>5564.0027899807519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422.29945826946192</v>
      </c>
      <c r="L75" s="57">
        <f t="shared" si="60"/>
        <v>2269.9610830068455</v>
      </c>
      <c r="M75" s="57">
        <f t="shared" si="60"/>
        <v>2450.0557843576853</v>
      </c>
      <c r="N75" s="57">
        <f t="shared" si="60"/>
        <v>270</v>
      </c>
      <c r="O75" s="57">
        <f t="shared" si="60"/>
        <v>3867.8631448175292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666.11671419342724</v>
      </c>
      <c r="T75" s="59">
        <f t="shared" si="60"/>
        <v>3415.7258666798375</v>
      </c>
      <c r="U75" s="69">
        <f t="shared" si="61"/>
        <v>342.31889684728606</v>
      </c>
      <c r="V75" s="61">
        <f t="shared" si="62"/>
        <v>2086.3697668686509</v>
      </c>
      <c r="W75" s="607">
        <f t="shared" si="62"/>
        <v>16.943629353317942</v>
      </c>
      <c r="X75" s="170">
        <f t="shared" si="62"/>
        <v>14.97181666853429</v>
      </c>
      <c r="Y75" s="170">
        <f t="shared" si="62"/>
        <v>46.36551756405882</v>
      </c>
      <c r="Z75" s="170">
        <f t="shared" si="62"/>
        <v>3.0816116825910904</v>
      </c>
      <c r="AA75" s="170">
        <f t="shared" si="62"/>
        <v>0</v>
      </c>
      <c r="AB75" s="170">
        <f t="shared" si="62"/>
        <v>166.61642689724104</v>
      </c>
      <c r="AC75" s="170">
        <f t="shared" si="62"/>
        <v>21.552087141383101</v>
      </c>
      <c r="AD75" s="170">
        <f t="shared" si="62"/>
        <v>0</v>
      </c>
      <c r="AE75" s="170">
        <f t="shared" si="62"/>
        <v>10.911278511462113</v>
      </c>
      <c r="AF75" s="170">
        <f t="shared" si="62"/>
        <v>61.876529028697661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27020.16774653209</v>
      </c>
      <c r="AK75" s="256">
        <f t="shared" si="64"/>
        <v>13560</v>
      </c>
      <c r="AL75" s="66">
        <f t="shared" si="64"/>
        <v>0</v>
      </c>
      <c r="AM75" s="611">
        <f t="shared" si="58"/>
        <v>66.584662526046813</v>
      </c>
      <c r="AN75" s="613">
        <f t="shared" si="59"/>
        <v>13560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8480</v>
      </c>
      <c r="E76" s="57">
        <f t="shared" si="60"/>
        <v>3854.1429052265494</v>
      </c>
      <c r="F76" s="57">
        <f t="shared" si="60"/>
        <v>5784.0027899807519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422.29945826946192</v>
      </c>
      <c r="L76" s="57">
        <f t="shared" si="60"/>
        <v>3709.9610830068455</v>
      </c>
      <c r="M76" s="57">
        <f t="shared" si="60"/>
        <v>2450.0557843576853</v>
      </c>
      <c r="N76" s="57">
        <f t="shared" si="60"/>
        <v>120</v>
      </c>
      <c r="O76" s="57">
        <f t="shared" si="60"/>
        <v>3847.8631448175292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666.11671419342724</v>
      </c>
      <c r="T76" s="59">
        <f t="shared" si="60"/>
        <v>3375.7258666798375</v>
      </c>
      <c r="U76" s="69">
        <f t="shared" si="61"/>
        <v>342.31889684728606</v>
      </c>
      <c r="V76" s="61">
        <f t="shared" si="62"/>
        <v>2086.3697668686509</v>
      </c>
      <c r="W76" s="607">
        <f t="shared" si="62"/>
        <v>16.943629353317942</v>
      </c>
      <c r="X76" s="170">
        <f t="shared" si="62"/>
        <v>14.97181666853429</v>
      </c>
      <c r="Y76" s="170">
        <f t="shared" si="62"/>
        <v>46.36551756405882</v>
      </c>
      <c r="Z76" s="170">
        <f t="shared" si="62"/>
        <v>3.0816116825910904</v>
      </c>
      <c r="AA76" s="170">
        <f t="shared" si="62"/>
        <v>0</v>
      </c>
      <c r="AB76" s="170">
        <f t="shared" si="62"/>
        <v>166.61642689724104</v>
      </c>
      <c r="AC76" s="170">
        <f t="shared" si="62"/>
        <v>21.552087141383101</v>
      </c>
      <c r="AD76" s="170">
        <f t="shared" si="62"/>
        <v>0</v>
      </c>
      <c r="AE76" s="170">
        <f t="shared" si="62"/>
        <v>10.911278511462113</v>
      </c>
      <c r="AF76" s="170">
        <f t="shared" si="62"/>
        <v>61.876529028697661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32710.167746532086</v>
      </c>
      <c r="AK76" s="256">
        <f t="shared" si="64"/>
        <v>13160</v>
      </c>
      <c r="AL76" s="66">
        <f t="shared" si="64"/>
        <v>0</v>
      </c>
      <c r="AM76" s="611">
        <f t="shared" si="58"/>
        <v>71.310329465723541</v>
      </c>
      <c r="AN76" s="613">
        <f t="shared" si="59"/>
        <v>13160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5920</v>
      </c>
      <c r="E77" s="57">
        <f t="shared" si="60"/>
        <v>3514.1429052265494</v>
      </c>
      <c r="F77" s="57">
        <f t="shared" si="60"/>
        <v>5584.0027899807519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422.29945826946192</v>
      </c>
      <c r="L77" s="57">
        <f t="shared" si="60"/>
        <v>2289.9610830068455</v>
      </c>
      <c r="M77" s="57">
        <f t="shared" si="60"/>
        <v>2450.0557843576853</v>
      </c>
      <c r="N77" s="57">
        <f t="shared" si="60"/>
        <v>370</v>
      </c>
      <c r="O77" s="57">
        <f t="shared" si="60"/>
        <v>7527.8631448175292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666.11671419342724</v>
      </c>
      <c r="T77" s="59">
        <f t="shared" si="60"/>
        <v>3375.7258666798375</v>
      </c>
      <c r="U77" s="69">
        <f t="shared" si="61"/>
        <v>342.31889684728606</v>
      </c>
      <c r="V77" s="61">
        <f t="shared" si="62"/>
        <v>2086.3697668686509</v>
      </c>
      <c r="W77" s="607">
        <f t="shared" si="62"/>
        <v>16.943629353317942</v>
      </c>
      <c r="X77" s="170">
        <f t="shared" si="62"/>
        <v>14.97181666853429</v>
      </c>
      <c r="Y77" s="170">
        <f t="shared" si="62"/>
        <v>46.36551756405882</v>
      </c>
      <c r="Z77" s="170">
        <f t="shared" si="62"/>
        <v>3.0816116825910904</v>
      </c>
      <c r="AA77" s="170">
        <f t="shared" si="62"/>
        <v>0</v>
      </c>
      <c r="AB77" s="170">
        <f t="shared" si="62"/>
        <v>166.61642689724104</v>
      </c>
      <c r="AC77" s="170">
        <f t="shared" si="62"/>
        <v>21.552087141383101</v>
      </c>
      <c r="AD77" s="170">
        <f t="shared" si="62"/>
        <v>0</v>
      </c>
      <c r="AE77" s="170">
        <f t="shared" si="62"/>
        <v>10.911278511462113</v>
      </c>
      <c r="AF77" s="170">
        <f t="shared" si="62"/>
        <v>61.876529028697661</v>
      </c>
      <c r="AG77" s="245">
        <f t="shared" si="62"/>
        <v>0</v>
      </c>
      <c r="AH77" s="245">
        <f t="shared" si="62"/>
        <v>0</v>
      </c>
      <c r="AI77" s="395">
        <f t="shared" si="62"/>
        <v>2140</v>
      </c>
      <c r="AJ77" s="64">
        <f t="shared" si="63"/>
        <v>32120.16774653209</v>
      </c>
      <c r="AK77" s="256">
        <f t="shared" si="64"/>
        <v>12620</v>
      </c>
      <c r="AL77" s="66">
        <f t="shared" si="64"/>
        <v>0</v>
      </c>
      <c r="AM77" s="611">
        <f t="shared" si="58"/>
        <v>71.792685106822816</v>
      </c>
      <c r="AN77" s="613">
        <f t="shared" si="59"/>
        <v>12620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7900</v>
      </c>
      <c r="E78" s="57">
        <f t="shared" si="60"/>
        <v>3494.1429052265494</v>
      </c>
      <c r="F78" s="57">
        <f t="shared" si="60"/>
        <v>8264.0027899807519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422.29945826946192</v>
      </c>
      <c r="L78" s="57">
        <f t="shared" si="60"/>
        <v>2089.9610830068455</v>
      </c>
      <c r="M78" s="57">
        <f t="shared" si="60"/>
        <v>2450.0557843576853</v>
      </c>
      <c r="N78" s="57">
        <f t="shared" si="60"/>
        <v>220</v>
      </c>
      <c r="O78" s="57">
        <f t="shared" si="60"/>
        <v>4907.8631448175292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666.11671419342724</v>
      </c>
      <c r="T78" s="59">
        <f t="shared" si="60"/>
        <v>3375.7258666798375</v>
      </c>
      <c r="U78" s="69">
        <f t="shared" si="61"/>
        <v>342.31889684728606</v>
      </c>
      <c r="V78" s="61">
        <f t="shared" si="62"/>
        <v>2086.3697668686509</v>
      </c>
      <c r="W78" s="607">
        <f t="shared" si="62"/>
        <v>16.943629353317942</v>
      </c>
      <c r="X78" s="170">
        <f t="shared" si="62"/>
        <v>14.97181666853429</v>
      </c>
      <c r="Y78" s="170">
        <f t="shared" si="62"/>
        <v>46.36551756405882</v>
      </c>
      <c r="Z78" s="170">
        <f t="shared" si="62"/>
        <v>3.0816116825910904</v>
      </c>
      <c r="AA78" s="170">
        <f t="shared" si="62"/>
        <v>0</v>
      </c>
      <c r="AB78" s="170">
        <f t="shared" si="62"/>
        <v>166.61642689724104</v>
      </c>
      <c r="AC78" s="170">
        <f t="shared" si="62"/>
        <v>21.552087141383101</v>
      </c>
      <c r="AD78" s="170">
        <f t="shared" si="62"/>
        <v>0</v>
      </c>
      <c r="AE78" s="170">
        <f t="shared" si="62"/>
        <v>10.911278511462113</v>
      </c>
      <c r="AF78" s="170">
        <f t="shared" si="62"/>
        <v>61.876529028697661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33790.16774653209</v>
      </c>
      <c r="AK78" s="256">
        <f t="shared" si="64"/>
        <v>19970</v>
      </c>
      <c r="AL78" s="66">
        <f t="shared" si="64"/>
        <v>0</v>
      </c>
      <c r="AM78" s="611">
        <f t="shared" si="58"/>
        <v>62.853538526601405</v>
      </c>
      <c r="AN78" s="613">
        <f t="shared" si="59"/>
        <v>19970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6120</v>
      </c>
      <c r="E79" s="57">
        <f t="shared" si="60"/>
        <v>3474.1429052265494</v>
      </c>
      <c r="F79" s="57">
        <f t="shared" si="60"/>
        <v>5504.0027899807519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422.29945826946192</v>
      </c>
      <c r="L79" s="57">
        <f t="shared" si="60"/>
        <v>2709.9610830068455</v>
      </c>
      <c r="M79" s="57">
        <f t="shared" si="60"/>
        <v>2450.0557843576853</v>
      </c>
      <c r="N79" s="57">
        <f t="shared" si="60"/>
        <v>350</v>
      </c>
      <c r="O79" s="57">
        <f t="shared" si="60"/>
        <v>7547.8631448175292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666.11671419342724</v>
      </c>
      <c r="T79" s="59">
        <f t="shared" si="60"/>
        <v>3375.7258666798375</v>
      </c>
      <c r="U79" s="69">
        <f t="shared" si="61"/>
        <v>342.31889684728606</v>
      </c>
      <c r="V79" s="61">
        <f t="shared" si="62"/>
        <v>2086.3697668686509</v>
      </c>
      <c r="W79" s="607">
        <f t="shared" si="62"/>
        <v>16.943629353317942</v>
      </c>
      <c r="X79" s="170">
        <f t="shared" si="62"/>
        <v>14.97181666853429</v>
      </c>
      <c r="Y79" s="170">
        <f t="shared" si="62"/>
        <v>46.36551756405882</v>
      </c>
      <c r="Z79" s="170">
        <f t="shared" si="62"/>
        <v>3.0816116825910904</v>
      </c>
      <c r="AA79" s="170">
        <f t="shared" si="62"/>
        <v>0</v>
      </c>
      <c r="AB79" s="170">
        <f t="shared" si="62"/>
        <v>166.61642689724104</v>
      </c>
      <c r="AC79" s="170">
        <f t="shared" si="62"/>
        <v>21.552087141383101</v>
      </c>
      <c r="AD79" s="170">
        <f t="shared" si="62"/>
        <v>0</v>
      </c>
      <c r="AE79" s="170">
        <f t="shared" si="62"/>
        <v>10.911278511462113</v>
      </c>
      <c r="AF79" s="170">
        <f t="shared" si="62"/>
        <v>61.876529028697661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32620.16774653209</v>
      </c>
      <c r="AK79" s="256">
        <f t="shared" si="64"/>
        <v>13470</v>
      </c>
      <c r="AL79" s="66">
        <f t="shared" si="64"/>
        <v>0</v>
      </c>
      <c r="AM79" s="611">
        <f t="shared" si="58"/>
        <v>70.774677857375536</v>
      </c>
      <c r="AN79" s="613">
        <f t="shared" si="59"/>
        <v>13470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7740</v>
      </c>
      <c r="E80" s="57">
        <f t="shared" si="60"/>
        <v>3334.1429052265494</v>
      </c>
      <c r="F80" s="57">
        <f t="shared" si="60"/>
        <v>4704.0027899807519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422.29945826946192</v>
      </c>
      <c r="L80" s="57">
        <f t="shared" si="60"/>
        <v>1869.9610830068455</v>
      </c>
      <c r="M80" s="57">
        <f t="shared" si="60"/>
        <v>2450.0557843576853</v>
      </c>
      <c r="N80" s="57">
        <f t="shared" si="60"/>
        <v>360</v>
      </c>
      <c r="O80" s="57">
        <f t="shared" si="60"/>
        <v>3507.8631448175292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666.11671419342724</v>
      </c>
      <c r="T80" s="59">
        <f t="shared" si="60"/>
        <v>3375.7258666798375</v>
      </c>
      <c r="U80" s="69">
        <f t="shared" si="61"/>
        <v>342.31889684728606</v>
      </c>
      <c r="V80" s="61">
        <f t="shared" si="62"/>
        <v>2086.3697668686509</v>
      </c>
      <c r="W80" s="607">
        <f t="shared" si="62"/>
        <v>16.943629353317942</v>
      </c>
      <c r="X80" s="170">
        <f t="shared" si="62"/>
        <v>14.97181666853429</v>
      </c>
      <c r="Y80" s="170">
        <f t="shared" si="62"/>
        <v>46.36551756405882</v>
      </c>
      <c r="Z80" s="170">
        <f t="shared" si="62"/>
        <v>3.0816116825910904</v>
      </c>
      <c r="AA80" s="170">
        <f t="shared" si="62"/>
        <v>0</v>
      </c>
      <c r="AB80" s="170">
        <f t="shared" si="62"/>
        <v>166.61642689724104</v>
      </c>
      <c r="AC80" s="170">
        <f t="shared" si="62"/>
        <v>21.552087141383101</v>
      </c>
      <c r="AD80" s="170">
        <f t="shared" si="62"/>
        <v>0</v>
      </c>
      <c r="AE80" s="170">
        <f t="shared" si="62"/>
        <v>10.911278511462113</v>
      </c>
      <c r="AF80" s="170">
        <f t="shared" si="62"/>
        <v>61.876529028697661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28430.16774653209</v>
      </c>
      <c r="AK80" s="256">
        <f t="shared" si="64"/>
        <v>18980</v>
      </c>
      <c r="AL80" s="66">
        <f t="shared" si="64"/>
        <v>0</v>
      </c>
      <c r="AM80" s="611">
        <f t="shared" si="58"/>
        <v>59.966393492905688</v>
      </c>
      <c r="AN80" s="613">
        <f t="shared" si="59"/>
        <v>18980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5560</v>
      </c>
      <c r="E81" s="57">
        <f t="shared" si="60"/>
        <v>3694.1429052265494</v>
      </c>
      <c r="F81" s="57">
        <f t="shared" si="60"/>
        <v>3944.0027899807519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422.29945826946192</v>
      </c>
      <c r="L81" s="57">
        <f t="shared" si="60"/>
        <v>3229.9610830068455</v>
      </c>
      <c r="M81" s="57">
        <f t="shared" si="60"/>
        <v>2450.0557843576853</v>
      </c>
      <c r="N81" s="57">
        <f t="shared" si="60"/>
        <v>300</v>
      </c>
      <c r="O81" s="57">
        <f t="shared" si="60"/>
        <v>7537.8631448175292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666.11671419342724</v>
      </c>
      <c r="T81" s="59">
        <f t="shared" si="60"/>
        <v>3375.7258666798375</v>
      </c>
      <c r="U81" s="69">
        <f t="shared" si="61"/>
        <v>342.31889684728606</v>
      </c>
      <c r="V81" s="61">
        <f t="shared" si="62"/>
        <v>2086.3697668686509</v>
      </c>
      <c r="W81" s="607">
        <f t="shared" si="62"/>
        <v>16.943629353317942</v>
      </c>
      <c r="X81" s="170">
        <f t="shared" si="62"/>
        <v>14.97181666853429</v>
      </c>
      <c r="Y81" s="170">
        <f t="shared" si="62"/>
        <v>46.36551756405882</v>
      </c>
      <c r="Z81" s="170">
        <f t="shared" si="62"/>
        <v>3.0816116825910904</v>
      </c>
      <c r="AA81" s="170">
        <f t="shared" si="62"/>
        <v>0</v>
      </c>
      <c r="AB81" s="170">
        <f t="shared" si="62"/>
        <v>166.61642689724104</v>
      </c>
      <c r="AC81" s="170">
        <f t="shared" si="62"/>
        <v>21.552087141383101</v>
      </c>
      <c r="AD81" s="170">
        <f t="shared" si="62"/>
        <v>0</v>
      </c>
      <c r="AE81" s="170">
        <f t="shared" si="62"/>
        <v>10.911278511462113</v>
      </c>
      <c r="AF81" s="170">
        <f t="shared" si="62"/>
        <v>61.876529028697661</v>
      </c>
      <c r="AG81" s="245">
        <f t="shared" si="62"/>
        <v>0</v>
      </c>
      <c r="AH81" s="245">
        <f t="shared" si="62"/>
        <v>0</v>
      </c>
      <c r="AI81" s="395">
        <f t="shared" si="62"/>
        <v>2000</v>
      </c>
      <c r="AJ81" s="64">
        <f t="shared" si="63"/>
        <v>31180.16774653209</v>
      </c>
      <c r="AK81" s="256">
        <f t="shared" si="64"/>
        <v>23680</v>
      </c>
      <c r="AL81" s="66">
        <f t="shared" si="64"/>
        <v>0</v>
      </c>
      <c r="AM81" s="611">
        <f t="shared" si="58"/>
        <v>56.835713464443607</v>
      </c>
      <c r="AN81" s="613">
        <f>AK81+AL81</f>
        <v>23680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6760</v>
      </c>
      <c r="E82" s="57">
        <f t="shared" si="60"/>
        <v>3134.1429052265494</v>
      </c>
      <c r="F82" s="57">
        <f t="shared" si="60"/>
        <v>5124.0027899807519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422.29945826946192</v>
      </c>
      <c r="L82" s="57">
        <f t="shared" si="60"/>
        <v>2869.9610830068455</v>
      </c>
      <c r="M82" s="57">
        <f t="shared" si="60"/>
        <v>2450.0557843576853</v>
      </c>
      <c r="N82" s="57">
        <f t="shared" si="60"/>
        <v>280</v>
      </c>
      <c r="O82" s="57">
        <f t="shared" si="60"/>
        <v>3647.8631448175292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666.11671419342724</v>
      </c>
      <c r="T82" s="59">
        <f t="shared" si="60"/>
        <v>3375.7258666798375</v>
      </c>
      <c r="U82" s="69">
        <f t="shared" si="61"/>
        <v>342.31889684728606</v>
      </c>
      <c r="V82" s="61">
        <f t="shared" si="62"/>
        <v>2086.3697668686509</v>
      </c>
      <c r="W82" s="607">
        <f t="shared" si="62"/>
        <v>16.943629353317942</v>
      </c>
      <c r="X82" s="170">
        <f t="shared" si="62"/>
        <v>14.97181666853429</v>
      </c>
      <c r="Y82" s="170">
        <f t="shared" si="62"/>
        <v>46.36551756405882</v>
      </c>
      <c r="Z82" s="170">
        <f t="shared" si="62"/>
        <v>3.0816116825910904</v>
      </c>
      <c r="AA82" s="170">
        <f t="shared" si="62"/>
        <v>0</v>
      </c>
      <c r="AB82" s="170">
        <f t="shared" si="62"/>
        <v>166.61642689724104</v>
      </c>
      <c r="AC82" s="170">
        <f t="shared" si="62"/>
        <v>21.552087141383101</v>
      </c>
      <c r="AD82" s="170">
        <f t="shared" si="62"/>
        <v>0</v>
      </c>
      <c r="AE82" s="170">
        <f t="shared" si="62"/>
        <v>10.911278511462113</v>
      </c>
      <c r="AF82" s="170">
        <f t="shared" si="62"/>
        <v>61.876529028697661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28730.16774653209</v>
      </c>
      <c r="AK82" s="256">
        <f t="shared" si="64"/>
        <v>12120</v>
      </c>
      <c r="AL82" s="66">
        <f t="shared" si="64"/>
        <v>0</v>
      </c>
      <c r="AM82" s="611">
        <f t="shared" si="58"/>
        <v>70.330599190675514</v>
      </c>
      <c r="AN82" s="613">
        <f t="shared" si="59"/>
        <v>12120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6180</v>
      </c>
      <c r="E83" s="57">
        <f t="shared" si="60"/>
        <v>2774.1429052265494</v>
      </c>
      <c r="F83" s="57">
        <f t="shared" si="60"/>
        <v>6824.0027899807519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422.29945826946192</v>
      </c>
      <c r="L83" s="57">
        <f t="shared" si="60"/>
        <v>2109.9610830068455</v>
      </c>
      <c r="M83" s="57">
        <f t="shared" si="60"/>
        <v>2450.0557843576853</v>
      </c>
      <c r="N83" s="57">
        <f t="shared" si="60"/>
        <v>420</v>
      </c>
      <c r="O83" s="57">
        <f t="shared" si="60"/>
        <v>6387.8631448175292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666.11671419342724</v>
      </c>
      <c r="T83" s="59">
        <f t="shared" si="60"/>
        <v>3375.7258666798375</v>
      </c>
      <c r="U83" s="69">
        <f t="shared" si="61"/>
        <v>342.31889684728606</v>
      </c>
      <c r="V83" s="61">
        <f t="shared" si="62"/>
        <v>2086.3697668686509</v>
      </c>
      <c r="W83" s="607">
        <f t="shared" si="62"/>
        <v>16.943629353317942</v>
      </c>
      <c r="X83" s="170">
        <f t="shared" si="62"/>
        <v>14.97181666853429</v>
      </c>
      <c r="Y83" s="170">
        <f t="shared" si="62"/>
        <v>46.36551756405882</v>
      </c>
      <c r="Z83" s="170">
        <f t="shared" si="62"/>
        <v>3.0816116825910904</v>
      </c>
      <c r="AA83" s="170">
        <f t="shared" si="62"/>
        <v>0</v>
      </c>
      <c r="AB83" s="170">
        <f t="shared" si="62"/>
        <v>166.61642689724104</v>
      </c>
      <c r="AC83" s="170">
        <f t="shared" si="62"/>
        <v>21.552087141383101</v>
      </c>
      <c r="AD83" s="170">
        <f t="shared" si="62"/>
        <v>0</v>
      </c>
      <c r="AE83" s="170">
        <f t="shared" si="62"/>
        <v>10.911278511462113</v>
      </c>
      <c r="AF83" s="170">
        <f t="shared" si="62"/>
        <v>61.876529028697661</v>
      </c>
      <c r="AG83" s="245">
        <f t="shared" si="62"/>
        <v>0</v>
      </c>
      <c r="AH83" s="245">
        <f t="shared" si="62"/>
        <v>0</v>
      </c>
      <c r="AI83" s="395">
        <f t="shared" si="62"/>
        <v>400</v>
      </c>
      <c r="AJ83" s="64">
        <f t="shared" si="63"/>
        <v>31610.16774653209</v>
      </c>
      <c r="AK83" s="256">
        <f t="shared" si="64"/>
        <v>13770</v>
      </c>
      <c r="AL83" s="66">
        <f t="shared" si="64"/>
        <v>0</v>
      </c>
      <c r="AM83" s="611">
        <f t="shared" si="58"/>
        <v>69.656348392294575</v>
      </c>
      <c r="AN83" s="613">
        <f t="shared" si="59"/>
        <v>13770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5580</v>
      </c>
      <c r="E84" s="176">
        <f t="shared" si="60"/>
        <v>2234.1429052265494</v>
      </c>
      <c r="F84" s="176">
        <f t="shared" si="60"/>
        <v>5044.0027899807519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422.29945826946192</v>
      </c>
      <c r="L84" s="176">
        <f t="shared" si="60"/>
        <v>1989.9610830068455</v>
      </c>
      <c r="M84" s="176">
        <f t="shared" si="60"/>
        <v>2450.0557843576853</v>
      </c>
      <c r="N84" s="176">
        <f t="shared" si="60"/>
        <v>150</v>
      </c>
      <c r="O84" s="176">
        <f t="shared" si="60"/>
        <v>3487.8631448175292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666.11671419342724</v>
      </c>
      <c r="T84" s="178">
        <f t="shared" si="60"/>
        <v>3375.7258666798375</v>
      </c>
      <c r="U84" s="60">
        <f t="shared" si="61"/>
        <v>342.31889684728606</v>
      </c>
      <c r="V84" s="646">
        <f t="shared" si="62"/>
        <v>2086.3697668686509</v>
      </c>
      <c r="W84" s="647">
        <f t="shared" si="62"/>
        <v>16.943629353317942</v>
      </c>
      <c r="X84" s="179">
        <f t="shared" si="62"/>
        <v>14.97181666853429</v>
      </c>
      <c r="Y84" s="179">
        <f t="shared" si="62"/>
        <v>46.36551756405882</v>
      </c>
      <c r="Z84" s="179">
        <f t="shared" si="62"/>
        <v>3.0816116825910904</v>
      </c>
      <c r="AA84" s="179">
        <f t="shared" si="62"/>
        <v>0</v>
      </c>
      <c r="AB84" s="179">
        <f t="shared" si="62"/>
        <v>166.61642689724104</v>
      </c>
      <c r="AC84" s="179">
        <f t="shared" si="62"/>
        <v>21.552087141383101</v>
      </c>
      <c r="AD84" s="179">
        <f t="shared" si="62"/>
        <v>0</v>
      </c>
      <c r="AE84" s="179">
        <f t="shared" si="62"/>
        <v>10.911278511462113</v>
      </c>
      <c r="AF84" s="179">
        <f t="shared" si="62"/>
        <v>61.876529028697661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25400.16774653209</v>
      </c>
      <c r="AK84" s="650">
        <f t="shared" si="64"/>
        <v>15030</v>
      </c>
      <c r="AL84" s="406">
        <f t="shared" si="64"/>
        <v>0</v>
      </c>
      <c r="AM84" s="651">
        <f t="shared" si="58"/>
        <v>62.824789414114655</v>
      </c>
      <c r="AN84" s="652">
        <f t="shared" si="59"/>
        <v>15030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76260</v>
      </c>
      <c r="E85" s="182">
        <f t="shared" si="65"/>
        <v>36889.714862718589</v>
      </c>
      <c r="F85" s="182">
        <f t="shared" si="65"/>
        <v>68088.03347976903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5067.5934992335433</v>
      </c>
      <c r="L85" s="183">
        <f t="shared" si="65"/>
        <v>28939.532996082144</v>
      </c>
      <c r="M85" s="183">
        <f t="shared" si="65"/>
        <v>29400.669412292231</v>
      </c>
      <c r="N85" s="183">
        <f t="shared" si="65"/>
        <v>3100</v>
      </c>
      <c r="O85" s="183">
        <f t="shared" si="65"/>
        <v>62804.357737810351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7993.4005703211287</v>
      </c>
      <c r="T85" s="184">
        <f t="shared" si="65"/>
        <v>40548.710400158052</v>
      </c>
      <c r="U85" s="185">
        <f t="shared" si="65"/>
        <v>4107.8267621674322</v>
      </c>
      <c r="V85" s="220">
        <f t="shared" si="65"/>
        <v>25036.437202423811</v>
      </c>
      <c r="W85" s="653">
        <f t="shared" si="65"/>
        <v>203.32355223981526</v>
      </c>
      <c r="X85" s="187">
        <f t="shared" si="65"/>
        <v>179.66180002241151</v>
      </c>
      <c r="Y85" s="187">
        <f t="shared" si="65"/>
        <v>556.38621076870572</v>
      </c>
      <c r="Z85" s="187">
        <f t="shared" si="65"/>
        <v>36.979340191093087</v>
      </c>
      <c r="AA85" s="187">
        <f t="shared" si="65"/>
        <v>0</v>
      </c>
      <c r="AB85" s="187">
        <f t="shared" si="65"/>
        <v>1999.3971227668928</v>
      </c>
      <c r="AC85" s="187">
        <f t="shared" si="65"/>
        <v>258.62504569659728</v>
      </c>
      <c r="AD85" s="187">
        <f t="shared" si="65"/>
        <v>0</v>
      </c>
      <c r="AE85" s="187">
        <f t="shared" si="65"/>
        <v>130.93534213754535</v>
      </c>
      <c r="AF85" s="188">
        <f t="shared" si="65"/>
        <v>742.5183483443717</v>
      </c>
      <c r="AG85" s="189">
        <f t="shared" si="65"/>
        <v>0</v>
      </c>
      <c r="AH85" s="190">
        <f t="shared" si="65"/>
        <v>0</v>
      </c>
      <c r="AI85" s="409">
        <f t="shared" si="65"/>
        <v>8410</v>
      </c>
      <c r="AJ85" s="106">
        <f>SUM(D85:T85)</f>
        <v>359092.01295838505</v>
      </c>
      <c r="AK85" s="654">
        <f>SUM(AK73:AK84)</f>
        <v>193420</v>
      </c>
      <c r="AL85" s="547">
        <f>SUM(AL73:AL84)</f>
        <v>0</v>
      </c>
      <c r="AM85" s="109">
        <f t="shared" si="58"/>
        <v>64.992616366050257</v>
      </c>
      <c r="AN85" s="413">
        <f t="shared" si="59"/>
        <v>193420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2017 -LA CASSA.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92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5480</v>
      </c>
      <c r="E96" s="46">
        <f t="shared" ref="E96:N107" si="66">E73</f>
        <v>2194.1429052265494</v>
      </c>
      <c r="F96" s="46">
        <f t="shared" si="66"/>
        <v>6124.0027899807519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422.29945826946192</v>
      </c>
      <c r="L96" s="46">
        <f t="shared" si="66"/>
        <v>1829.9610830068455</v>
      </c>
      <c r="M96" s="46">
        <f t="shared" si="66"/>
        <v>2450.0557843576853</v>
      </c>
      <c r="N96" s="46">
        <f t="shared" si="66"/>
        <v>160</v>
      </c>
      <c r="O96" s="46">
        <f>O73*0.97</f>
        <v>3965.2272504730031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399.67002851605633</v>
      </c>
      <c r="T96" s="48">
        <f>T73*0.6</f>
        <v>2025.4355200079024</v>
      </c>
      <c r="U96" s="213">
        <f>W96+X96+AF96</f>
        <v>93.791975050549894</v>
      </c>
      <c r="V96" s="48">
        <f t="shared" ref="V96:AI107" si="67">V73</f>
        <v>2086.3697668686509</v>
      </c>
      <c r="W96" s="164">
        <f t="shared" si="67"/>
        <v>16.943629353317942</v>
      </c>
      <c r="X96" s="165">
        <f t="shared" si="67"/>
        <v>14.97181666853429</v>
      </c>
      <c r="Y96" s="165">
        <f t="shared" si="67"/>
        <v>46.36551756405882</v>
      </c>
      <c r="Z96" s="165">
        <f t="shared" si="67"/>
        <v>3.0816116825910904</v>
      </c>
      <c r="AA96" s="165">
        <f t="shared" si="67"/>
        <v>0</v>
      </c>
      <c r="AB96" s="165">
        <f t="shared" si="67"/>
        <v>166.61642689724104</v>
      </c>
      <c r="AC96" s="165">
        <f t="shared" si="67"/>
        <v>21.552087141383101</v>
      </c>
      <c r="AD96" s="165">
        <f t="shared" si="67"/>
        <v>0</v>
      </c>
      <c r="AE96" s="165">
        <f t="shared" si="67"/>
        <v>10.911278511462113</v>
      </c>
      <c r="AF96" s="166">
        <f t="shared" si="67"/>
        <v>61.876529028697661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25050.794819838255</v>
      </c>
      <c r="AK96" s="51">
        <f>AK73</f>
        <v>22820</v>
      </c>
      <c r="AL96" s="52">
        <f>AL73</f>
        <v>0</v>
      </c>
      <c r="AM96" s="447">
        <f>(AJ96*100)/(AJ73+AN73)</f>
        <v>50.495283442353177</v>
      </c>
      <c r="AN96" s="54">
        <f t="shared" ref="AN96:AN108" si="68">AK96+AL96</f>
        <v>22820</v>
      </c>
    </row>
    <row r="97" spans="3:40" x14ac:dyDescent="0.2">
      <c r="C97" s="55" t="s">
        <v>44</v>
      </c>
      <c r="D97" s="56">
        <f t="shared" ref="D97:D107" si="69">D74</f>
        <v>5200</v>
      </c>
      <c r="E97" s="57">
        <f t="shared" si="66"/>
        <v>2434.1429052265494</v>
      </c>
      <c r="F97" s="57">
        <f t="shared" si="66"/>
        <v>5624.0027899807519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422.29945826946192</v>
      </c>
      <c r="L97" s="57">
        <f t="shared" si="66"/>
        <v>1969.9610830068455</v>
      </c>
      <c r="M97" s="57">
        <f t="shared" si="66"/>
        <v>2450.0557843576853</v>
      </c>
      <c r="N97" s="57">
        <f t="shared" si="66"/>
        <v>100</v>
      </c>
      <c r="O97" s="57">
        <f t="shared" ref="O97:P107" si="70">O74*0.97</f>
        <v>6254.4272504730034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399.67002851605633</v>
      </c>
      <c r="T97" s="59">
        <f t="shared" si="73"/>
        <v>2025.4355200079024</v>
      </c>
      <c r="U97" s="69">
        <f t="shared" ref="U97:U107" si="74">W97+X97+AF97</f>
        <v>93.791975050549894</v>
      </c>
      <c r="V97" s="59">
        <f t="shared" si="67"/>
        <v>2086.3697668686509</v>
      </c>
      <c r="W97" s="169">
        <f t="shared" si="67"/>
        <v>16.943629353317942</v>
      </c>
      <c r="X97" s="170">
        <f t="shared" si="67"/>
        <v>14.97181666853429</v>
      </c>
      <c r="Y97" s="170">
        <f t="shared" si="67"/>
        <v>46.36551756405882</v>
      </c>
      <c r="Z97" s="170">
        <f t="shared" si="67"/>
        <v>3.0816116825910904</v>
      </c>
      <c r="AA97" s="170">
        <f t="shared" si="67"/>
        <v>0</v>
      </c>
      <c r="AB97" s="170">
        <f t="shared" si="67"/>
        <v>166.61642689724104</v>
      </c>
      <c r="AC97" s="170">
        <f t="shared" si="67"/>
        <v>21.552087141383101</v>
      </c>
      <c r="AD97" s="170">
        <f t="shared" si="67"/>
        <v>0</v>
      </c>
      <c r="AE97" s="170">
        <f t="shared" si="67"/>
        <v>10.911278511462113</v>
      </c>
      <c r="AF97" s="171">
        <f t="shared" si="67"/>
        <v>61.876529028697661</v>
      </c>
      <c r="AG97" s="279">
        <f t="shared" si="67"/>
        <v>0</v>
      </c>
      <c r="AH97" s="245">
        <f t="shared" si="67"/>
        <v>0</v>
      </c>
      <c r="AI97" s="390">
        <f t="shared" si="67"/>
        <v>3870</v>
      </c>
      <c r="AJ97" s="174">
        <f>SUM(D97:T97)</f>
        <v>26879.994819838255</v>
      </c>
      <c r="AK97" s="65">
        <f t="shared" ref="AK97:AL107" si="75">AK74</f>
        <v>14240</v>
      </c>
      <c r="AL97" s="66">
        <f t="shared" si="75"/>
        <v>0</v>
      </c>
      <c r="AM97" s="447">
        <f t="shared" ref="AM97:AM107" si="76">(AJ97*100)/(AJ74+AN74)</f>
        <v>62.613300228740961</v>
      </c>
      <c r="AN97" s="68">
        <f t="shared" si="68"/>
        <v>14240</v>
      </c>
    </row>
    <row r="98" spans="3:40" x14ac:dyDescent="0.2">
      <c r="C98" s="44" t="s">
        <v>45</v>
      </c>
      <c r="D98" s="56">
        <f t="shared" si="69"/>
        <v>5340</v>
      </c>
      <c r="E98" s="57">
        <f t="shared" si="66"/>
        <v>2754.1429052265494</v>
      </c>
      <c r="F98" s="57">
        <f t="shared" si="66"/>
        <v>5564.0027899807519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422.29945826946192</v>
      </c>
      <c r="L98" s="57">
        <f t="shared" si="66"/>
        <v>2269.9610830068455</v>
      </c>
      <c r="M98" s="57">
        <f t="shared" si="66"/>
        <v>2450.0557843576853</v>
      </c>
      <c r="N98" s="57">
        <f t="shared" si="66"/>
        <v>270</v>
      </c>
      <c r="O98" s="57">
        <f t="shared" si="70"/>
        <v>3751.8272504730035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399.67002851605633</v>
      </c>
      <c r="T98" s="59">
        <f t="shared" si="73"/>
        <v>2049.4355200079026</v>
      </c>
      <c r="U98" s="69">
        <f t="shared" si="74"/>
        <v>93.791975050549894</v>
      </c>
      <c r="V98" s="59">
        <f t="shared" si="67"/>
        <v>2086.3697668686509</v>
      </c>
      <c r="W98" s="169">
        <f t="shared" si="67"/>
        <v>16.943629353317942</v>
      </c>
      <c r="X98" s="170">
        <f t="shared" si="67"/>
        <v>14.97181666853429</v>
      </c>
      <c r="Y98" s="170">
        <f t="shared" si="67"/>
        <v>46.36551756405882</v>
      </c>
      <c r="Z98" s="170">
        <f t="shared" si="67"/>
        <v>3.0816116825910904</v>
      </c>
      <c r="AA98" s="170">
        <f t="shared" si="67"/>
        <v>0</v>
      </c>
      <c r="AB98" s="170">
        <f t="shared" si="67"/>
        <v>166.61642689724104</v>
      </c>
      <c r="AC98" s="170">
        <f t="shared" si="67"/>
        <v>21.552087141383101</v>
      </c>
      <c r="AD98" s="170">
        <f t="shared" si="67"/>
        <v>0</v>
      </c>
      <c r="AE98" s="170">
        <f t="shared" si="67"/>
        <v>10.911278511462113</v>
      </c>
      <c r="AF98" s="171">
        <f t="shared" si="67"/>
        <v>61.876529028697661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25271.394819838257</v>
      </c>
      <c r="AK98" s="65">
        <f t="shared" si="75"/>
        <v>13560</v>
      </c>
      <c r="AL98" s="66">
        <f t="shared" si="75"/>
        <v>0</v>
      </c>
      <c r="AM98" s="447">
        <f t="shared" si="76"/>
        <v>62.275234981003507</v>
      </c>
      <c r="AN98" s="68">
        <f t="shared" si="68"/>
        <v>13560</v>
      </c>
    </row>
    <row r="99" spans="3:40" x14ac:dyDescent="0.2">
      <c r="C99" s="44" t="s">
        <v>46</v>
      </c>
      <c r="D99" s="56">
        <f t="shared" si="69"/>
        <v>8480</v>
      </c>
      <c r="E99" s="57">
        <f t="shared" si="66"/>
        <v>3854.1429052265494</v>
      </c>
      <c r="F99" s="57">
        <f t="shared" si="66"/>
        <v>5784.0027899807519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422.29945826946192</v>
      </c>
      <c r="L99" s="57">
        <f t="shared" si="66"/>
        <v>3709.9610830068455</v>
      </c>
      <c r="M99" s="57">
        <f t="shared" si="66"/>
        <v>2450.0557843576853</v>
      </c>
      <c r="N99" s="57">
        <f t="shared" si="66"/>
        <v>120</v>
      </c>
      <c r="O99" s="57">
        <f t="shared" si="70"/>
        <v>3732.4272504730034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399.67002851605633</v>
      </c>
      <c r="T99" s="59">
        <f t="shared" si="73"/>
        <v>2025.4355200079024</v>
      </c>
      <c r="U99" s="69">
        <f>W99+X99+AF99</f>
        <v>93.791975050549894</v>
      </c>
      <c r="V99" s="59">
        <f t="shared" si="67"/>
        <v>2086.3697668686509</v>
      </c>
      <c r="W99" s="169">
        <f t="shared" si="67"/>
        <v>16.943629353317942</v>
      </c>
      <c r="X99" s="170">
        <f t="shared" si="67"/>
        <v>14.97181666853429</v>
      </c>
      <c r="Y99" s="170">
        <f t="shared" si="67"/>
        <v>46.36551756405882</v>
      </c>
      <c r="Z99" s="170">
        <f t="shared" si="67"/>
        <v>3.0816116825910904</v>
      </c>
      <c r="AA99" s="170">
        <f t="shared" si="67"/>
        <v>0</v>
      </c>
      <c r="AB99" s="170">
        <f t="shared" si="67"/>
        <v>166.61642689724104</v>
      </c>
      <c r="AC99" s="170">
        <f t="shared" si="67"/>
        <v>21.552087141383101</v>
      </c>
      <c r="AD99" s="170">
        <f t="shared" si="67"/>
        <v>0</v>
      </c>
      <c r="AE99" s="170">
        <f t="shared" si="67"/>
        <v>10.911278511462113</v>
      </c>
      <c r="AF99" s="171">
        <f t="shared" si="67"/>
        <v>61.876529028697661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30977.994819838252</v>
      </c>
      <c r="AK99" s="65">
        <f t="shared" si="75"/>
        <v>13160</v>
      </c>
      <c r="AL99" s="66">
        <f t="shared" si="75"/>
        <v>0</v>
      </c>
      <c r="AM99" s="447">
        <f t="shared" si="76"/>
        <v>67.53407790225549</v>
      </c>
      <c r="AN99" s="68">
        <f t="shared" si="68"/>
        <v>13160</v>
      </c>
    </row>
    <row r="100" spans="3:40" x14ac:dyDescent="0.2">
      <c r="C100" s="72" t="s">
        <v>47</v>
      </c>
      <c r="D100" s="56">
        <f t="shared" si="69"/>
        <v>5920</v>
      </c>
      <c r="E100" s="57">
        <f t="shared" si="66"/>
        <v>3514.1429052265494</v>
      </c>
      <c r="F100" s="57">
        <f t="shared" si="66"/>
        <v>5584.0027899807519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422.29945826946192</v>
      </c>
      <c r="L100" s="57">
        <f t="shared" si="66"/>
        <v>2289.9610830068455</v>
      </c>
      <c r="M100" s="57">
        <f t="shared" si="66"/>
        <v>2450.0557843576853</v>
      </c>
      <c r="N100" s="57">
        <f t="shared" si="66"/>
        <v>370</v>
      </c>
      <c r="O100" s="57">
        <f t="shared" si="70"/>
        <v>7302.0272504730028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399.67002851605633</v>
      </c>
      <c r="T100" s="59">
        <f t="shared" si="73"/>
        <v>2025.4355200079024</v>
      </c>
      <c r="U100" s="69">
        <f t="shared" si="74"/>
        <v>93.791975050549894</v>
      </c>
      <c r="V100" s="59">
        <f t="shared" si="67"/>
        <v>2086.3697668686509</v>
      </c>
      <c r="W100" s="169">
        <f t="shared" si="67"/>
        <v>16.943629353317942</v>
      </c>
      <c r="X100" s="170">
        <f t="shared" si="67"/>
        <v>14.97181666853429</v>
      </c>
      <c r="Y100" s="170">
        <f t="shared" si="67"/>
        <v>46.36551756405882</v>
      </c>
      <c r="Z100" s="170">
        <f t="shared" si="67"/>
        <v>3.0816116825910904</v>
      </c>
      <c r="AA100" s="170">
        <f t="shared" si="67"/>
        <v>0</v>
      </c>
      <c r="AB100" s="170">
        <f t="shared" si="67"/>
        <v>166.61642689724104</v>
      </c>
      <c r="AC100" s="170">
        <f t="shared" si="67"/>
        <v>21.552087141383101</v>
      </c>
      <c r="AD100" s="170">
        <f t="shared" si="67"/>
        <v>0</v>
      </c>
      <c r="AE100" s="170">
        <f t="shared" si="67"/>
        <v>10.911278511462113</v>
      </c>
      <c r="AF100" s="171">
        <f t="shared" si="67"/>
        <v>61.876529028697661</v>
      </c>
      <c r="AG100" s="279">
        <f t="shared" si="67"/>
        <v>0</v>
      </c>
      <c r="AH100" s="245">
        <f t="shared" si="67"/>
        <v>0</v>
      </c>
      <c r="AI100" s="390">
        <f t="shared" si="67"/>
        <v>2140</v>
      </c>
      <c r="AJ100" s="71">
        <f t="shared" si="77"/>
        <v>30277.594819838254</v>
      </c>
      <c r="AK100" s="65">
        <f t="shared" si="75"/>
        <v>12620</v>
      </c>
      <c r="AL100" s="66">
        <f t="shared" si="75"/>
        <v>0</v>
      </c>
      <c r="AM100" s="447">
        <f t="shared" si="76"/>
        <v>67.674298834485569</v>
      </c>
      <c r="AN100" s="68">
        <f t="shared" si="68"/>
        <v>12620</v>
      </c>
    </row>
    <row r="101" spans="3:40" x14ac:dyDescent="0.2">
      <c r="C101" s="55" t="s">
        <v>48</v>
      </c>
      <c r="D101" s="56">
        <f t="shared" si="69"/>
        <v>7900</v>
      </c>
      <c r="E101" s="57">
        <f t="shared" si="66"/>
        <v>3494.1429052265494</v>
      </c>
      <c r="F101" s="57">
        <f t="shared" si="66"/>
        <v>8264.0027899807519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422.29945826946192</v>
      </c>
      <c r="L101" s="57">
        <f t="shared" si="66"/>
        <v>2089.9610830068455</v>
      </c>
      <c r="M101" s="57">
        <f t="shared" si="66"/>
        <v>2450.0557843576853</v>
      </c>
      <c r="N101" s="57">
        <f t="shared" si="66"/>
        <v>220</v>
      </c>
      <c r="O101" s="57">
        <f t="shared" si="70"/>
        <v>4760.6272504730032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399.67002851605633</v>
      </c>
      <c r="T101" s="59">
        <f t="shared" si="73"/>
        <v>2025.4355200079024</v>
      </c>
      <c r="U101" s="69">
        <f t="shared" si="74"/>
        <v>93.791975050549894</v>
      </c>
      <c r="V101" s="59">
        <f t="shared" si="67"/>
        <v>2086.3697668686509</v>
      </c>
      <c r="W101" s="169">
        <f t="shared" si="67"/>
        <v>16.943629353317942</v>
      </c>
      <c r="X101" s="170">
        <f t="shared" si="67"/>
        <v>14.97181666853429</v>
      </c>
      <c r="Y101" s="170">
        <f t="shared" si="67"/>
        <v>46.36551756405882</v>
      </c>
      <c r="Z101" s="170">
        <f t="shared" si="67"/>
        <v>3.0816116825910904</v>
      </c>
      <c r="AA101" s="170">
        <f t="shared" si="67"/>
        <v>0</v>
      </c>
      <c r="AB101" s="170">
        <f t="shared" si="67"/>
        <v>166.61642689724104</v>
      </c>
      <c r="AC101" s="170">
        <f t="shared" si="67"/>
        <v>21.552087141383101</v>
      </c>
      <c r="AD101" s="170">
        <f t="shared" si="67"/>
        <v>0</v>
      </c>
      <c r="AE101" s="170">
        <f t="shared" si="67"/>
        <v>10.911278511462113</v>
      </c>
      <c r="AF101" s="171">
        <f t="shared" si="67"/>
        <v>61.876529028697661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32026.194819838252</v>
      </c>
      <c r="AK101" s="65">
        <f t="shared" si="75"/>
        <v>19970</v>
      </c>
      <c r="AL101" s="66">
        <f t="shared" si="75"/>
        <v>0</v>
      </c>
      <c r="AM101" s="447">
        <f t="shared" si="76"/>
        <v>59.57234912442059</v>
      </c>
      <c r="AN101" s="81">
        <f t="shared" si="68"/>
        <v>19970</v>
      </c>
    </row>
    <row r="102" spans="3:40" x14ac:dyDescent="0.2">
      <c r="C102" s="44" t="s">
        <v>49</v>
      </c>
      <c r="D102" s="56">
        <f t="shared" si="69"/>
        <v>6120</v>
      </c>
      <c r="E102" s="57">
        <f t="shared" si="66"/>
        <v>3474.1429052265494</v>
      </c>
      <c r="F102" s="57">
        <f t="shared" si="66"/>
        <v>5504.0027899807519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422.29945826946192</v>
      </c>
      <c r="L102" s="57">
        <f t="shared" si="66"/>
        <v>2709.9610830068455</v>
      </c>
      <c r="M102" s="57">
        <f t="shared" si="66"/>
        <v>2450.0557843576853</v>
      </c>
      <c r="N102" s="57">
        <f t="shared" si="66"/>
        <v>350</v>
      </c>
      <c r="O102" s="57">
        <f t="shared" si="70"/>
        <v>7321.4272504730034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399.67002851605633</v>
      </c>
      <c r="T102" s="59">
        <f t="shared" si="73"/>
        <v>2025.4355200079024</v>
      </c>
      <c r="U102" s="69">
        <f t="shared" si="74"/>
        <v>93.791975050549894</v>
      </c>
      <c r="V102" s="59">
        <f t="shared" si="67"/>
        <v>2086.3697668686509</v>
      </c>
      <c r="W102" s="169">
        <f t="shared" si="67"/>
        <v>16.943629353317942</v>
      </c>
      <c r="X102" s="170">
        <f t="shared" si="67"/>
        <v>14.97181666853429</v>
      </c>
      <c r="Y102" s="170">
        <f t="shared" si="67"/>
        <v>46.36551756405882</v>
      </c>
      <c r="Z102" s="170">
        <f t="shared" si="67"/>
        <v>3.0816116825910904</v>
      </c>
      <c r="AA102" s="170">
        <f t="shared" si="67"/>
        <v>0</v>
      </c>
      <c r="AB102" s="170">
        <f t="shared" si="67"/>
        <v>166.61642689724104</v>
      </c>
      <c r="AC102" s="170">
        <f t="shared" si="67"/>
        <v>21.552087141383101</v>
      </c>
      <c r="AD102" s="170">
        <f t="shared" si="67"/>
        <v>0</v>
      </c>
      <c r="AE102" s="170">
        <f t="shared" si="67"/>
        <v>10.911278511462113</v>
      </c>
      <c r="AF102" s="171">
        <f t="shared" si="67"/>
        <v>61.876529028697661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30776.994819838255</v>
      </c>
      <c r="AK102" s="65">
        <f t="shared" si="75"/>
        <v>13470</v>
      </c>
      <c r="AL102" s="66">
        <f t="shared" si="75"/>
        <v>0</v>
      </c>
      <c r="AM102" s="447">
        <f t="shared" si="76"/>
        <v>66.775619019425193</v>
      </c>
      <c r="AN102" s="68">
        <f t="shared" si="68"/>
        <v>13470</v>
      </c>
    </row>
    <row r="103" spans="3:40" x14ac:dyDescent="0.2">
      <c r="C103" s="55" t="s">
        <v>50</v>
      </c>
      <c r="D103" s="56">
        <f t="shared" si="69"/>
        <v>7740</v>
      </c>
      <c r="E103" s="57">
        <f t="shared" si="66"/>
        <v>3334.1429052265494</v>
      </c>
      <c r="F103" s="57">
        <f t="shared" si="66"/>
        <v>4704.0027899807519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422.29945826946192</v>
      </c>
      <c r="L103" s="57">
        <f t="shared" si="66"/>
        <v>1869.9610830068455</v>
      </c>
      <c r="M103" s="57">
        <f t="shared" si="66"/>
        <v>2450.0557843576853</v>
      </c>
      <c r="N103" s="57">
        <f t="shared" si="66"/>
        <v>360</v>
      </c>
      <c r="O103" s="57">
        <f t="shared" si="70"/>
        <v>3402.6272504730032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399.67002851605633</v>
      </c>
      <c r="T103" s="59">
        <f t="shared" si="73"/>
        <v>2025.4355200079024</v>
      </c>
      <c r="U103" s="69">
        <f t="shared" si="74"/>
        <v>93.791975050549894</v>
      </c>
      <c r="V103" s="59">
        <f t="shared" si="67"/>
        <v>2086.3697668686509</v>
      </c>
      <c r="W103" s="169">
        <f t="shared" si="67"/>
        <v>16.943629353317942</v>
      </c>
      <c r="X103" s="170">
        <f t="shared" si="67"/>
        <v>14.97181666853429</v>
      </c>
      <c r="Y103" s="170">
        <f t="shared" si="67"/>
        <v>46.36551756405882</v>
      </c>
      <c r="Z103" s="170">
        <f t="shared" si="67"/>
        <v>3.0816116825910904</v>
      </c>
      <c r="AA103" s="170">
        <f t="shared" si="67"/>
        <v>0</v>
      </c>
      <c r="AB103" s="170">
        <f t="shared" si="67"/>
        <v>166.61642689724104</v>
      </c>
      <c r="AC103" s="170">
        <f t="shared" si="67"/>
        <v>21.552087141383101</v>
      </c>
      <c r="AD103" s="170">
        <f t="shared" si="67"/>
        <v>0</v>
      </c>
      <c r="AE103" s="170">
        <f t="shared" si="67"/>
        <v>10.911278511462113</v>
      </c>
      <c r="AF103" s="171">
        <f t="shared" si="67"/>
        <v>61.876529028697661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26708.194819838256</v>
      </c>
      <c r="AK103" s="65">
        <f t="shared" si="75"/>
        <v>18980</v>
      </c>
      <c r="AL103" s="66">
        <f t="shared" si="75"/>
        <v>0</v>
      </c>
      <c r="AM103" s="447">
        <f t="shared" si="76"/>
        <v>56.334318331518411</v>
      </c>
      <c r="AN103" s="68">
        <f t="shared" si="68"/>
        <v>18980</v>
      </c>
    </row>
    <row r="104" spans="3:40" x14ac:dyDescent="0.2">
      <c r="C104" s="44" t="s">
        <v>51</v>
      </c>
      <c r="D104" s="56">
        <f t="shared" si="69"/>
        <v>5560</v>
      </c>
      <c r="E104" s="57">
        <f t="shared" si="66"/>
        <v>3694.1429052265494</v>
      </c>
      <c r="F104" s="57">
        <f t="shared" si="66"/>
        <v>3944.0027899807519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422.29945826946192</v>
      </c>
      <c r="L104" s="57">
        <f t="shared" si="66"/>
        <v>3229.9610830068455</v>
      </c>
      <c r="M104" s="57">
        <f t="shared" si="66"/>
        <v>2450.0557843576853</v>
      </c>
      <c r="N104" s="57">
        <f t="shared" si="66"/>
        <v>300</v>
      </c>
      <c r="O104" s="57">
        <f t="shared" si="70"/>
        <v>7311.7272504730036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399.67002851605633</v>
      </c>
      <c r="T104" s="59">
        <f t="shared" si="73"/>
        <v>2025.4355200079024</v>
      </c>
      <c r="U104" s="69">
        <f t="shared" si="74"/>
        <v>93.791975050549894</v>
      </c>
      <c r="V104" s="59">
        <f t="shared" si="67"/>
        <v>2086.3697668686509</v>
      </c>
      <c r="W104" s="169">
        <f t="shared" si="67"/>
        <v>16.943629353317942</v>
      </c>
      <c r="X104" s="170">
        <f t="shared" si="67"/>
        <v>14.97181666853429</v>
      </c>
      <c r="Y104" s="170">
        <f t="shared" si="67"/>
        <v>46.36551756405882</v>
      </c>
      <c r="Z104" s="170">
        <f t="shared" si="67"/>
        <v>3.0816116825910904</v>
      </c>
      <c r="AA104" s="170">
        <f t="shared" si="67"/>
        <v>0</v>
      </c>
      <c r="AB104" s="170">
        <f t="shared" si="67"/>
        <v>166.61642689724104</v>
      </c>
      <c r="AC104" s="170">
        <f t="shared" si="67"/>
        <v>21.552087141383101</v>
      </c>
      <c r="AD104" s="170">
        <f t="shared" si="67"/>
        <v>0</v>
      </c>
      <c r="AE104" s="170">
        <f t="shared" si="67"/>
        <v>10.911278511462113</v>
      </c>
      <c r="AF104" s="171">
        <f t="shared" si="67"/>
        <v>61.876529028697661</v>
      </c>
      <c r="AG104" s="279">
        <f t="shared" si="67"/>
        <v>0</v>
      </c>
      <c r="AH104" s="245">
        <f t="shared" si="67"/>
        <v>0</v>
      </c>
      <c r="AI104" s="390">
        <f t="shared" si="67"/>
        <v>2000</v>
      </c>
      <c r="AJ104" s="71">
        <f t="shared" si="77"/>
        <v>29337.294819838255</v>
      </c>
      <c r="AK104" s="65">
        <f t="shared" si="75"/>
        <v>23680</v>
      </c>
      <c r="AL104" s="66">
        <f t="shared" si="75"/>
        <v>0</v>
      </c>
      <c r="AM104" s="447">
        <f t="shared" si="76"/>
        <v>53.476494923209145</v>
      </c>
      <c r="AN104" s="68">
        <f t="shared" si="68"/>
        <v>23680</v>
      </c>
    </row>
    <row r="105" spans="3:40" x14ac:dyDescent="0.2">
      <c r="C105" s="44" t="s">
        <v>52</v>
      </c>
      <c r="D105" s="56">
        <f t="shared" si="69"/>
        <v>6760</v>
      </c>
      <c r="E105" s="57">
        <f t="shared" si="66"/>
        <v>3134.1429052265494</v>
      </c>
      <c r="F105" s="57">
        <f t="shared" si="66"/>
        <v>5124.0027899807519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422.29945826946192</v>
      </c>
      <c r="L105" s="57">
        <f t="shared" si="66"/>
        <v>2869.9610830068455</v>
      </c>
      <c r="M105" s="57">
        <f t="shared" si="66"/>
        <v>2450.0557843576853</v>
      </c>
      <c r="N105" s="57">
        <f t="shared" si="66"/>
        <v>280</v>
      </c>
      <c r="O105" s="57">
        <f t="shared" si="70"/>
        <v>3538.4272504730034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399.67002851605633</v>
      </c>
      <c r="T105" s="59">
        <f t="shared" si="73"/>
        <v>2025.4355200079024</v>
      </c>
      <c r="U105" s="69">
        <f t="shared" si="74"/>
        <v>93.791975050549894</v>
      </c>
      <c r="V105" s="59">
        <f t="shared" si="67"/>
        <v>2086.3697668686509</v>
      </c>
      <c r="W105" s="169">
        <f t="shared" si="67"/>
        <v>16.943629353317942</v>
      </c>
      <c r="X105" s="170">
        <f t="shared" si="67"/>
        <v>14.97181666853429</v>
      </c>
      <c r="Y105" s="170">
        <f t="shared" si="67"/>
        <v>46.36551756405882</v>
      </c>
      <c r="Z105" s="170">
        <f t="shared" si="67"/>
        <v>3.0816116825910904</v>
      </c>
      <c r="AA105" s="170">
        <f t="shared" si="67"/>
        <v>0</v>
      </c>
      <c r="AB105" s="170">
        <f t="shared" si="67"/>
        <v>166.61642689724104</v>
      </c>
      <c r="AC105" s="170">
        <f t="shared" si="67"/>
        <v>21.552087141383101</v>
      </c>
      <c r="AD105" s="170">
        <f t="shared" si="67"/>
        <v>0</v>
      </c>
      <c r="AE105" s="170">
        <f t="shared" si="67"/>
        <v>10.911278511462113</v>
      </c>
      <c r="AF105" s="171">
        <f t="shared" si="67"/>
        <v>61.876529028697661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27003.994819838255</v>
      </c>
      <c r="AK105" s="65">
        <f t="shared" si="75"/>
        <v>12120</v>
      </c>
      <c r="AL105" s="66">
        <f t="shared" si="75"/>
        <v>0</v>
      </c>
      <c r="AM105" s="447">
        <f t="shared" si="76"/>
        <v>66.104979023325356</v>
      </c>
      <c r="AN105" s="68">
        <f t="shared" si="68"/>
        <v>12120</v>
      </c>
    </row>
    <row r="106" spans="3:40" x14ac:dyDescent="0.2">
      <c r="C106" s="55" t="s">
        <v>53</v>
      </c>
      <c r="D106" s="56">
        <f t="shared" si="69"/>
        <v>6180</v>
      </c>
      <c r="E106" s="57">
        <f t="shared" si="66"/>
        <v>2774.1429052265494</v>
      </c>
      <c r="F106" s="57">
        <f t="shared" si="66"/>
        <v>6824.0027899807519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422.29945826946192</v>
      </c>
      <c r="L106" s="57">
        <f t="shared" si="66"/>
        <v>2109.9610830068455</v>
      </c>
      <c r="M106" s="57">
        <f t="shared" si="66"/>
        <v>2450.0557843576853</v>
      </c>
      <c r="N106" s="57">
        <f t="shared" si="66"/>
        <v>420</v>
      </c>
      <c r="O106" s="57">
        <f t="shared" si="70"/>
        <v>6196.2272504730036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399.67002851605633</v>
      </c>
      <c r="T106" s="59">
        <f t="shared" si="73"/>
        <v>2025.4355200079024</v>
      </c>
      <c r="U106" s="69">
        <f t="shared" si="74"/>
        <v>93.791975050549894</v>
      </c>
      <c r="V106" s="59">
        <f t="shared" si="67"/>
        <v>2086.3697668686509</v>
      </c>
      <c r="W106" s="169">
        <f t="shared" si="67"/>
        <v>16.943629353317942</v>
      </c>
      <c r="X106" s="170">
        <f t="shared" si="67"/>
        <v>14.97181666853429</v>
      </c>
      <c r="Y106" s="170">
        <f t="shared" si="67"/>
        <v>46.36551756405882</v>
      </c>
      <c r="Z106" s="170">
        <f t="shared" si="67"/>
        <v>3.0816116825910904</v>
      </c>
      <c r="AA106" s="170">
        <f t="shared" si="67"/>
        <v>0</v>
      </c>
      <c r="AB106" s="170">
        <f t="shared" si="67"/>
        <v>166.61642689724104</v>
      </c>
      <c r="AC106" s="170">
        <f t="shared" si="67"/>
        <v>21.552087141383101</v>
      </c>
      <c r="AD106" s="170">
        <f t="shared" si="67"/>
        <v>0</v>
      </c>
      <c r="AE106" s="170">
        <f t="shared" si="67"/>
        <v>10.911278511462113</v>
      </c>
      <c r="AF106" s="171">
        <f t="shared" si="67"/>
        <v>61.876529028697661</v>
      </c>
      <c r="AG106" s="279">
        <f t="shared" si="67"/>
        <v>0</v>
      </c>
      <c r="AH106" s="245">
        <f t="shared" si="67"/>
        <v>0</v>
      </c>
      <c r="AI106" s="390">
        <f t="shared" si="67"/>
        <v>400</v>
      </c>
      <c r="AJ106" s="174">
        <f t="shared" si="77"/>
        <v>29801.794819838255</v>
      </c>
      <c r="AK106" s="65">
        <f t="shared" si="75"/>
        <v>13770</v>
      </c>
      <c r="AL106" s="66">
        <f t="shared" si="75"/>
        <v>0</v>
      </c>
      <c r="AM106" s="447">
        <f t="shared" si="76"/>
        <v>65.671407356390134</v>
      </c>
      <c r="AN106" s="68">
        <f t="shared" si="68"/>
        <v>13770</v>
      </c>
    </row>
    <row r="107" spans="3:40" ht="13.5" thickBot="1" x14ac:dyDescent="0.25">
      <c r="C107" s="44" t="s">
        <v>54</v>
      </c>
      <c r="D107" s="175">
        <f t="shared" si="69"/>
        <v>5580</v>
      </c>
      <c r="E107" s="176">
        <f t="shared" si="66"/>
        <v>2234.1429052265494</v>
      </c>
      <c r="F107" s="176">
        <f t="shared" si="66"/>
        <v>5044.0027899807519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422.29945826946192</v>
      </c>
      <c r="L107" s="176">
        <f t="shared" si="66"/>
        <v>1989.9610830068455</v>
      </c>
      <c r="M107" s="176">
        <f t="shared" si="66"/>
        <v>2450.0557843576853</v>
      </c>
      <c r="N107" s="176">
        <f t="shared" si="66"/>
        <v>150</v>
      </c>
      <c r="O107" s="176">
        <f t="shared" si="70"/>
        <v>3383.2272504730031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399.67002851605633</v>
      </c>
      <c r="T107" s="214">
        <f t="shared" si="73"/>
        <v>2025.4355200079024</v>
      </c>
      <c r="U107" s="88">
        <f t="shared" si="74"/>
        <v>93.791975050549894</v>
      </c>
      <c r="V107" s="214">
        <f t="shared" si="67"/>
        <v>2086.3697668686509</v>
      </c>
      <c r="W107" s="215">
        <f t="shared" si="67"/>
        <v>16.943629353317942</v>
      </c>
      <c r="X107" s="216">
        <f t="shared" si="67"/>
        <v>14.97181666853429</v>
      </c>
      <c r="Y107" s="216">
        <f t="shared" si="67"/>
        <v>46.36551756405882</v>
      </c>
      <c r="Z107" s="216">
        <f t="shared" si="67"/>
        <v>3.0816116825910904</v>
      </c>
      <c r="AA107" s="216">
        <f t="shared" si="67"/>
        <v>0</v>
      </c>
      <c r="AB107" s="216">
        <f t="shared" si="67"/>
        <v>166.61642689724104</v>
      </c>
      <c r="AC107" s="216">
        <f t="shared" si="67"/>
        <v>21.552087141383101</v>
      </c>
      <c r="AD107" s="216">
        <f t="shared" si="67"/>
        <v>0</v>
      </c>
      <c r="AE107" s="216">
        <f t="shared" si="67"/>
        <v>10.911278511462113</v>
      </c>
      <c r="AF107" s="217">
        <f t="shared" si="67"/>
        <v>61.876529028697661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23678.794819838255</v>
      </c>
      <c r="AK107" s="91">
        <f t="shared" si="75"/>
        <v>15030</v>
      </c>
      <c r="AL107" s="92">
        <f t="shared" si="75"/>
        <v>0</v>
      </c>
      <c r="AM107" s="447">
        <f t="shared" si="76"/>
        <v>58.567144633896085</v>
      </c>
      <c r="AN107" s="94">
        <f t="shared" si="68"/>
        <v>15030</v>
      </c>
    </row>
    <row r="108" spans="3:40" ht="13.5" thickBot="1" x14ac:dyDescent="0.25">
      <c r="C108" s="95" t="s">
        <v>55</v>
      </c>
      <c r="D108" s="181">
        <f t="shared" ref="D108:AI108" si="78">SUM(D96:D107)</f>
        <v>76260</v>
      </c>
      <c r="E108" s="182">
        <f t="shared" si="78"/>
        <v>36889.714862718589</v>
      </c>
      <c r="F108" s="182">
        <f t="shared" si="78"/>
        <v>68088.03347976903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5067.5934992335433</v>
      </c>
      <c r="L108" s="183">
        <f t="shared" si="78"/>
        <v>28939.532996082144</v>
      </c>
      <c r="M108" s="183">
        <f t="shared" si="78"/>
        <v>29400.669412292231</v>
      </c>
      <c r="N108" s="183">
        <f t="shared" si="78"/>
        <v>3100</v>
      </c>
      <c r="O108" s="183">
        <f>SUM(O96:O107)</f>
        <v>60920.227005676046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4796.0403421926758</v>
      </c>
      <c r="T108" s="220">
        <f t="shared" si="78"/>
        <v>24329.226240094824</v>
      </c>
      <c r="U108" s="221">
        <f t="shared" si="78"/>
        <v>1125.5037006065988</v>
      </c>
      <c r="V108" s="99">
        <f t="shared" si="78"/>
        <v>25036.437202423811</v>
      </c>
      <c r="W108" s="222">
        <f t="shared" si="78"/>
        <v>203.32355223981526</v>
      </c>
      <c r="X108" s="223">
        <f t="shared" si="78"/>
        <v>179.66180002241151</v>
      </c>
      <c r="Y108" s="223">
        <f t="shared" si="78"/>
        <v>556.38621076870572</v>
      </c>
      <c r="Z108" s="223">
        <f t="shared" si="78"/>
        <v>36.979340191093087</v>
      </c>
      <c r="AA108" s="223">
        <f t="shared" si="78"/>
        <v>0</v>
      </c>
      <c r="AB108" s="223">
        <f t="shared" si="78"/>
        <v>1999.3971227668928</v>
      </c>
      <c r="AC108" s="223">
        <f t="shared" si="78"/>
        <v>258.62504569659728</v>
      </c>
      <c r="AD108" s="223">
        <f t="shared" si="78"/>
        <v>0</v>
      </c>
      <c r="AE108" s="223">
        <f t="shared" si="78"/>
        <v>130.93534213754535</v>
      </c>
      <c r="AF108" s="223">
        <f t="shared" si="78"/>
        <v>742.5183483443717</v>
      </c>
      <c r="AG108" s="102">
        <f t="shared" si="78"/>
        <v>0</v>
      </c>
      <c r="AH108" s="187">
        <f t="shared" si="78"/>
        <v>0</v>
      </c>
      <c r="AI108" s="224">
        <f t="shared" si="78"/>
        <v>8410</v>
      </c>
      <c r="AJ108" s="50">
        <f>SUM(AJ96:AJ107)</f>
        <v>337791.03783805901</v>
      </c>
      <c r="AK108" s="107">
        <f>SUM(AK96:AK107)</f>
        <v>193420</v>
      </c>
      <c r="AL108" s="108">
        <f>SUM(AL96:AL107)</f>
        <v>0</v>
      </c>
      <c r="AM108" s="447">
        <f>(AJ108*100)/(AJ85+AN85)</f>
        <v>61.13732007913849</v>
      </c>
      <c r="AN108" s="110">
        <f t="shared" si="68"/>
        <v>193420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315393" r:id="rId4">
          <objectPr defaultSize="0" r:id="rId5">
            <anchor moveWithCells="1" sizeWithCells="1">
              <from>
                <xdr:col>2</xdr:col>
                <xdr:colOff>657225</xdr:colOff>
                <xdr:row>0</xdr:row>
                <xdr:rowOff>142875</xdr:rowOff>
              </from>
              <to>
                <xdr:col>3</xdr:col>
                <xdr:colOff>704850</xdr:colOff>
                <xdr:row>3</xdr:row>
                <xdr:rowOff>104775</xdr:rowOff>
              </to>
            </anchor>
          </objectPr>
        </oleObject>
      </mc:Choice>
      <mc:Fallback>
        <oleObject progId="Word.Document.8" shapeId="315393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4" zoomScale="67" zoomScaleNormal="67" workbookViewId="0">
      <selection activeCell="AM19" sqref="AM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140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4.140625" style="1" customWidth="1"/>
    <col min="19" max="19" width="12.7109375" style="1" customWidth="1"/>
    <col min="20" max="20" width="24" style="1" bestFit="1" customWidth="1"/>
    <col min="21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290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187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439" t="s">
        <v>41</v>
      </c>
      <c r="E7" s="229" t="s">
        <v>41</v>
      </c>
      <c r="F7" s="229" t="s">
        <v>41</v>
      </c>
      <c r="G7" s="229" t="s">
        <v>41</v>
      </c>
      <c r="H7" s="440" t="s">
        <v>41</v>
      </c>
      <c r="I7" s="440" t="s">
        <v>41</v>
      </c>
      <c r="J7" s="440" t="s">
        <v>41</v>
      </c>
      <c r="K7" s="229" t="s">
        <v>41</v>
      </c>
      <c r="L7" s="229" t="s">
        <v>41</v>
      </c>
      <c r="M7" s="229" t="s">
        <v>41</v>
      </c>
      <c r="N7" s="229" t="s">
        <v>41</v>
      </c>
      <c r="O7" s="229" t="s">
        <v>41</v>
      </c>
      <c r="P7" s="440" t="s">
        <v>41</v>
      </c>
      <c r="Q7" s="440" t="s">
        <v>41</v>
      </c>
      <c r="R7" s="229" t="s">
        <v>41</v>
      </c>
      <c r="S7" s="433" t="s">
        <v>41</v>
      </c>
      <c r="T7" s="433" t="s">
        <v>41</v>
      </c>
      <c r="U7" s="434" t="s">
        <v>41</v>
      </c>
      <c r="V7" s="231" t="s">
        <v>41</v>
      </c>
      <c r="W7" s="435" t="s">
        <v>41</v>
      </c>
      <c r="X7" s="436" t="s">
        <v>41</v>
      </c>
      <c r="Y7" s="436" t="s">
        <v>41</v>
      </c>
      <c r="Z7" s="436" t="s">
        <v>41</v>
      </c>
      <c r="AA7" s="436" t="s">
        <v>41</v>
      </c>
      <c r="AB7" s="436" t="s">
        <v>41</v>
      </c>
      <c r="AC7" s="436" t="s">
        <v>41</v>
      </c>
      <c r="AD7" s="436" t="s">
        <v>41</v>
      </c>
      <c r="AE7" s="436" t="s">
        <v>41</v>
      </c>
      <c r="AF7" s="436" t="s">
        <v>41</v>
      </c>
      <c r="AG7" s="230" t="s">
        <v>41</v>
      </c>
      <c r="AH7" s="437" t="s">
        <v>41</v>
      </c>
      <c r="AI7" s="43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23060</v>
      </c>
      <c r="E8" s="57">
        <v>400</v>
      </c>
      <c r="F8" s="57">
        <v>18360</v>
      </c>
      <c r="G8" s="57"/>
      <c r="H8" s="241"/>
      <c r="I8" s="241"/>
      <c r="J8" s="241"/>
      <c r="K8" s="57"/>
      <c r="L8" s="57">
        <v>7300</v>
      </c>
      <c r="M8" s="57">
        <v>120</v>
      </c>
      <c r="N8" s="57">
        <v>450</v>
      </c>
      <c r="O8" s="57">
        <v>14460</v>
      </c>
      <c r="P8" s="241"/>
      <c r="Q8" s="241"/>
      <c r="R8" s="57"/>
      <c r="S8" s="57"/>
      <c r="T8" s="57">
        <v>260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64410</v>
      </c>
      <c r="AK8" s="254">
        <v>90310</v>
      </c>
      <c r="AL8" s="52">
        <v>0</v>
      </c>
      <c r="AM8" s="53">
        <f t="shared" ref="AM8:AM20" si="2">(AJ8*100)/(AJ8+AN8)</f>
        <v>41.630041365046537</v>
      </c>
      <c r="AN8" s="54">
        <f t="shared" ref="AN8:AN20" si="3">AK8+AL8</f>
        <v>90310</v>
      </c>
    </row>
    <row r="9" spans="3:40" ht="26.25" customHeight="1" x14ac:dyDescent="0.2">
      <c r="C9" s="344" t="s">
        <v>44</v>
      </c>
      <c r="D9" s="57">
        <v>21920</v>
      </c>
      <c r="E9" s="57">
        <v>1220</v>
      </c>
      <c r="F9" s="57">
        <v>20680</v>
      </c>
      <c r="G9" s="57"/>
      <c r="H9" s="241"/>
      <c r="I9" s="241"/>
      <c r="J9" s="241"/>
      <c r="K9" s="57"/>
      <c r="L9" s="57">
        <v>7560</v>
      </c>
      <c r="M9" s="57">
        <v>220</v>
      </c>
      <c r="N9" s="57">
        <v>430</v>
      </c>
      <c r="O9" s="57">
        <v>23080</v>
      </c>
      <c r="P9" s="241"/>
      <c r="Q9" s="241"/>
      <c r="R9" s="57"/>
      <c r="S9" s="57"/>
      <c r="T9" s="57">
        <v>60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>
        <v>3370</v>
      </c>
      <c r="AJ9" s="64">
        <f t="shared" si="1"/>
        <v>75170</v>
      </c>
      <c r="AK9" s="255">
        <v>70350</v>
      </c>
      <c r="AL9" s="66">
        <v>0</v>
      </c>
      <c r="AM9" s="67">
        <f t="shared" si="2"/>
        <v>51.656129741616276</v>
      </c>
      <c r="AN9" s="68">
        <f t="shared" si="3"/>
        <v>70350</v>
      </c>
    </row>
    <row r="10" spans="3:40" ht="26.25" customHeight="1" x14ac:dyDescent="0.2">
      <c r="C10" s="345" t="s">
        <v>45</v>
      </c>
      <c r="D10" s="57">
        <v>27280</v>
      </c>
      <c r="E10" s="57">
        <v>1600</v>
      </c>
      <c r="F10" s="57">
        <v>23440</v>
      </c>
      <c r="G10" s="57"/>
      <c r="H10" s="241"/>
      <c r="I10" s="241"/>
      <c r="J10" s="241"/>
      <c r="K10" s="57"/>
      <c r="L10" s="57">
        <v>11260</v>
      </c>
      <c r="M10" s="57">
        <v>300</v>
      </c>
      <c r="N10" s="57">
        <v>610</v>
      </c>
      <c r="O10" s="57">
        <v>15080</v>
      </c>
      <c r="P10" s="241"/>
      <c r="Q10" s="241"/>
      <c r="R10" s="57"/>
      <c r="S10" s="57"/>
      <c r="T10" s="57">
        <v>280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>
        <v>450</v>
      </c>
      <c r="AJ10" s="64">
        <f t="shared" si="1"/>
        <v>79850</v>
      </c>
      <c r="AK10" s="255">
        <v>74480</v>
      </c>
      <c r="AL10" s="66">
        <v>0</v>
      </c>
      <c r="AM10" s="67">
        <f t="shared" si="2"/>
        <v>51.739778396941617</v>
      </c>
      <c r="AN10" s="68">
        <f t="shared" si="3"/>
        <v>74480</v>
      </c>
    </row>
    <row r="11" spans="3:40" ht="26.25" customHeight="1" x14ac:dyDescent="0.2">
      <c r="C11" s="345" t="s">
        <v>46</v>
      </c>
      <c r="D11" s="57">
        <v>20020</v>
      </c>
      <c r="E11" s="57">
        <v>2860</v>
      </c>
      <c r="F11" s="57">
        <v>22000</v>
      </c>
      <c r="G11" s="57"/>
      <c r="H11" s="241"/>
      <c r="I11" s="241"/>
      <c r="J11" s="241"/>
      <c r="K11" s="57"/>
      <c r="L11" s="57">
        <v>8220</v>
      </c>
      <c r="M11" s="57">
        <v>180</v>
      </c>
      <c r="N11" s="57">
        <v>220</v>
      </c>
      <c r="O11" s="57">
        <v>23160</v>
      </c>
      <c r="P11" s="241"/>
      <c r="Q11" s="241"/>
      <c r="R11" s="57"/>
      <c r="S11" s="57"/>
      <c r="T11" s="57">
        <v>140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76800</v>
      </c>
      <c r="AK11" s="256">
        <v>76150</v>
      </c>
      <c r="AL11" s="66">
        <v>0</v>
      </c>
      <c r="AM11" s="67">
        <f t="shared" si="2"/>
        <v>50.212487741091863</v>
      </c>
      <c r="AN11" s="68">
        <f t="shared" si="3"/>
        <v>76150</v>
      </c>
    </row>
    <row r="12" spans="3:40" ht="26.25" customHeight="1" x14ac:dyDescent="0.2">
      <c r="C12" s="346" t="s">
        <v>47</v>
      </c>
      <c r="D12" s="57">
        <v>22140</v>
      </c>
      <c r="E12" s="57">
        <v>3960</v>
      </c>
      <c r="F12" s="57">
        <v>30340</v>
      </c>
      <c r="G12" s="57"/>
      <c r="H12" s="241"/>
      <c r="I12" s="241"/>
      <c r="J12" s="241"/>
      <c r="K12" s="57"/>
      <c r="L12" s="57">
        <v>8210</v>
      </c>
      <c r="M12" s="57">
        <v>500</v>
      </c>
      <c r="N12" s="57">
        <v>150</v>
      </c>
      <c r="O12" s="57">
        <v>14480</v>
      </c>
      <c r="P12" s="241"/>
      <c r="Q12" s="241"/>
      <c r="R12" s="57"/>
      <c r="S12" s="57"/>
      <c r="T12" s="57">
        <v>320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>
        <v>420</v>
      </c>
      <c r="AJ12" s="64">
        <f t="shared" si="1"/>
        <v>80100</v>
      </c>
      <c r="AK12" s="256">
        <v>80550</v>
      </c>
      <c r="AL12" s="66">
        <v>0</v>
      </c>
      <c r="AM12" s="67">
        <f t="shared" si="2"/>
        <v>49.859943977591037</v>
      </c>
      <c r="AN12" s="68">
        <f t="shared" si="3"/>
        <v>80550</v>
      </c>
    </row>
    <row r="13" spans="3:40" ht="26.25" customHeight="1" x14ac:dyDescent="0.2">
      <c r="C13" s="344" t="s">
        <v>48</v>
      </c>
      <c r="D13" s="57">
        <v>18820</v>
      </c>
      <c r="E13" s="57">
        <v>3540</v>
      </c>
      <c r="F13" s="57">
        <v>26620</v>
      </c>
      <c r="G13" s="57"/>
      <c r="H13" s="241"/>
      <c r="I13" s="241"/>
      <c r="J13" s="241"/>
      <c r="K13" s="57"/>
      <c r="L13" s="57">
        <v>7990</v>
      </c>
      <c r="M13" s="57">
        <v>1260</v>
      </c>
      <c r="N13" s="57">
        <v>650</v>
      </c>
      <c r="O13" s="57">
        <v>27570</v>
      </c>
      <c r="P13" s="241"/>
      <c r="Q13" s="241"/>
      <c r="R13" s="57"/>
      <c r="S13" s="57"/>
      <c r="T13" s="57">
        <v>220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>
        <v>3620</v>
      </c>
      <c r="AJ13" s="253">
        <f t="shared" si="1"/>
        <v>86670</v>
      </c>
      <c r="AK13" s="257">
        <v>75270</v>
      </c>
      <c r="AL13" s="79">
        <v>0</v>
      </c>
      <c r="AM13" s="80">
        <f t="shared" si="2"/>
        <v>53.519822156354202</v>
      </c>
      <c r="AN13" s="81">
        <f t="shared" si="3"/>
        <v>75270</v>
      </c>
    </row>
    <row r="14" spans="3:40" ht="26.25" customHeight="1" x14ac:dyDescent="0.2">
      <c r="C14" s="345" t="s">
        <v>49</v>
      </c>
      <c r="D14" s="57">
        <v>15040</v>
      </c>
      <c r="E14" s="57">
        <v>4040</v>
      </c>
      <c r="F14" s="57">
        <v>21460</v>
      </c>
      <c r="G14" s="57"/>
      <c r="H14" s="241"/>
      <c r="I14" s="241"/>
      <c r="J14" s="241"/>
      <c r="K14" s="57"/>
      <c r="L14" s="57">
        <v>8980</v>
      </c>
      <c r="M14" s="57">
        <v>860</v>
      </c>
      <c r="N14" s="57">
        <v>600</v>
      </c>
      <c r="O14" s="57">
        <v>16100</v>
      </c>
      <c r="P14" s="241"/>
      <c r="Q14" s="241"/>
      <c r="R14" s="57"/>
      <c r="S14" s="57"/>
      <c r="T14" s="57">
        <v>380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67460</v>
      </c>
      <c r="AK14" s="65">
        <v>81740</v>
      </c>
      <c r="AL14" s="66">
        <v>0</v>
      </c>
      <c r="AM14" s="67">
        <f t="shared" si="2"/>
        <v>45.214477211796243</v>
      </c>
      <c r="AN14" s="68">
        <f t="shared" si="3"/>
        <v>81740</v>
      </c>
    </row>
    <row r="15" spans="3:40" ht="26.25" customHeight="1" x14ac:dyDescent="0.2">
      <c r="C15" s="344" t="s">
        <v>50</v>
      </c>
      <c r="D15" s="57">
        <v>24080</v>
      </c>
      <c r="E15" s="57">
        <v>2900</v>
      </c>
      <c r="F15" s="57">
        <v>17000</v>
      </c>
      <c r="G15" s="57"/>
      <c r="H15" s="241"/>
      <c r="I15" s="241"/>
      <c r="J15" s="241"/>
      <c r="K15" s="57"/>
      <c r="L15" s="57">
        <v>10960</v>
      </c>
      <c r="M15" s="57">
        <v>780</v>
      </c>
      <c r="N15" s="57">
        <v>860</v>
      </c>
      <c r="O15" s="57">
        <v>26340</v>
      </c>
      <c r="P15" s="241"/>
      <c r="Q15" s="241"/>
      <c r="R15" s="57"/>
      <c r="S15" s="57"/>
      <c r="T15" s="57">
        <v>360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83280</v>
      </c>
      <c r="AK15" s="65">
        <v>74650</v>
      </c>
      <c r="AL15" s="66">
        <v>0</v>
      </c>
      <c r="AM15" s="67">
        <f t="shared" si="2"/>
        <v>52.732223136832772</v>
      </c>
      <c r="AN15" s="68">
        <f t="shared" si="3"/>
        <v>74650</v>
      </c>
    </row>
    <row r="16" spans="3:40" ht="26.25" customHeight="1" x14ac:dyDescent="0.2">
      <c r="C16" s="345" t="s">
        <v>51</v>
      </c>
      <c r="D16" s="57">
        <v>26720</v>
      </c>
      <c r="E16" s="57">
        <v>2900</v>
      </c>
      <c r="F16" s="57">
        <v>20300</v>
      </c>
      <c r="G16" s="57"/>
      <c r="H16" s="241"/>
      <c r="I16" s="241"/>
      <c r="J16" s="241"/>
      <c r="K16" s="57"/>
      <c r="L16" s="57">
        <v>6700</v>
      </c>
      <c r="M16" s="57">
        <v>500</v>
      </c>
      <c r="N16" s="57">
        <v>710</v>
      </c>
      <c r="O16" s="57">
        <v>14870</v>
      </c>
      <c r="P16" s="241"/>
      <c r="Q16" s="241"/>
      <c r="R16" s="57"/>
      <c r="S16" s="57"/>
      <c r="T16" s="57">
        <v>260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>
        <v>1480</v>
      </c>
      <c r="AJ16" s="64">
        <f t="shared" si="1"/>
        <v>72960</v>
      </c>
      <c r="AK16" s="65">
        <v>65670</v>
      </c>
      <c r="AL16" s="66">
        <v>0</v>
      </c>
      <c r="AM16" s="67">
        <f t="shared" si="2"/>
        <v>52.629301017095869</v>
      </c>
      <c r="AN16" s="68">
        <f t="shared" si="3"/>
        <v>65670</v>
      </c>
    </row>
    <row r="17" spans="3:40" ht="26.25" customHeight="1" x14ac:dyDescent="0.2">
      <c r="C17" s="345" t="s">
        <v>52</v>
      </c>
      <c r="D17" s="57">
        <v>16940</v>
      </c>
      <c r="E17" s="57">
        <v>1900</v>
      </c>
      <c r="F17" s="57">
        <v>19840</v>
      </c>
      <c r="G17" s="57"/>
      <c r="H17" s="241"/>
      <c r="I17" s="241"/>
      <c r="J17" s="241"/>
      <c r="K17" s="57"/>
      <c r="L17" s="57">
        <v>8000</v>
      </c>
      <c r="M17" s="57">
        <v>500</v>
      </c>
      <c r="N17" s="57">
        <v>770</v>
      </c>
      <c r="O17" s="57">
        <v>14480</v>
      </c>
      <c r="P17" s="241"/>
      <c r="Q17" s="241"/>
      <c r="R17" s="57"/>
      <c r="S17" s="57"/>
      <c r="T17" s="57">
        <v>450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62880</v>
      </c>
      <c r="AK17" s="65">
        <v>72610</v>
      </c>
      <c r="AL17" s="66">
        <v>0</v>
      </c>
      <c r="AM17" s="67">
        <f t="shared" si="2"/>
        <v>46.409329101778731</v>
      </c>
      <c r="AN17" s="68">
        <f t="shared" si="3"/>
        <v>72610</v>
      </c>
    </row>
    <row r="18" spans="3:40" ht="26.25" customHeight="1" x14ac:dyDescent="0.2">
      <c r="C18" s="344" t="s">
        <v>53</v>
      </c>
      <c r="D18" s="57">
        <v>28840</v>
      </c>
      <c r="E18" s="57">
        <v>1640</v>
      </c>
      <c r="F18" s="57">
        <v>25700</v>
      </c>
      <c r="G18" s="57"/>
      <c r="H18" s="241"/>
      <c r="I18" s="241"/>
      <c r="J18" s="241"/>
      <c r="K18" s="57"/>
      <c r="L18" s="57">
        <v>7420</v>
      </c>
      <c r="M18" s="57">
        <v>780</v>
      </c>
      <c r="N18" s="57">
        <v>770</v>
      </c>
      <c r="O18" s="57">
        <v>20780</v>
      </c>
      <c r="P18" s="241"/>
      <c r="Q18" s="241"/>
      <c r="R18" s="57"/>
      <c r="S18" s="57"/>
      <c r="T18" s="57">
        <v>210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>
        <v>130</v>
      </c>
      <c r="AJ18" s="64">
        <f t="shared" si="1"/>
        <v>86140</v>
      </c>
      <c r="AK18" s="65">
        <v>66770</v>
      </c>
      <c r="AL18" s="66">
        <v>0</v>
      </c>
      <c r="AM18" s="67">
        <f t="shared" si="2"/>
        <v>56.333791118958864</v>
      </c>
      <c r="AN18" s="68">
        <f t="shared" si="3"/>
        <v>66770</v>
      </c>
    </row>
    <row r="19" spans="3:40" ht="26.25" customHeight="1" thickBot="1" x14ac:dyDescent="0.25">
      <c r="C19" s="347" t="s">
        <v>54</v>
      </c>
      <c r="D19" s="57">
        <v>19000</v>
      </c>
      <c r="E19" s="57">
        <v>760</v>
      </c>
      <c r="F19" s="57">
        <v>19240</v>
      </c>
      <c r="G19" s="57"/>
      <c r="H19" s="569"/>
      <c r="I19" s="569"/>
      <c r="J19" s="569"/>
      <c r="K19" s="57"/>
      <c r="L19" s="57">
        <v>7520</v>
      </c>
      <c r="M19" s="57">
        <v>240</v>
      </c>
      <c r="N19" s="57">
        <v>200</v>
      </c>
      <c r="O19" s="57">
        <v>13860</v>
      </c>
      <c r="P19" s="241"/>
      <c r="Q19" s="241"/>
      <c r="R19" s="57"/>
      <c r="S19" s="57"/>
      <c r="T19" s="57">
        <v>680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>
        <v>2120</v>
      </c>
      <c r="AJ19" s="71">
        <f t="shared" si="1"/>
        <v>61500</v>
      </c>
      <c r="AK19" s="91">
        <v>66360</v>
      </c>
      <c r="AL19" s="92">
        <v>0</v>
      </c>
      <c r="AM19" s="93">
        <f t="shared" si="2"/>
        <v>48.099483810417645</v>
      </c>
      <c r="AN19" s="94">
        <f t="shared" si="3"/>
        <v>66360</v>
      </c>
    </row>
    <row r="20" spans="3:40" ht="26.25" customHeight="1" thickBot="1" x14ac:dyDescent="0.25">
      <c r="C20" s="95" t="s">
        <v>55</v>
      </c>
      <c r="D20" s="96">
        <f t="shared" ref="D20:AL20" si="5">SUM(D8:D19)</f>
        <v>263860</v>
      </c>
      <c r="E20" s="97">
        <f t="shared" si="5"/>
        <v>27720</v>
      </c>
      <c r="F20" s="97">
        <f t="shared" si="5"/>
        <v>264980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100120</v>
      </c>
      <c r="M20" s="97">
        <f t="shared" si="5"/>
        <v>6240</v>
      </c>
      <c r="N20" s="97">
        <f t="shared" si="5"/>
        <v>6420</v>
      </c>
      <c r="O20" s="97">
        <f t="shared" si="5"/>
        <v>224260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3620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11590</v>
      </c>
      <c r="AJ20" s="106">
        <f t="shared" si="5"/>
        <v>897220</v>
      </c>
      <c r="AK20" s="107">
        <f t="shared" si="5"/>
        <v>894910</v>
      </c>
      <c r="AL20" s="108">
        <f t="shared" si="5"/>
        <v>0</v>
      </c>
      <c r="AM20" s="109">
        <f t="shared" si="2"/>
        <v>50.064448449610239</v>
      </c>
      <c r="AN20" s="110">
        <f t="shared" si="3"/>
        <v>894910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LANZO T.SE.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187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Foglio2!D21</f>
        <v>0</v>
      </c>
      <c r="E29" s="920">
        <f>Foglio2!E21</f>
        <v>7456.9306912655584</v>
      </c>
      <c r="F29" s="1071">
        <f>Foglio2!F21</f>
        <v>1261.0741142607937</v>
      </c>
      <c r="G29" s="920">
        <f>Foglio2!G21</f>
        <v>0</v>
      </c>
      <c r="H29" s="1071">
        <f>Foglio2!H21</f>
        <v>0</v>
      </c>
      <c r="I29" s="1071">
        <f>Foglio2!I21</f>
        <v>0</v>
      </c>
      <c r="J29" s="1071">
        <f>Foglio2!J21</f>
        <v>0</v>
      </c>
      <c r="K29" s="920">
        <f>Foglio2!K21</f>
        <v>1548.100570113902</v>
      </c>
      <c r="L29" s="920">
        <f>Foglio2!L21</f>
        <v>109.83383657227263</v>
      </c>
      <c r="M29" s="920">
        <f>Foglio2!M21</f>
        <v>8981.6188069907294</v>
      </c>
      <c r="N29" s="920">
        <f>Foglio2!N21</f>
        <v>0</v>
      </c>
      <c r="O29" s="920">
        <f>Foglio2!O21</f>
        <v>688.68438237454109</v>
      </c>
      <c r="P29" s="1071">
        <f>Foglio2!P21</f>
        <v>0</v>
      </c>
      <c r="Q29" s="1071">
        <f>Foglio2!Q21</f>
        <v>0</v>
      </c>
      <c r="R29" s="920">
        <f>Foglio2!R21</f>
        <v>0</v>
      </c>
      <c r="S29" s="920">
        <f>Foglio2!S21</f>
        <v>2441.9061990537602</v>
      </c>
      <c r="T29" s="1071">
        <f>Foglio2!T21</f>
        <v>12375.01738735527</v>
      </c>
      <c r="U29" s="921">
        <f>SUM(W29:AF29)</f>
        <v>1254.9011583905403</v>
      </c>
      <c r="V29" s="920">
        <f>Foglio2!V21</f>
        <v>7648.3882759253211</v>
      </c>
      <c r="W29" s="921">
        <f>Foglio2!W21</f>
        <v>62.113369430213588</v>
      </c>
      <c r="X29" s="921">
        <f>Foglio2!X21</f>
        <v>54.884934058829295</v>
      </c>
      <c r="Y29" s="921">
        <f>Foglio2!Y21</f>
        <v>169.97058075491296</v>
      </c>
      <c r="Z29" s="921">
        <f>Foglio2!Z21</f>
        <v>11.296829084835961</v>
      </c>
      <c r="AA29" s="921">
        <f>Foglio2!AA21</f>
        <v>0</v>
      </c>
      <c r="AB29" s="921">
        <f>'ripartizione quantitativi ecost'!O22</f>
        <v>610.79639203651016</v>
      </c>
      <c r="AC29" s="921">
        <f>Foglio2!AC21</f>
        <v>79.007438293776303</v>
      </c>
      <c r="AD29" s="921">
        <f>Foglio2!AD21</f>
        <v>0</v>
      </c>
      <c r="AE29" s="921">
        <f>Foglio2!AE21</f>
        <v>39.99947467014681</v>
      </c>
      <c r="AF29" s="921">
        <f>Foglio2!AF21</f>
        <v>226.8321400613155</v>
      </c>
      <c r="AG29" s="460"/>
      <c r="AH29" s="460"/>
      <c r="AI29" s="550"/>
      <c r="AJ29" s="132">
        <f>D29+E29+F29+G29+H29+I29+J29+K29+L29+M29+N29+O29+R29+S29+T29</f>
        <v>34863.165987986824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7456.9306912655584</v>
      </c>
      <c r="F30" s="1071">
        <f t="shared" si="8"/>
        <v>1261.0741142607937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1548.100570113902</v>
      </c>
      <c r="L30" s="920">
        <f t="shared" si="8"/>
        <v>109.83383657227263</v>
      </c>
      <c r="M30" s="920">
        <f t="shared" si="8"/>
        <v>8981.6188069907294</v>
      </c>
      <c r="N30" s="920">
        <f t="shared" si="8"/>
        <v>0</v>
      </c>
      <c r="O30" s="920">
        <f t="shared" si="8"/>
        <v>688.68438237454109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2441.9061990537602</v>
      </c>
      <c r="T30" s="1071">
        <f t="shared" si="8"/>
        <v>12375.01738735527</v>
      </c>
      <c r="U30" s="921">
        <f t="shared" ref="U30:U32" si="9">SUM(W30:AF30)</f>
        <v>1254.9011583905403</v>
      </c>
      <c r="V30" s="920">
        <f t="shared" si="8"/>
        <v>7648.3882759253211</v>
      </c>
      <c r="W30" s="921">
        <f t="shared" si="8"/>
        <v>62.113369430213588</v>
      </c>
      <c r="X30" s="921">
        <f t="shared" si="8"/>
        <v>54.884934058829295</v>
      </c>
      <c r="Y30" s="921">
        <f t="shared" si="8"/>
        <v>169.97058075491296</v>
      </c>
      <c r="Z30" s="921">
        <f t="shared" si="8"/>
        <v>11.296829084835961</v>
      </c>
      <c r="AA30" s="921">
        <f t="shared" si="8"/>
        <v>0</v>
      </c>
      <c r="AB30" s="921">
        <f t="shared" si="8"/>
        <v>610.79639203651016</v>
      </c>
      <c r="AC30" s="921">
        <f t="shared" si="8"/>
        <v>79.007438293776303</v>
      </c>
      <c r="AD30" s="921">
        <f t="shared" si="8"/>
        <v>0</v>
      </c>
      <c r="AE30" s="921">
        <f t="shared" si="8"/>
        <v>39.99947467014681</v>
      </c>
      <c r="AF30" s="921">
        <f t="shared" si="8"/>
        <v>226.8321400613155</v>
      </c>
      <c r="AG30" s="548"/>
      <c r="AH30" s="549"/>
      <c r="AI30" s="551"/>
      <c r="AJ30" s="132">
        <f t="shared" ref="AJ30:AJ40" si="10">D30+E30+F30+G30+H30+I30+J30+K30+L30+M30+N30+O30+R30+S30+T30</f>
        <v>34863.165987986824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7456.9306912655584</v>
      </c>
      <c r="F31" s="1071">
        <f t="shared" ref="F31:F40" si="13">F30</f>
        <v>1261.0741142607937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1548.100570113902</v>
      </c>
      <c r="L31" s="920">
        <f t="shared" ref="L31:L40" si="19">L30</f>
        <v>109.83383657227263</v>
      </c>
      <c r="M31" s="920">
        <f t="shared" ref="M31:M40" si="20">M30</f>
        <v>8981.6188069907294</v>
      </c>
      <c r="N31" s="920">
        <f t="shared" ref="N31:N40" si="21">N30</f>
        <v>0</v>
      </c>
      <c r="O31" s="920">
        <f t="shared" ref="O31:O40" si="22">O30</f>
        <v>688.68438237454109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2441.9061990537602</v>
      </c>
      <c r="T31" s="1071">
        <f t="shared" ref="T31:T40" si="27">T30</f>
        <v>12375.01738735527</v>
      </c>
      <c r="U31" s="921">
        <f t="shared" si="9"/>
        <v>1254.9011583905403</v>
      </c>
      <c r="V31" s="920">
        <f t="shared" ref="V31:V40" si="28">V30</f>
        <v>7648.3882759253211</v>
      </c>
      <c r="W31" s="921">
        <f t="shared" ref="W31:W40" si="29">W30</f>
        <v>62.113369430213588</v>
      </c>
      <c r="X31" s="921">
        <f t="shared" ref="X31:X40" si="30">X30</f>
        <v>54.884934058829295</v>
      </c>
      <c r="Y31" s="921">
        <f t="shared" ref="Y31:Y40" si="31">Y30</f>
        <v>169.97058075491296</v>
      </c>
      <c r="Z31" s="921">
        <f t="shared" ref="Z31:Z40" si="32">Z30</f>
        <v>11.296829084835961</v>
      </c>
      <c r="AA31" s="921">
        <f t="shared" ref="AA31:AA40" si="33">AA30</f>
        <v>0</v>
      </c>
      <c r="AB31" s="921">
        <f t="shared" ref="AB31:AB40" si="34">AB30</f>
        <v>610.79639203651016</v>
      </c>
      <c r="AC31" s="921">
        <f t="shared" ref="AC31:AC40" si="35">AC30</f>
        <v>79.007438293776303</v>
      </c>
      <c r="AD31" s="921">
        <f t="shared" ref="AD31:AD40" si="36">AD30</f>
        <v>0</v>
      </c>
      <c r="AE31" s="921">
        <f t="shared" ref="AE31:AE40" si="37">AE30</f>
        <v>39.99947467014681</v>
      </c>
      <c r="AF31" s="921">
        <f t="shared" ref="AF31:AF40" si="38">AF30</f>
        <v>226.8321400613155</v>
      </c>
      <c r="AG31" s="548"/>
      <c r="AH31" s="549"/>
      <c r="AI31" s="551"/>
      <c r="AJ31" s="132">
        <f t="shared" si="10"/>
        <v>34863.165987986824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7456.9306912655584</v>
      </c>
      <c r="F32" s="1071">
        <f t="shared" si="13"/>
        <v>1261.0741142607937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1548.100570113902</v>
      </c>
      <c r="L32" s="920">
        <f t="shared" si="19"/>
        <v>109.83383657227263</v>
      </c>
      <c r="M32" s="920">
        <f t="shared" si="20"/>
        <v>8981.6188069907294</v>
      </c>
      <c r="N32" s="920">
        <f t="shared" si="21"/>
        <v>0</v>
      </c>
      <c r="O32" s="920">
        <f t="shared" si="22"/>
        <v>688.68438237454109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2441.9061990537602</v>
      </c>
      <c r="T32" s="1071">
        <f t="shared" si="27"/>
        <v>12375.01738735527</v>
      </c>
      <c r="U32" s="921">
        <f t="shared" si="9"/>
        <v>1254.9011583905403</v>
      </c>
      <c r="V32" s="920">
        <f t="shared" si="28"/>
        <v>7648.3882759253211</v>
      </c>
      <c r="W32" s="921">
        <f t="shared" si="29"/>
        <v>62.113369430213588</v>
      </c>
      <c r="X32" s="921">
        <f t="shared" si="30"/>
        <v>54.884934058829295</v>
      </c>
      <c r="Y32" s="921">
        <f t="shared" si="31"/>
        <v>169.97058075491296</v>
      </c>
      <c r="Z32" s="921">
        <f t="shared" si="32"/>
        <v>11.296829084835961</v>
      </c>
      <c r="AA32" s="921">
        <f t="shared" si="33"/>
        <v>0</v>
      </c>
      <c r="AB32" s="921">
        <f t="shared" si="34"/>
        <v>610.79639203651016</v>
      </c>
      <c r="AC32" s="921">
        <f t="shared" si="35"/>
        <v>79.007438293776303</v>
      </c>
      <c r="AD32" s="921">
        <f t="shared" si="36"/>
        <v>0</v>
      </c>
      <c r="AE32" s="921">
        <f t="shared" si="37"/>
        <v>39.99947467014681</v>
      </c>
      <c r="AF32" s="921">
        <f t="shared" si="38"/>
        <v>226.8321400613155</v>
      </c>
      <c r="AG32" s="548"/>
      <c r="AH32" s="549"/>
      <c r="AI32" s="551"/>
      <c r="AJ32" s="132">
        <f t="shared" si="10"/>
        <v>34863.165987986824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7456.9306912655584</v>
      </c>
      <c r="F33" s="1071">
        <f t="shared" si="13"/>
        <v>1261.0741142607937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1548.100570113902</v>
      </c>
      <c r="L33" s="920">
        <f t="shared" si="19"/>
        <v>109.83383657227263</v>
      </c>
      <c r="M33" s="920">
        <f t="shared" si="20"/>
        <v>8981.6188069907294</v>
      </c>
      <c r="N33" s="920">
        <f t="shared" si="21"/>
        <v>0</v>
      </c>
      <c r="O33" s="920">
        <f t="shared" si="22"/>
        <v>688.68438237454109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2441.9061990537602</v>
      </c>
      <c r="T33" s="1071">
        <f t="shared" si="27"/>
        <v>12375.01738735527</v>
      </c>
      <c r="U33" s="921">
        <f t="shared" ref="U33" si="39">SUM(W33:AF33)</f>
        <v>1254.9011583905403</v>
      </c>
      <c r="V33" s="920">
        <f t="shared" si="28"/>
        <v>7648.3882759253211</v>
      </c>
      <c r="W33" s="921">
        <f t="shared" si="29"/>
        <v>62.113369430213588</v>
      </c>
      <c r="X33" s="921">
        <f t="shared" si="30"/>
        <v>54.884934058829295</v>
      </c>
      <c r="Y33" s="921">
        <f t="shared" si="31"/>
        <v>169.97058075491296</v>
      </c>
      <c r="Z33" s="921">
        <f t="shared" si="32"/>
        <v>11.296829084835961</v>
      </c>
      <c r="AA33" s="921">
        <f t="shared" si="33"/>
        <v>0</v>
      </c>
      <c r="AB33" s="921">
        <f t="shared" si="34"/>
        <v>610.79639203651016</v>
      </c>
      <c r="AC33" s="921">
        <f t="shared" si="35"/>
        <v>79.007438293776303</v>
      </c>
      <c r="AD33" s="921">
        <f t="shared" si="36"/>
        <v>0</v>
      </c>
      <c r="AE33" s="921">
        <f t="shared" si="37"/>
        <v>39.99947467014681</v>
      </c>
      <c r="AF33" s="921">
        <f t="shared" si="38"/>
        <v>226.8321400613155</v>
      </c>
      <c r="AG33" s="548"/>
      <c r="AH33" s="549"/>
      <c r="AI33" s="551"/>
      <c r="AJ33" s="132">
        <f t="shared" si="10"/>
        <v>34863.165987986824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7456.9306912655584</v>
      </c>
      <c r="F34" s="1071">
        <f t="shared" si="13"/>
        <v>1261.0741142607937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1548.100570113902</v>
      </c>
      <c r="L34" s="920">
        <f t="shared" si="19"/>
        <v>109.83383657227263</v>
      </c>
      <c r="M34" s="920">
        <f t="shared" si="20"/>
        <v>8981.6188069907294</v>
      </c>
      <c r="N34" s="920">
        <f t="shared" si="21"/>
        <v>0</v>
      </c>
      <c r="O34" s="920">
        <f t="shared" si="22"/>
        <v>688.68438237454109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2441.9061990537602</v>
      </c>
      <c r="T34" s="1071">
        <f t="shared" si="27"/>
        <v>12375.01738735527</v>
      </c>
      <c r="U34" s="921">
        <f t="shared" ref="U34" si="40">SUM(W34:AF34)</f>
        <v>1254.9011583905403</v>
      </c>
      <c r="V34" s="920">
        <f t="shared" si="28"/>
        <v>7648.3882759253211</v>
      </c>
      <c r="W34" s="921">
        <f t="shared" si="29"/>
        <v>62.113369430213588</v>
      </c>
      <c r="X34" s="921">
        <f t="shared" si="30"/>
        <v>54.884934058829295</v>
      </c>
      <c r="Y34" s="921">
        <f t="shared" si="31"/>
        <v>169.97058075491296</v>
      </c>
      <c r="Z34" s="921">
        <f t="shared" si="32"/>
        <v>11.296829084835961</v>
      </c>
      <c r="AA34" s="921">
        <f t="shared" si="33"/>
        <v>0</v>
      </c>
      <c r="AB34" s="921">
        <f t="shared" si="34"/>
        <v>610.79639203651016</v>
      </c>
      <c r="AC34" s="921">
        <f t="shared" si="35"/>
        <v>79.007438293776303</v>
      </c>
      <c r="AD34" s="921">
        <f t="shared" si="36"/>
        <v>0</v>
      </c>
      <c r="AE34" s="921">
        <f t="shared" si="37"/>
        <v>39.99947467014681</v>
      </c>
      <c r="AF34" s="921">
        <f t="shared" si="38"/>
        <v>226.8321400613155</v>
      </c>
      <c r="AG34" s="548"/>
      <c r="AH34" s="549"/>
      <c r="AI34" s="551"/>
      <c r="AJ34" s="132">
        <f t="shared" si="10"/>
        <v>34863.165987986824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7456.9306912655584</v>
      </c>
      <c r="F35" s="1071">
        <f t="shared" si="13"/>
        <v>1261.0741142607937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1548.100570113902</v>
      </c>
      <c r="L35" s="920">
        <f t="shared" si="19"/>
        <v>109.83383657227263</v>
      </c>
      <c r="M35" s="920">
        <f t="shared" si="20"/>
        <v>8981.6188069907294</v>
      </c>
      <c r="N35" s="920">
        <f t="shared" si="21"/>
        <v>0</v>
      </c>
      <c r="O35" s="920">
        <f t="shared" si="22"/>
        <v>688.68438237454109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2441.9061990537602</v>
      </c>
      <c r="T35" s="1071">
        <f t="shared" si="27"/>
        <v>12375.01738735527</v>
      </c>
      <c r="U35" s="921">
        <f t="shared" ref="U35:U36" si="41">SUM(W35:AF35)</f>
        <v>1254.9011583905403</v>
      </c>
      <c r="V35" s="920">
        <f t="shared" si="28"/>
        <v>7648.3882759253211</v>
      </c>
      <c r="W35" s="921">
        <f t="shared" si="29"/>
        <v>62.113369430213588</v>
      </c>
      <c r="X35" s="921">
        <f t="shared" si="30"/>
        <v>54.884934058829295</v>
      </c>
      <c r="Y35" s="921">
        <f t="shared" si="31"/>
        <v>169.97058075491296</v>
      </c>
      <c r="Z35" s="921">
        <f t="shared" si="32"/>
        <v>11.296829084835961</v>
      </c>
      <c r="AA35" s="921">
        <f t="shared" si="33"/>
        <v>0</v>
      </c>
      <c r="AB35" s="921">
        <f t="shared" si="34"/>
        <v>610.79639203651016</v>
      </c>
      <c r="AC35" s="921">
        <f t="shared" si="35"/>
        <v>79.007438293776303</v>
      </c>
      <c r="AD35" s="921">
        <f t="shared" si="36"/>
        <v>0</v>
      </c>
      <c r="AE35" s="921">
        <f t="shared" si="37"/>
        <v>39.99947467014681</v>
      </c>
      <c r="AF35" s="921">
        <f t="shared" si="38"/>
        <v>226.8321400613155</v>
      </c>
      <c r="AG35" s="548"/>
      <c r="AH35" s="549"/>
      <c r="AI35" s="551"/>
      <c r="AJ35" s="132">
        <f t="shared" si="10"/>
        <v>34863.165987986824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7456.9306912655584</v>
      </c>
      <c r="F36" s="1071">
        <f t="shared" si="13"/>
        <v>1261.0741142607937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1548.100570113902</v>
      </c>
      <c r="L36" s="920">
        <f t="shared" si="19"/>
        <v>109.83383657227263</v>
      </c>
      <c r="M36" s="920">
        <f t="shared" si="20"/>
        <v>8981.6188069907294</v>
      </c>
      <c r="N36" s="920">
        <f t="shared" si="21"/>
        <v>0</v>
      </c>
      <c r="O36" s="920">
        <f t="shared" si="22"/>
        <v>688.68438237454109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2441.9061990537602</v>
      </c>
      <c r="T36" s="1071">
        <f t="shared" si="27"/>
        <v>12375.01738735527</v>
      </c>
      <c r="U36" s="921">
        <f t="shared" si="41"/>
        <v>1254.9011583905403</v>
      </c>
      <c r="V36" s="920">
        <f t="shared" si="28"/>
        <v>7648.3882759253211</v>
      </c>
      <c r="W36" s="921">
        <f t="shared" si="29"/>
        <v>62.113369430213588</v>
      </c>
      <c r="X36" s="921">
        <f t="shared" si="30"/>
        <v>54.884934058829295</v>
      </c>
      <c r="Y36" s="921">
        <f t="shared" si="31"/>
        <v>169.97058075491296</v>
      </c>
      <c r="Z36" s="921">
        <f t="shared" si="32"/>
        <v>11.296829084835961</v>
      </c>
      <c r="AA36" s="921">
        <f t="shared" si="33"/>
        <v>0</v>
      </c>
      <c r="AB36" s="921">
        <f t="shared" si="34"/>
        <v>610.79639203651016</v>
      </c>
      <c r="AC36" s="921">
        <f t="shared" si="35"/>
        <v>79.007438293776303</v>
      </c>
      <c r="AD36" s="921">
        <f t="shared" si="36"/>
        <v>0</v>
      </c>
      <c r="AE36" s="921">
        <f t="shared" si="37"/>
        <v>39.99947467014681</v>
      </c>
      <c r="AF36" s="921">
        <f t="shared" si="38"/>
        <v>226.8321400613155</v>
      </c>
      <c r="AG36" s="548"/>
      <c r="AH36" s="549"/>
      <c r="AI36" s="551"/>
      <c r="AJ36" s="132">
        <f t="shared" si="10"/>
        <v>34863.165987986824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7456.9306912655584</v>
      </c>
      <c r="F37" s="1071">
        <f t="shared" si="13"/>
        <v>1261.0741142607937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1548.100570113902</v>
      </c>
      <c r="L37" s="920">
        <f t="shared" si="19"/>
        <v>109.83383657227263</v>
      </c>
      <c r="M37" s="920">
        <f t="shared" si="20"/>
        <v>8981.6188069907294</v>
      </c>
      <c r="N37" s="920">
        <f t="shared" si="21"/>
        <v>0</v>
      </c>
      <c r="O37" s="920">
        <f t="shared" si="22"/>
        <v>688.68438237454109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2441.9061990537602</v>
      </c>
      <c r="T37" s="1071">
        <f t="shared" si="27"/>
        <v>12375.01738735527</v>
      </c>
      <c r="U37" s="921">
        <f t="shared" ref="U37" si="42">SUM(W37:AF37)</f>
        <v>1254.9011583905403</v>
      </c>
      <c r="V37" s="920">
        <f t="shared" si="28"/>
        <v>7648.3882759253211</v>
      </c>
      <c r="W37" s="921">
        <f t="shared" si="29"/>
        <v>62.113369430213588</v>
      </c>
      <c r="X37" s="921">
        <f t="shared" si="30"/>
        <v>54.884934058829295</v>
      </c>
      <c r="Y37" s="921">
        <f t="shared" si="31"/>
        <v>169.97058075491296</v>
      </c>
      <c r="Z37" s="921">
        <f t="shared" si="32"/>
        <v>11.296829084835961</v>
      </c>
      <c r="AA37" s="921">
        <f t="shared" si="33"/>
        <v>0</v>
      </c>
      <c r="AB37" s="921">
        <f t="shared" si="34"/>
        <v>610.79639203651016</v>
      </c>
      <c r="AC37" s="921">
        <f t="shared" si="35"/>
        <v>79.007438293776303</v>
      </c>
      <c r="AD37" s="921">
        <f t="shared" si="36"/>
        <v>0</v>
      </c>
      <c r="AE37" s="921">
        <f t="shared" si="37"/>
        <v>39.99947467014681</v>
      </c>
      <c r="AF37" s="921">
        <f t="shared" si="38"/>
        <v>226.8321400613155</v>
      </c>
      <c r="AG37" s="548"/>
      <c r="AH37" s="549"/>
      <c r="AI37" s="551"/>
      <c r="AJ37" s="132">
        <f t="shared" si="10"/>
        <v>34863.165987986824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55" t="s">
        <v>52</v>
      </c>
      <c r="D38" s="1071">
        <f t="shared" si="11"/>
        <v>0</v>
      </c>
      <c r="E38" s="920">
        <f t="shared" si="12"/>
        <v>7456.9306912655584</v>
      </c>
      <c r="F38" s="1071">
        <f t="shared" si="13"/>
        <v>1261.0741142607937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1548.100570113902</v>
      </c>
      <c r="L38" s="920">
        <f t="shared" si="19"/>
        <v>109.83383657227263</v>
      </c>
      <c r="M38" s="920">
        <f t="shared" si="20"/>
        <v>8981.6188069907294</v>
      </c>
      <c r="N38" s="920">
        <f t="shared" si="21"/>
        <v>0</v>
      </c>
      <c r="O38" s="920">
        <f t="shared" si="22"/>
        <v>688.68438237454109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2441.9061990537602</v>
      </c>
      <c r="T38" s="1071">
        <f t="shared" si="27"/>
        <v>12375.01738735527</v>
      </c>
      <c r="U38" s="921">
        <f t="shared" ref="U38" si="43">SUM(W38:AF38)</f>
        <v>1254.9011583905403</v>
      </c>
      <c r="V38" s="920">
        <f t="shared" si="28"/>
        <v>7648.3882759253211</v>
      </c>
      <c r="W38" s="921">
        <f t="shared" si="29"/>
        <v>62.113369430213588</v>
      </c>
      <c r="X38" s="921">
        <f t="shared" si="30"/>
        <v>54.884934058829295</v>
      </c>
      <c r="Y38" s="921">
        <f t="shared" si="31"/>
        <v>169.97058075491296</v>
      </c>
      <c r="Z38" s="921">
        <f t="shared" si="32"/>
        <v>11.296829084835961</v>
      </c>
      <c r="AA38" s="921">
        <f t="shared" si="33"/>
        <v>0</v>
      </c>
      <c r="AB38" s="921">
        <f t="shared" si="34"/>
        <v>610.79639203651016</v>
      </c>
      <c r="AC38" s="921">
        <f t="shared" si="35"/>
        <v>79.007438293776303</v>
      </c>
      <c r="AD38" s="921">
        <f t="shared" si="36"/>
        <v>0</v>
      </c>
      <c r="AE38" s="921">
        <f t="shared" si="37"/>
        <v>39.99947467014681</v>
      </c>
      <c r="AF38" s="921">
        <f t="shared" si="38"/>
        <v>226.8321400613155</v>
      </c>
      <c r="AG38" s="548"/>
      <c r="AH38" s="549"/>
      <c r="AI38" s="551"/>
      <c r="AJ38" s="132">
        <f t="shared" ref="AJ38" si="44">D38+E38+F38+G38+H38+I38+J38+K38+L38+M38+N38+O38+R38+S38+T38</f>
        <v>34863.165987986824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7456.9306912655584</v>
      </c>
      <c r="F39" s="1071">
        <f t="shared" si="13"/>
        <v>1261.0741142607937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1548.100570113902</v>
      </c>
      <c r="L39" s="920">
        <f t="shared" si="19"/>
        <v>109.83383657227263</v>
      </c>
      <c r="M39" s="920">
        <f t="shared" si="20"/>
        <v>8981.6188069907294</v>
      </c>
      <c r="N39" s="920">
        <f t="shared" si="21"/>
        <v>0</v>
      </c>
      <c r="O39" s="920">
        <f t="shared" si="22"/>
        <v>688.68438237454109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2441.9061990537602</v>
      </c>
      <c r="T39" s="1071">
        <f t="shared" si="27"/>
        <v>12375.01738735527</v>
      </c>
      <c r="U39" s="921">
        <f t="shared" ref="U39" si="45">SUM(W39:AF39)</f>
        <v>1254.9011583905403</v>
      </c>
      <c r="V39" s="920">
        <f t="shared" si="28"/>
        <v>7648.3882759253211</v>
      </c>
      <c r="W39" s="921">
        <f t="shared" si="29"/>
        <v>62.113369430213588</v>
      </c>
      <c r="X39" s="921">
        <f t="shared" si="30"/>
        <v>54.884934058829295</v>
      </c>
      <c r="Y39" s="921">
        <f t="shared" si="31"/>
        <v>169.97058075491296</v>
      </c>
      <c r="Z39" s="921">
        <f t="shared" si="32"/>
        <v>11.296829084835961</v>
      </c>
      <c r="AA39" s="921">
        <f t="shared" si="33"/>
        <v>0</v>
      </c>
      <c r="AB39" s="921">
        <f t="shared" si="34"/>
        <v>610.79639203651016</v>
      </c>
      <c r="AC39" s="921">
        <f t="shared" si="35"/>
        <v>79.007438293776303</v>
      </c>
      <c r="AD39" s="921">
        <f t="shared" si="36"/>
        <v>0</v>
      </c>
      <c r="AE39" s="921">
        <f t="shared" si="37"/>
        <v>39.99947467014681</v>
      </c>
      <c r="AF39" s="921">
        <f t="shared" si="38"/>
        <v>226.8321400613155</v>
      </c>
      <c r="AG39" s="548"/>
      <c r="AH39" s="549"/>
      <c r="AI39" s="551"/>
      <c r="AJ39" s="132">
        <f t="shared" si="10"/>
        <v>34863.165987986824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7456.9306912655584</v>
      </c>
      <c r="F40" s="1071">
        <f t="shared" si="13"/>
        <v>1261.0741142607937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1548.100570113902</v>
      </c>
      <c r="L40" s="920">
        <f t="shared" si="19"/>
        <v>109.83383657227263</v>
      </c>
      <c r="M40" s="920">
        <f t="shared" si="20"/>
        <v>8981.6188069907294</v>
      </c>
      <c r="N40" s="920">
        <f t="shared" si="21"/>
        <v>0</v>
      </c>
      <c r="O40" s="920">
        <f t="shared" si="22"/>
        <v>688.68438237454109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2441.9061990537602</v>
      </c>
      <c r="T40" s="1071">
        <f t="shared" si="27"/>
        <v>12375.01738735527</v>
      </c>
      <c r="U40" s="921">
        <f t="shared" ref="U40" si="46">SUM(W40:AF40)</f>
        <v>1254.9011583905403</v>
      </c>
      <c r="V40" s="920">
        <f t="shared" si="28"/>
        <v>7648.3882759253211</v>
      </c>
      <c r="W40" s="921">
        <f t="shared" si="29"/>
        <v>62.113369430213588</v>
      </c>
      <c r="X40" s="921">
        <f t="shared" si="30"/>
        <v>54.884934058829295</v>
      </c>
      <c r="Y40" s="921">
        <f t="shared" si="31"/>
        <v>169.97058075491296</v>
      </c>
      <c r="Z40" s="921">
        <f t="shared" si="32"/>
        <v>11.296829084835961</v>
      </c>
      <c r="AA40" s="921">
        <f t="shared" si="33"/>
        <v>0</v>
      </c>
      <c r="AB40" s="921">
        <f t="shared" si="34"/>
        <v>610.79639203651016</v>
      </c>
      <c r="AC40" s="921">
        <f t="shared" si="35"/>
        <v>79.007438293776303</v>
      </c>
      <c r="AD40" s="921">
        <f t="shared" si="36"/>
        <v>0</v>
      </c>
      <c r="AE40" s="921">
        <f t="shared" si="37"/>
        <v>39.99947467014681</v>
      </c>
      <c r="AF40" s="921">
        <f t="shared" si="38"/>
        <v>226.8321400613155</v>
      </c>
      <c r="AG40" s="633"/>
      <c r="AH40" s="634"/>
      <c r="AI40" s="635"/>
      <c r="AJ40" s="132">
        <f t="shared" si="10"/>
        <v>34863.165987986824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7">SUM(D29:D40)</f>
        <v>0</v>
      </c>
      <c r="E41" s="289">
        <f t="shared" si="47"/>
        <v>89483.168295186697</v>
      </c>
      <c r="F41" s="400">
        <f t="shared" si="47"/>
        <v>15132.889371129522</v>
      </c>
      <c r="G41" s="289">
        <f t="shared" si="47"/>
        <v>0</v>
      </c>
      <c r="H41" s="400">
        <f t="shared" si="47"/>
        <v>0</v>
      </c>
      <c r="I41" s="400">
        <f t="shared" si="47"/>
        <v>0</v>
      </c>
      <c r="J41" s="400">
        <f t="shared" si="47"/>
        <v>0</v>
      </c>
      <c r="K41" s="289">
        <f t="shared" si="47"/>
        <v>18577.206841366824</v>
      </c>
      <c r="L41" s="289">
        <f t="shared" si="47"/>
        <v>1318.0060388672719</v>
      </c>
      <c r="M41" s="289">
        <f t="shared" si="47"/>
        <v>107779.42568388878</v>
      </c>
      <c r="N41" s="289">
        <f t="shared" si="47"/>
        <v>0</v>
      </c>
      <c r="O41" s="375">
        <f t="shared" si="47"/>
        <v>8264.2125884944926</v>
      </c>
      <c r="P41" s="914">
        <f t="shared" si="47"/>
        <v>0</v>
      </c>
      <c r="Q41" s="914">
        <f t="shared" si="47"/>
        <v>0</v>
      </c>
      <c r="R41" s="289">
        <f>SUM(R29:R40)</f>
        <v>0</v>
      </c>
      <c r="S41" s="289">
        <f t="shared" si="47"/>
        <v>29302.874388645116</v>
      </c>
      <c r="T41" s="290">
        <f t="shared" si="47"/>
        <v>148500.20864826324</v>
      </c>
      <c r="U41" s="1081">
        <f>SUM(U29:U40)</f>
        <v>15058.813900686488</v>
      </c>
      <c r="V41" s="1093">
        <f t="shared" si="47"/>
        <v>91780.659311103824</v>
      </c>
      <c r="W41" s="1081">
        <f t="shared" si="47"/>
        <v>745.36043316256291</v>
      </c>
      <c r="X41" s="1082">
        <f t="shared" si="47"/>
        <v>658.61920870595168</v>
      </c>
      <c r="Y41" s="1082">
        <f t="shared" si="47"/>
        <v>2039.6469690589558</v>
      </c>
      <c r="Z41" s="1082">
        <f t="shared" si="47"/>
        <v>135.56194901803153</v>
      </c>
      <c r="AA41" s="1082">
        <f t="shared" si="47"/>
        <v>0</v>
      </c>
      <c r="AB41" s="1082">
        <f t="shared" si="47"/>
        <v>7329.5567044381214</v>
      </c>
      <c r="AC41" s="1082">
        <f t="shared" si="47"/>
        <v>948.0892595253157</v>
      </c>
      <c r="AD41" s="1082">
        <f t="shared" si="47"/>
        <v>0</v>
      </c>
      <c r="AE41" s="1082">
        <f t="shared" si="47"/>
        <v>479.99369604176172</v>
      </c>
      <c r="AF41" s="1083">
        <f t="shared" si="47"/>
        <v>2721.9856807357851</v>
      </c>
      <c r="AG41" s="383">
        <f t="shared" si="47"/>
        <v>0</v>
      </c>
      <c r="AH41" s="294">
        <f t="shared" si="47"/>
        <v>0</v>
      </c>
      <c r="AI41" s="295">
        <f t="shared" si="47"/>
        <v>0</v>
      </c>
      <c r="AJ41" s="144">
        <f>SUM(D41:T41)</f>
        <v>418357.991855842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LANZO T.SE.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187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1086" t="s">
        <v>41</v>
      </c>
      <c r="V49" s="318" t="s">
        <v>41</v>
      </c>
      <c r="W49" s="1090" t="s">
        <v>41</v>
      </c>
      <c r="X49" s="1091" t="s">
        <v>41</v>
      </c>
      <c r="Y49" s="1092" t="s">
        <v>41</v>
      </c>
      <c r="Z49" s="1091" t="s">
        <v>41</v>
      </c>
      <c r="AA49" s="1091" t="s">
        <v>41</v>
      </c>
      <c r="AB49" s="1091" t="s">
        <v>41</v>
      </c>
      <c r="AC49" s="1091" t="s">
        <v>41</v>
      </c>
      <c r="AD49" s="1091" t="s">
        <v>41</v>
      </c>
      <c r="AE49" s="1091" t="s">
        <v>41</v>
      </c>
      <c r="AF49" s="1091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5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1094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" si="48">(AJ50*100)/(AJ50+AN50)</f>
        <v>#DIV/0!</v>
      </c>
      <c r="AN50" s="136">
        <f t="shared" ref="AN50" si="49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1095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50">SUM(D51:T51)</f>
        <v>0</v>
      </c>
      <c r="AK51" s="133"/>
      <c r="AL51" s="134"/>
      <c r="AM51" s="135" t="e">
        <f t="shared" ref="AM51:AM56" si="51">(AJ51*100)/(AJ51+AN51)</f>
        <v>#DIV/0!</v>
      </c>
      <c r="AN51" s="136">
        <f t="shared" ref="AN51:AN57" si="52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1095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50"/>
        <v>0</v>
      </c>
      <c r="AK52" s="133"/>
      <c r="AL52" s="134"/>
      <c r="AM52" s="135" t="e">
        <f t="shared" si="51"/>
        <v>#DIV/0!</v>
      </c>
      <c r="AN52" s="136">
        <f t="shared" si="52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1095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50"/>
        <v>0</v>
      </c>
      <c r="AK53" s="133"/>
      <c r="AL53" s="134"/>
      <c r="AM53" s="135" t="e">
        <f t="shared" si="51"/>
        <v>#DIV/0!</v>
      </c>
      <c r="AN53" s="136">
        <f t="shared" si="52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1095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50"/>
        <v>0</v>
      </c>
      <c r="AK54" s="133"/>
      <c r="AL54" s="134"/>
      <c r="AM54" s="135" t="e">
        <f t="shared" si="51"/>
        <v>#DIV/0!</v>
      </c>
      <c r="AN54" s="136">
        <f t="shared" si="52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1095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50"/>
        <v>0</v>
      </c>
      <c r="AK55" s="138"/>
      <c r="AL55" s="139"/>
      <c r="AM55" s="140" t="e">
        <f t="shared" si="51"/>
        <v>#DIV/0!</v>
      </c>
      <c r="AN55" s="141">
        <f t="shared" si="52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1095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50"/>
        <v>0</v>
      </c>
      <c r="AK56" s="133"/>
      <c r="AL56" s="134"/>
      <c r="AM56" s="135" t="e">
        <f t="shared" si="51"/>
        <v>#DIV/0!</v>
      </c>
      <c r="AN56" s="136">
        <f t="shared" si="52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1095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50"/>
        <v>0</v>
      </c>
      <c r="AK57" s="133"/>
      <c r="AL57" s="134"/>
      <c r="AM57" s="135" t="e">
        <f>(AJ57*100)/(AJ57+AN57)</f>
        <v>#DIV/0!</v>
      </c>
      <c r="AN57" s="136">
        <f t="shared" si="52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1095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5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1095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50"/>
        <v>0</v>
      </c>
      <c r="AK59" s="133"/>
      <c r="AL59" s="134"/>
      <c r="AM59" s="135" t="e">
        <f t="shared" ref="AM59:AM62" si="53">(AJ59*100)/(AJ59+AN59)</f>
        <v>#DIV/0!</v>
      </c>
      <c r="AN59" s="136">
        <f t="shared" ref="AN59" si="54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1095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50"/>
        <v>0</v>
      </c>
      <c r="AK60" s="133"/>
      <c r="AL60" s="134"/>
      <c r="AM60" s="135" t="e">
        <f t="shared" si="5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1096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3"/>
        <v>#DIV/0!</v>
      </c>
      <c r="AN61" s="143">
        <f t="shared" ref="AN61:AN62" si="55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6">SUM(D50:D61)</f>
        <v>0</v>
      </c>
      <c r="E62" s="289">
        <f t="shared" si="56"/>
        <v>0</v>
      </c>
      <c r="F62" s="400">
        <f t="shared" si="56"/>
        <v>0</v>
      </c>
      <c r="G62" s="289">
        <f t="shared" si="56"/>
        <v>0</v>
      </c>
      <c r="H62" s="400">
        <f t="shared" si="56"/>
        <v>0</v>
      </c>
      <c r="I62" s="400">
        <f t="shared" si="56"/>
        <v>0</v>
      </c>
      <c r="J62" s="400">
        <f t="shared" si="56"/>
        <v>0</v>
      </c>
      <c r="K62" s="289">
        <f t="shared" si="56"/>
        <v>0</v>
      </c>
      <c r="L62" s="289">
        <f t="shared" si="56"/>
        <v>0</v>
      </c>
      <c r="M62" s="289">
        <f t="shared" si="56"/>
        <v>0</v>
      </c>
      <c r="N62" s="289">
        <f t="shared" si="56"/>
        <v>0</v>
      </c>
      <c r="O62" s="375">
        <f t="shared" si="56"/>
        <v>0</v>
      </c>
      <c r="P62" s="400">
        <f t="shared" si="56"/>
        <v>0</v>
      </c>
      <c r="Q62" s="400">
        <f t="shared" si="56"/>
        <v>0</v>
      </c>
      <c r="R62" s="289">
        <f>SUM(R50:R61)</f>
        <v>0</v>
      </c>
      <c r="S62" s="289">
        <f t="shared" ref="S62:T62" si="57">SUM(S50:S61)</f>
        <v>0</v>
      </c>
      <c r="T62" s="290">
        <f t="shared" si="57"/>
        <v>0</v>
      </c>
      <c r="U62" s="291">
        <f>SUM(U50:U61)</f>
        <v>0</v>
      </c>
      <c r="V62" s="292">
        <f t="shared" ref="V62:AI62" si="58">SUM(V50:V61)</f>
        <v>0</v>
      </c>
      <c r="W62" s="386">
        <f t="shared" si="58"/>
        <v>0</v>
      </c>
      <c r="X62" s="293">
        <f t="shared" si="58"/>
        <v>0</v>
      </c>
      <c r="Y62" s="293">
        <f t="shared" si="58"/>
        <v>0</v>
      </c>
      <c r="Z62" s="293">
        <f t="shared" si="58"/>
        <v>0</v>
      </c>
      <c r="AA62" s="293">
        <f t="shared" si="58"/>
        <v>0</v>
      </c>
      <c r="AB62" s="293">
        <f t="shared" si="58"/>
        <v>0</v>
      </c>
      <c r="AC62" s="293">
        <f t="shared" si="58"/>
        <v>0</v>
      </c>
      <c r="AD62" s="293">
        <f t="shared" si="58"/>
        <v>0</v>
      </c>
      <c r="AE62" s="293">
        <f t="shared" si="58"/>
        <v>0</v>
      </c>
      <c r="AF62" s="384">
        <f t="shared" si="58"/>
        <v>0</v>
      </c>
      <c r="AG62" s="383">
        <f t="shared" si="58"/>
        <v>0</v>
      </c>
      <c r="AH62" s="294">
        <f t="shared" si="58"/>
        <v>0</v>
      </c>
      <c r="AI62" s="295">
        <f t="shared" si="5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3"/>
        <v>#DIV/0!</v>
      </c>
      <c r="AN62" s="298">
        <f t="shared" si="5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LANZO T.SE.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187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18.7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4" customHeight="1" x14ac:dyDescent="0.2">
      <c r="B73" s="208"/>
      <c r="C73" s="343" t="s">
        <v>43</v>
      </c>
      <c r="D73" s="601">
        <f>D29+D8+D50</f>
        <v>23060</v>
      </c>
      <c r="E73" s="248">
        <f t="shared" ref="E73:T73" si="59">E29+E8+E50</f>
        <v>7856.9306912655584</v>
      </c>
      <c r="F73" s="248">
        <f t="shared" si="59"/>
        <v>19621.074114260795</v>
      </c>
      <c r="G73" s="248">
        <f t="shared" si="59"/>
        <v>0</v>
      </c>
      <c r="H73" s="659">
        <f t="shared" si="59"/>
        <v>0</v>
      </c>
      <c r="I73" s="659">
        <f t="shared" si="59"/>
        <v>0</v>
      </c>
      <c r="J73" s="659">
        <f t="shared" si="59"/>
        <v>0</v>
      </c>
      <c r="K73" s="248">
        <f t="shared" si="59"/>
        <v>1548.100570113902</v>
      </c>
      <c r="L73" s="248">
        <f t="shared" si="59"/>
        <v>7409.833836572273</v>
      </c>
      <c r="M73" s="248">
        <f t="shared" si="59"/>
        <v>9101.6188069907294</v>
      </c>
      <c r="N73" s="248">
        <f t="shared" si="59"/>
        <v>450</v>
      </c>
      <c r="O73" s="248">
        <f t="shared" si="59"/>
        <v>15148.68438237454</v>
      </c>
      <c r="P73" s="248">
        <f t="shared" si="59"/>
        <v>0</v>
      </c>
      <c r="Q73" s="248">
        <f t="shared" si="59"/>
        <v>0</v>
      </c>
      <c r="R73" s="248">
        <f t="shared" si="59"/>
        <v>0</v>
      </c>
      <c r="S73" s="248">
        <f t="shared" si="59"/>
        <v>2441.9061990537602</v>
      </c>
      <c r="T73" s="605">
        <f t="shared" si="59"/>
        <v>12635.01738735527</v>
      </c>
      <c r="U73" s="213">
        <f>SUM(W73:AF73)</f>
        <v>1254.9011583905403</v>
      </c>
      <c r="V73" s="49">
        <f>V29+V8+V50</f>
        <v>7648.3882759253211</v>
      </c>
      <c r="W73" s="606">
        <f>W29+W8+W50</f>
        <v>62.113369430213588</v>
      </c>
      <c r="X73" s="602">
        <f t="shared" ref="X73:AF73" si="60">X29+X8+X50</f>
        <v>54.884934058829295</v>
      </c>
      <c r="Y73" s="602">
        <f t="shared" si="60"/>
        <v>169.97058075491296</v>
      </c>
      <c r="Z73" s="602">
        <f t="shared" si="60"/>
        <v>11.296829084835961</v>
      </c>
      <c r="AA73" s="602">
        <f t="shared" si="60"/>
        <v>0</v>
      </c>
      <c r="AB73" s="602">
        <f t="shared" si="60"/>
        <v>610.79639203651016</v>
      </c>
      <c r="AC73" s="602">
        <f t="shared" si="60"/>
        <v>79.007438293776303</v>
      </c>
      <c r="AD73" s="602">
        <f t="shared" si="60"/>
        <v>0</v>
      </c>
      <c r="AE73" s="602">
        <f t="shared" si="60"/>
        <v>39.99947467014681</v>
      </c>
      <c r="AF73" s="602">
        <f t="shared" si="60"/>
        <v>226.8321400613155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99273.165987986824</v>
      </c>
      <c r="AK73" s="609">
        <f>AK8</f>
        <v>90310</v>
      </c>
      <c r="AL73" s="52">
        <f>AL8</f>
        <v>0</v>
      </c>
      <c r="AM73" s="610">
        <f t="shared" ref="AM73:AM85" si="61">(AJ73*100)/(AJ73+AN73)</f>
        <v>52.363913995548209</v>
      </c>
      <c r="AN73" s="612">
        <f t="shared" ref="AN73:AN85" si="62">AK73+AL73</f>
        <v>90310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3">D30+D9+D51</f>
        <v>21920</v>
      </c>
      <c r="E74" s="57">
        <f t="shared" si="63"/>
        <v>8676.9306912655593</v>
      </c>
      <c r="F74" s="57">
        <f t="shared" si="63"/>
        <v>21941.074114260795</v>
      </c>
      <c r="G74" s="57">
        <f t="shared" si="63"/>
        <v>0</v>
      </c>
      <c r="H74" s="569">
        <f t="shared" si="63"/>
        <v>0</v>
      </c>
      <c r="I74" s="569">
        <f t="shared" si="63"/>
        <v>0</v>
      </c>
      <c r="J74" s="569">
        <f t="shared" si="63"/>
        <v>0</v>
      </c>
      <c r="K74" s="57">
        <f t="shared" si="63"/>
        <v>1548.100570113902</v>
      </c>
      <c r="L74" s="57">
        <f t="shared" si="63"/>
        <v>7669.833836572273</v>
      </c>
      <c r="M74" s="57">
        <f t="shared" si="63"/>
        <v>9201.6188069907294</v>
      </c>
      <c r="N74" s="57">
        <f t="shared" si="63"/>
        <v>430</v>
      </c>
      <c r="O74" s="57">
        <f t="shared" si="63"/>
        <v>23768.68438237454</v>
      </c>
      <c r="P74" s="57">
        <f t="shared" si="63"/>
        <v>0</v>
      </c>
      <c r="Q74" s="57">
        <f t="shared" si="63"/>
        <v>0</v>
      </c>
      <c r="R74" s="57">
        <f t="shared" si="63"/>
        <v>0</v>
      </c>
      <c r="S74" s="57">
        <f t="shared" si="63"/>
        <v>2441.9061990537602</v>
      </c>
      <c r="T74" s="59">
        <f t="shared" si="63"/>
        <v>12435.01738735527</v>
      </c>
      <c r="U74" s="69">
        <f t="shared" ref="U74:U84" si="64">SUM(W74:AF74)</f>
        <v>1254.9011583905403</v>
      </c>
      <c r="V74" s="61">
        <f t="shared" ref="V74:AI84" si="65">V30+V9+V51</f>
        <v>7648.3882759253211</v>
      </c>
      <c r="W74" s="607">
        <f t="shared" si="65"/>
        <v>62.113369430213588</v>
      </c>
      <c r="X74" s="170">
        <f t="shared" si="65"/>
        <v>54.884934058829295</v>
      </c>
      <c r="Y74" s="170">
        <f t="shared" si="65"/>
        <v>169.97058075491296</v>
      </c>
      <c r="Z74" s="170">
        <f t="shared" si="65"/>
        <v>11.296829084835961</v>
      </c>
      <c r="AA74" s="170">
        <f t="shared" si="65"/>
        <v>0</v>
      </c>
      <c r="AB74" s="170">
        <f t="shared" si="65"/>
        <v>610.79639203651016</v>
      </c>
      <c r="AC74" s="170">
        <f t="shared" si="65"/>
        <v>79.007438293776303</v>
      </c>
      <c r="AD74" s="170">
        <f t="shared" si="65"/>
        <v>0</v>
      </c>
      <c r="AE74" s="170">
        <f t="shared" si="65"/>
        <v>39.99947467014681</v>
      </c>
      <c r="AF74" s="170">
        <f t="shared" si="65"/>
        <v>226.8321400613155</v>
      </c>
      <c r="AG74" s="245">
        <f t="shared" si="65"/>
        <v>0</v>
      </c>
      <c r="AH74" s="245">
        <f t="shared" si="65"/>
        <v>0</v>
      </c>
      <c r="AI74" s="395">
        <f t="shared" si="65"/>
        <v>3370</v>
      </c>
      <c r="AJ74" s="64">
        <f t="shared" ref="AJ74:AJ84" si="66">SUM(D74:T74)</f>
        <v>110033.16598798682</v>
      </c>
      <c r="AK74" s="256">
        <f t="shared" ref="AK74:AL84" si="67">AK9</f>
        <v>70350</v>
      </c>
      <c r="AL74" s="66">
        <f t="shared" si="67"/>
        <v>0</v>
      </c>
      <c r="AM74" s="611">
        <f t="shared" si="61"/>
        <v>60.9996866311321</v>
      </c>
      <c r="AN74" s="613">
        <f t="shared" si="62"/>
        <v>70350</v>
      </c>
      <c r="AO74" s="209"/>
    </row>
    <row r="75" spans="2:41" ht="26.25" customHeight="1" x14ac:dyDescent="0.2">
      <c r="B75" s="208"/>
      <c r="C75" s="345" t="s">
        <v>45</v>
      </c>
      <c r="D75" s="242">
        <f t="shared" si="63"/>
        <v>27280</v>
      </c>
      <c r="E75" s="57">
        <f t="shared" si="63"/>
        <v>9056.9306912655593</v>
      </c>
      <c r="F75" s="57">
        <f t="shared" si="63"/>
        <v>24701.074114260795</v>
      </c>
      <c r="G75" s="57">
        <f t="shared" si="63"/>
        <v>0</v>
      </c>
      <c r="H75" s="569">
        <f t="shared" si="63"/>
        <v>0</v>
      </c>
      <c r="I75" s="569">
        <f t="shared" si="63"/>
        <v>0</v>
      </c>
      <c r="J75" s="569">
        <f t="shared" si="63"/>
        <v>0</v>
      </c>
      <c r="K75" s="57">
        <f t="shared" si="63"/>
        <v>1548.100570113902</v>
      </c>
      <c r="L75" s="57">
        <f t="shared" si="63"/>
        <v>11369.833836572272</v>
      </c>
      <c r="M75" s="57">
        <f t="shared" si="63"/>
        <v>9281.6188069907294</v>
      </c>
      <c r="N75" s="57">
        <f t="shared" si="63"/>
        <v>610</v>
      </c>
      <c r="O75" s="57">
        <f t="shared" si="63"/>
        <v>15768.68438237454</v>
      </c>
      <c r="P75" s="57">
        <f t="shared" si="63"/>
        <v>0</v>
      </c>
      <c r="Q75" s="57">
        <f t="shared" si="63"/>
        <v>0</v>
      </c>
      <c r="R75" s="57">
        <f t="shared" si="63"/>
        <v>0</v>
      </c>
      <c r="S75" s="57">
        <f t="shared" si="63"/>
        <v>2441.9061990537602</v>
      </c>
      <c r="T75" s="59">
        <f t="shared" si="63"/>
        <v>12655.01738735527</v>
      </c>
      <c r="U75" s="69">
        <f t="shared" si="64"/>
        <v>1254.9011583905403</v>
      </c>
      <c r="V75" s="61">
        <f t="shared" si="65"/>
        <v>7648.3882759253211</v>
      </c>
      <c r="W75" s="607">
        <f t="shared" si="65"/>
        <v>62.113369430213588</v>
      </c>
      <c r="X75" s="170">
        <f t="shared" si="65"/>
        <v>54.884934058829295</v>
      </c>
      <c r="Y75" s="170">
        <f t="shared" si="65"/>
        <v>169.97058075491296</v>
      </c>
      <c r="Z75" s="170">
        <f t="shared" si="65"/>
        <v>11.296829084835961</v>
      </c>
      <c r="AA75" s="170">
        <f t="shared" si="65"/>
        <v>0</v>
      </c>
      <c r="AB75" s="170">
        <f t="shared" si="65"/>
        <v>610.79639203651016</v>
      </c>
      <c r="AC75" s="170">
        <f t="shared" si="65"/>
        <v>79.007438293776303</v>
      </c>
      <c r="AD75" s="170">
        <f t="shared" si="65"/>
        <v>0</v>
      </c>
      <c r="AE75" s="170">
        <f t="shared" si="65"/>
        <v>39.99947467014681</v>
      </c>
      <c r="AF75" s="170">
        <f t="shared" si="65"/>
        <v>226.8321400613155</v>
      </c>
      <c r="AG75" s="245">
        <f t="shared" si="65"/>
        <v>0</v>
      </c>
      <c r="AH75" s="245">
        <f t="shared" si="65"/>
        <v>0</v>
      </c>
      <c r="AI75" s="395">
        <f t="shared" si="65"/>
        <v>450</v>
      </c>
      <c r="AJ75" s="64">
        <f t="shared" si="66"/>
        <v>114713.16598798682</v>
      </c>
      <c r="AK75" s="256">
        <f t="shared" si="67"/>
        <v>74480</v>
      </c>
      <c r="AL75" s="66">
        <f t="shared" si="67"/>
        <v>0</v>
      </c>
      <c r="AM75" s="611">
        <f t="shared" si="61"/>
        <v>60.632827506713824</v>
      </c>
      <c r="AN75" s="613">
        <f t="shared" si="62"/>
        <v>74480</v>
      </c>
      <c r="AO75" s="209"/>
    </row>
    <row r="76" spans="2:41" ht="26.25" customHeight="1" x14ac:dyDescent="0.2">
      <c r="B76" s="208"/>
      <c r="C76" s="345" t="s">
        <v>46</v>
      </c>
      <c r="D76" s="242">
        <f t="shared" si="63"/>
        <v>20020</v>
      </c>
      <c r="E76" s="57">
        <f t="shared" si="63"/>
        <v>10316.930691265559</v>
      </c>
      <c r="F76" s="57">
        <f t="shared" si="63"/>
        <v>23261.074114260795</v>
      </c>
      <c r="G76" s="57">
        <f t="shared" si="63"/>
        <v>0</v>
      </c>
      <c r="H76" s="569">
        <f t="shared" si="63"/>
        <v>0</v>
      </c>
      <c r="I76" s="569">
        <f t="shared" si="63"/>
        <v>0</v>
      </c>
      <c r="J76" s="569">
        <f t="shared" si="63"/>
        <v>0</v>
      </c>
      <c r="K76" s="57">
        <f t="shared" si="63"/>
        <v>1548.100570113902</v>
      </c>
      <c r="L76" s="57">
        <f t="shared" si="63"/>
        <v>8329.833836572272</v>
      </c>
      <c r="M76" s="57">
        <f t="shared" si="63"/>
        <v>9161.6188069907294</v>
      </c>
      <c r="N76" s="57">
        <f t="shared" si="63"/>
        <v>220</v>
      </c>
      <c r="O76" s="57">
        <f t="shared" si="63"/>
        <v>23848.68438237454</v>
      </c>
      <c r="P76" s="57">
        <f t="shared" si="63"/>
        <v>0</v>
      </c>
      <c r="Q76" s="57">
        <f t="shared" si="63"/>
        <v>0</v>
      </c>
      <c r="R76" s="57">
        <f t="shared" si="63"/>
        <v>0</v>
      </c>
      <c r="S76" s="57">
        <f t="shared" si="63"/>
        <v>2441.9061990537602</v>
      </c>
      <c r="T76" s="59">
        <f t="shared" si="63"/>
        <v>12515.01738735527</v>
      </c>
      <c r="U76" s="69">
        <f t="shared" si="64"/>
        <v>1254.9011583905403</v>
      </c>
      <c r="V76" s="61">
        <f t="shared" si="65"/>
        <v>7648.3882759253211</v>
      </c>
      <c r="W76" s="607">
        <f t="shared" si="65"/>
        <v>62.113369430213588</v>
      </c>
      <c r="X76" s="170">
        <f t="shared" si="65"/>
        <v>54.884934058829295</v>
      </c>
      <c r="Y76" s="170">
        <f t="shared" si="65"/>
        <v>169.97058075491296</v>
      </c>
      <c r="Z76" s="170">
        <f t="shared" si="65"/>
        <v>11.296829084835961</v>
      </c>
      <c r="AA76" s="170">
        <f t="shared" si="65"/>
        <v>0</v>
      </c>
      <c r="AB76" s="170">
        <f t="shared" si="65"/>
        <v>610.79639203651016</v>
      </c>
      <c r="AC76" s="170">
        <f t="shared" si="65"/>
        <v>79.007438293776303</v>
      </c>
      <c r="AD76" s="170">
        <f t="shared" si="65"/>
        <v>0</v>
      </c>
      <c r="AE76" s="170">
        <f t="shared" si="65"/>
        <v>39.99947467014681</v>
      </c>
      <c r="AF76" s="170">
        <f t="shared" si="65"/>
        <v>226.8321400613155</v>
      </c>
      <c r="AG76" s="245">
        <f t="shared" si="65"/>
        <v>0</v>
      </c>
      <c r="AH76" s="245">
        <f t="shared" si="65"/>
        <v>0</v>
      </c>
      <c r="AI76" s="395">
        <f t="shared" si="65"/>
        <v>0</v>
      </c>
      <c r="AJ76" s="64">
        <f t="shared" si="66"/>
        <v>111663.16598798682</v>
      </c>
      <c r="AK76" s="256">
        <f t="shared" si="67"/>
        <v>76150</v>
      </c>
      <c r="AL76" s="66">
        <f t="shared" si="67"/>
        <v>0</v>
      </c>
      <c r="AM76" s="611">
        <f t="shared" si="61"/>
        <v>59.454386704246915</v>
      </c>
      <c r="AN76" s="613">
        <f t="shared" si="62"/>
        <v>76150</v>
      </c>
      <c r="AO76" s="209"/>
    </row>
    <row r="77" spans="2:41" ht="26.25" customHeight="1" x14ac:dyDescent="0.2">
      <c r="B77" s="208"/>
      <c r="C77" s="346" t="s">
        <v>47</v>
      </c>
      <c r="D77" s="242">
        <f t="shared" si="63"/>
        <v>22140</v>
      </c>
      <c r="E77" s="57">
        <f t="shared" si="63"/>
        <v>11416.930691265559</v>
      </c>
      <c r="F77" s="57">
        <f t="shared" si="63"/>
        <v>31601.074114260795</v>
      </c>
      <c r="G77" s="57">
        <f t="shared" si="63"/>
        <v>0</v>
      </c>
      <c r="H77" s="569">
        <f t="shared" si="63"/>
        <v>0</v>
      </c>
      <c r="I77" s="569">
        <f t="shared" si="63"/>
        <v>0</v>
      </c>
      <c r="J77" s="569">
        <f t="shared" si="63"/>
        <v>0</v>
      </c>
      <c r="K77" s="57">
        <f t="shared" si="63"/>
        <v>1548.100570113902</v>
      </c>
      <c r="L77" s="57">
        <f t="shared" si="63"/>
        <v>8319.833836572272</v>
      </c>
      <c r="M77" s="57">
        <f t="shared" si="63"/>
        <v>9481.6188069907294</v>
      </c>
      <c r="N77" s="57">
        <f t="shared" si="63"/>
        <v>150</v>
      </c>
      <c r="O77" s="57">
        <f t="shared" si="63"/>
        <v>15168.68438237454</v>
      </c>
      <c r="P77" s="57">
        <f t="shared" si="63"/>
        <v>0</v>
      </c>
      <c r="Q77" s="57">
        <f t="shared" si="63"/>
        <v>0</v>
      </c>
      <c r="R77" s="57">
        <f t="shared" si="63"/>
        <v>0</v>
      </c>
      <c r="S77" s="57">
        <f t="shared" si="63"/>
        <v>2441.9061990537602</v>
      </c>
      <c r="T77" s="59">
        <f t="shared" si="63"/>
        <v>12695.01738735527</v>
      </c>
      <c r="U77" s="69">
        <f t="shared" si="64"/>
        <v>1254.9011583905403</v>
      </c>
      <c r="V77" s="61">
        <f t="shared" si="65"/>
        <v>7648.3882759253211</v>
      </c>
      <c r="W77" s="607">
        <f t="shared" si="65"/>
        <v>62.113369430213588</v>
      </c>
      <c r="X77" s="170">
        <f t="shared" si="65"/>
        <v>54.884934058829295</v>
      </c>
      <c r="Y77" s="170">
        <f t="shared" si="65"/>
        <v>169.97058075491296</v>
      </c>
      <c r="Z77" s="170">
        <f t="shared" si="65"/>
        <v>11.296829084835961</v>
      </c>
      <c r="AA77" s="170">
        <f t="shared" si="65"/>
        <v>0</v>
      </c>
      <c r="AB77" s="170">
        <f t="shared" si="65"/>
        <v>610.79639203651016</v>
      </c>
      <c r="AC77" s="170">
        <f t="shared" si="65"/>
        <v>79.007438293776303</v>
      </c>
      <c r="AD77" s="170">
        <f t="shared" si="65"/>
        <v>0</v>
      </c>
      <c r="AE77" s="170">
        <f t="shared" si="65"/>
        <v>39.99947467014681</v>
      </c>
      <c r="AF77" s="170">
        <f t="shared" si="65"/>
        <v>226.8321400613155</v>
      </c>
      <c r="AG77" s="245">
        <f t="shared" si="65"/>
        <v>0</v>
      </c>
      <c r="AH77" s="245">
        <f t="shared" si="65"/>
        <v>0</v>
      </c>
      <c r="AI77" s="395">
        <f t="shared" si="65"/>
        <v>420</v>
      </c>
      <c r="AJ77" s="64">
        <f t="shared" si="66"/>
        <v>114963.16598798682</v>
      </c>
      <c r="AK77" s="256">
        <f t="shared" si="67"/>
        <v>80550</v>
      </c>
      <c r="AL77" s="66">
        <f t="shared" si="67"/>
        <v>0</v>
      </c>
      <c r="AM77" s="611">
        <f t="shared" si="61"/>
        <v>58.800728537663112</v>
      </c>
      <c r="AN77" s="613">
        <f t="shared" si="62"/>
        <v>80550</v>
      </c>
      <c r="AO77" s="209"/>
    </row>
    <row r="78" spans="2:41" ht="26.25" customHeight="1" x14ac:dyDescent="0.2">
      <c r="B78" s="208"/>
      <c r="C78" s="344" t="s">
        <v>48</v>
      </c>
      <c r="D78" s="242">
        <f t="shared" si="63"/>
        <v>18820</v>
      </c>
      <c r="E78" s="57">
        <f t="shared" si="63"/>
        <v>10996.930691265559</v>
      </c>
      <c r="F78" s="57">
        <f t="shared" si="63"/>
        <v>27881.074114260795</v>
      </c>
      <c r="G78" s="57">
        <f t="shared" si="63"/>
        <v>0</v>
      </c>
      <c r="H78" s="569">
        <f t="shared" si="63"/>
        <v>0</v>
      </c>
      <c r="I78" s="569">
        <f t="shared" si="63"/>
        <v>0</v>
      </c>
      <c r="J78" s="569">
        <f t="shared" si="63"/>
        <v>0</v>
      </c>
      <c r="K78" s="57">
        <f t="shared" si="63"/>
        <v>1548.100570113902</v>
      </c>
      <c r="L78" s="57">
        <f t="shared" si="63"/>
        <v>8099.833836572273</v>
      </c>
      <c r="M78" s="57">
        <f t="shared" si="63"/>
        <v>10241.618806990729</v>
      </c>
      <c r="N78" s="57">
        <f t="shared" si="63"/>
        <v>650</v>
      </c>
      <c r="O78" s="57">
        <f t="shared" si="63"/>
        <v>28258.68438237454</v>
      </c>
      <c r="P78" s="57">
        <f t="shared" si="63"/>
        <v>0</v>
      </c>
      <c r="Q78" s="57">
        <f t="shared" si="63"/>
        <v>0</v>
      </c>
      <c r="R78" s="57">
        <f t="shared" si="63"/>
        <v>0</v>
      </c>
      <c r="S78" s="57">
        <f t="shared" si="63"/>
        <v>2441.9061990537602</v>
      </c>
      <c r="T78" s="59">
        <f t="shared" si="63"/>
        <v>12595.01738735527</v>
      </c>
      <c r="U78" s="69">
        <f t="shared" si="64"/>
        <v>1254.9011583905403</v>
      </c>
      <c r="V78" s="61">
        <f t="shared" si="65"/>
        <v>7648.3882759253211</v>
      </c>
      <c r="W78" s="607">
        <f t="shared" si="65"/>
        <v>62.113369430213588</v>
      </c>
      <c r="X78" s="170">
        <f t="shared" si="65"/>
        <v>54.884934058829295</v>
      </c>
      <c r="Y78" s="170">
        <f t="shared" si="65"/>
        <v>169.97058075491296</v>
      </c>
      <c r="Z78" s="170">
        <f t="shared" si="65"/>
        <v>11.296829084835961</v>
      </c>
      <c r="AA78" s="170">
        <f t="shared" si="65"/>
        <v>0</v>
      </c>
      <c r="AB78" s="170">
        <f t="shared" si="65"/>
        <v>610.79639203651016</v>
      </c>
      <c r="AC78" s="170">
        <f t="shared" si="65"/>
        <v>79.007438293776303</v>
      </c>
      <c r="AD78" s="170">
        <f t="shared" si="65"/>
        <v>0</v>
      </c>
      <c r="AE78" s="170">
        <f t="shared" si="65"/>
        <v>39.99947467014681</v>
      </c>
      <c r="AF78" s="170">
        <f t="shared" si="65"/>
        <v>226.8321400613155</v>
      </c>
      <c r="AG78" s="245">
        <f t="shared" si="65"/>
        <v>0</v>
      </c>
      <c r="AH78" s="245">
        <f t="shared" si="65"/>
        <v>0</v>
      </c>
      <c r="AI78" s="395">
        <f t="shared" si="65"/>
        <v>3620</v>
      </c>
      <c r="AJ78" s="64">
        <f t="shared" si="66"/>
        <v>121533.16598798682</v>
      </c>
      <c r="AK78" s="256">
        <f t="shared" si="67"/>
        <v>75270</v>
      </c>
      <c r="AL78" s="66">
        <f t="shared" si="67"/>
        <v>0</v>
      </c>
      <c r="AM78" s="611">
        <f t="shared" si="61"/>
        <v>61.753664062195725</v>
      </c>
      <c r="AN78" s="613">
        <f t="shared" si="62"/>
        <v>75270</v>
      </c>
      <c r="AO78" s="209"/>
    </row>
    <row r="79" spans="2:41" ht="26.25" customHeight="1" x14ac:dyDescent="0.2">
      <c r="B79" s="208"/>
      <c r="C79" s="345" t="s">
        <v>49</v>
      </c>
      <c r="D79" s="242">
        <f t="shared" si="63"/>
        <v>15040</v>
      </c>
      <c r="E79" s="57">
        <f t="shared" si="63"/>
        <v>11496.930691265559</v>
      </c>
      <c r="F79" s="57">
        <f t="shared" si="63"/>
        <v>22721.074114260795</v>
      </c>
      <c r="G79" s="57">
        <f t="shared" si="63"/>
        <v>0</v>
      </c>
      <c r="H79" s="569">
        <f t="shared" si="63"/>
        <v>0</v>
      </c>
      <c r="I79" s="569">
        <f t="shared" si="63"/>
        <v>0</v>
      </c>
      <c r="J79" s="569">
        <f t="shared" si="63"/>
        <v>0</v>
      </c>
      <c r="K79" s="57">
        <f t="shared" si="63"/>
        <v>1548.100570113902</v>
      </c>
      <c r="L79" s="57">
        <f t="shared" si="63"/>
        <v>9089.833836572272</v>
      </c>
      <c r="M79" s="57">
        <f t="shared" si="63"/>
        <v>9841.6188069907294</v>
      </c>
      <c r="N79" s="57">
        <f t="shared" si="63"/>
        <v>600</v>
      </c>
      <c r="O79" s="57">
        <f t="shared" si="63"/>
        <v>16788.68438237454</v>
      </c>
      <c r="P79" s="57">
        <f t="shared" si="63"/>
        <v>0</v>
      </c>
      <c r="Q79" s="57">
        <f t="shared" si="63"/>
        <v>0</v>
      </c>
      <c r="R79" s="57">
        <f t="shared" si="63"/>
        <v>0</v>
      </c>
      <c r="S79" s="57">
        <f t="shared" si="63"/>
        <v>2441.9061990537602</v>
      </c>
      <c r="T79" s="59">
        <f t="shared" si="63"/>
        <v>12755.01738735527</v>
      </c>
      <c r="U79" s="69">
        <f t="shared" si="64"/>
        <v>1254.9011583905403</v>
      </c>
      <c r="V79" s="61">
        <f t="shared" si="65"/>
        <v>7648.3882759253211</v>
      </c>
      <c r="W79" s="607">
        <f t="shared" si="65"/>
        <v>62.113369430213588</v>
      </c>
      <c r="X79" s="170">
        <f t="shared" si="65"/>
        <v>54.884934058829295</v>
      </c>
      <c r="Y79" s="170">
        <f t="shared" si="65"/>
        <v>169.97058075491296</v>
      </c>
      <c r="Z79" s="170">
        <f t="shared" si="65"/>
        <v>11.296829084835961</v>
      </c>
      <c r="AA79" s="170">
        <f t="shared" si="65"/>
        <v>0</v>
      </c>
      <c r="AB79" s="170">
        <f t="shared" si="65"/>
        <v>610.79639203651016</v>
      </c>
      <c r="AC79" s="170">
        <f t="shared" si="65"/>
        <v>79.007438293776303</v>
      </c>
      <c r="AD79" s="170">
        <f t="shared" si="65"/>
        <v>0</v>
      </c>
      <c r="AE79" s="170">
        <f t="shared" si="65"/>
        <v>39.99947467014681</v>
      </c>
      <c r="AF79" s="170">
        <f t="shared" si="65"/>
        <v>226.8321400613155</v>
      </c>
      <c r="AG79" s="245">
        <f t="shared" si="65"/>
        <v>0</v>
      </c>
      <c r="AH79" s="245">
        <f t="shared" si="65"/>
        <v>0</v>
      </c>
      <c r="AI79" s="395">
        <f t="shared" si="65"/>
        <v>0</v>
      </c>
      <c r="AJ79" s="64">
        <f t="shared" si="66"/>
        <v>102323.16598798682</v>
      </c>
      <c r="AK79" s="256">
        <f t="shared" si="67"/>
        <v>81740</v>
      </c>
      <c r="AL79" s="66">
        <f t="shared" si="67"/>
        <v>0</v>
      </c>
      <c r="AM79" s="611">
        <f t="shared" si="61"/>
        <v>55.591332159670181</v>
      </c>
      <c r="AN79" s="613">
        <f t="shared" si="62"/>
        <v>81740</v>
      </c>
      <c r="AO79" s="209"/>
    </row>
    <row r="80" spans="2:41" ht="26.25" customHeight="1" x14ac:dyDescent="0.2">
      <c r="B80" s="208"/>
      <c r="C80" s="344" t="s">
        <v>50</v>
      </c>
      <c r="D80" s="242">
        <f t="shared" si="63"/>
        <v>24080</v>
      </c>
      <c r="E80" s="57">
        <f t="shared" si="63"/>
        <v>10356.930691265559</v>
      </c>
      <c r="F80" s="57">
        <f t="shared" si="63"/>
        <v>18261.074114260795</v>
      </c>
      <c r="G80" s="57">
        <f t="shared" si="63"/>
        <v>0</v>
      </c>
      <c r="H80" s="569">
        <f t="shared" si="63"/>
        <v>0</v>
      </c>
      <c r="I80" s="569">
        <f t="shared" si="63"/>
        <v>0</v>
      </c>
      <c r="J80" s="569">
        <f t="shared" si="63"/>
        <v>0</v>
      </c>
      <c r="K80" s="57">
        <f t="shared" si="63"/>
        <v>1548.100570113902</v>
      </c>
      <c r="L80" s="57">
        <f t="shared" si="63"/>
        <v>11069.833836572272</v>
      </c>
      <c r="M80" s="57">
        <f t="shared" si="63"/>
        <v>9761.6188069907294</v>
      </c>
      <c r="N80" s="57">
        <f t="shared" si="63"/>
        <v>860</v>
      </c>
      <c r="O80" s="57">
        <f t="shared" si="63"/>
        <v>27028.68438237454</v>
      </c>
      <c r="P80" s="57">
        <f t="shared" si="63"/>
        <v>0</v>
      </c>
      <c r="Q80" s="57">
        <f t="shared" si="63"/>
        <v>0</v>
      </c>
      <c r="R80" s="57">
        <f t="shared" si="63"/>
        <v>0</v>
      </c>
      <c r="S80" s="57">
        <f t="shared" si="63"/>
        <v>2441.9061990537602</v>
      </c>
      <c r="T80" s="59">
        <f t="shared" si="63"/>
        <v>12735.01738735527</v>
      </c>
      <c r="U80" s="69">
        <f t="shared" si="64"/>
        <v>1254.9011583905403</v>
      </c>
      <c r="V80" s="61">
        <f t="shared" si="65"/>
        <v>7648.3882759253211</v>
      </c>
      <c r="W80" s="607">
        <f t="shared" si="65"/>
        <v>62.113369430213588</v>
      </c>
      <c r="X80" s="170">
        <f t="shared" si="65"/>
        <v>54.884934058829295</v>
      </c>
      <c r="Y80" s="170">
        <f t="shared" si="65"/>
        <v>169.97058075491296</v>
      </c>
      <c r="Z80" s="170">
        <f t="shared" si="65"/>
        <v>11.296829084835961</v>
      </c>
      <c r="AA80" s="170">
        <f t="shared" si="65"/>
        <v>0</v>
      </c>
      <c r="AB80" s="170">
        <f t="shared" si="65"/>
        <v>610.79639203651016</v>
      </c>
      <c r="AC80" s="170">
        <f t="shared" si="65"/>
        <v>79.007438293776303</v>
      </c>
      <c r="AD80" s="170">
        <f t="shared" si="65"/>
        <v>0</v>
      </c>
      <c r="AE80" s="170">
        <f t="shared" si="65"/>
        <v>39.99947467014681</v>
      </c>
      <c r="AF80" s="170">
        <f t="shared" si="65"/>
        <v>226.8321400613155</v>
      </c>
      <c r="AG80" s="245">
        <f t="shared" si="65"/>
        <v>0</v>
      </c>
      <c r="AH80" s="245">
        <f t="shared" si="65"/>
        <v>0</v>
      </c>
      <c r="AI80" s="395">
        <f t="shared" si="65"/>
        <v>0</v>
      </c>
      <c r="AJ80" s="64">
        <f t="shared" si="66"/>
        <v>118143.16598798682</v>
      </c>
      <c r="AK80" s="256">
        <f t="shared" si="67"/>
        <v>74650</v>
      </c>
      <c r="AL80" s="66">
        <f t="shared" si="67"/>
        <v>0</v>
      </c>
      <c r="AM80" s="611">
        <f t="shared" si="61"/>
        <v>61.279747849230539</v>
      </c>
      <c r="AN80" s="613">
        <f t="shared" si="62"/>
        <v>74650</v>
      </c>
      <c r="AO80" s="209"/>
    </row>
    <row r="81" spans="2:41" ht="26.25" customHeight="1" x14ac:dyDescent="0.2">
      <c r="B81" s="208"/>
      <c r="C81" s="345" t="s">
        <v>51</v>
      </c>
      <c r="D81" s="242">
        <f t="shared" si="63"/>
        <v>26720</v>
      </c>
      <c r="E81" s="57">
        <f t="shared" si="63"/>
        <v>10356.930691265559</v>
      </c>
      <c r="F81" s="57">
        <f t="shared" si="63"/>
        <v>21561.074114260795</v>
      </c>
      <c r="G81" s="57">
        <f t="shared" si="63"/>
        <v>0</v>
      </c>
      <c r="H81" s="569">
        <f t="shared" si="63"/>
        <v>0</v>
      </c>
      <c r="I81" s="569">
        <f t="shared" si="63"/>
        <v>0</v>
      </c>
      <c r="J81" s="569">
        <f t="shared" si="63"/>
        <v>0</v>
      </c>
      <c r="K81" s="57">
        <f t="shared" si="63"/>
        <v>1548.100570113902</v>
      </c>
      <c r="L81" s="57">
        <f t="shared" si="63"/>
        <v>6809.833836572273</v>
      </c>
      <c r="M81" s="57">
        <f t="shared" si="63"/>
        <v>9481.6188069907294</v>
      </c>
      <c r="N81" s="57">
        <f t="shared" si="63"/>
        <v>710</v>
      </c>
      <c r="O81" s="57">
        <f t="shared" si="63"/>
        <v>15558.68438237454</v>
      </c>
      <c r="P81" s="57">
        <f t="shared" si="63"/>
        <v>0</v>
      </c>
      <c r="Q81" s="57">
        <f t="shared" si="63"/>
        <v>0</v>
      </c>
      <c r="R81" s="57">
        <f t="shared" si="63"/>
        <v>0</v>
      </c>
      <c r="S81" s="57">
        <f t="shared" si="63"/>
        <v>2441.9061990537602</v>
      </c>
      <c r="T81" s="59">
        <f t="shared" si="63"/>
        <v>12635.01738735527</v>
      </c>
      <c r="U81" s="69">
        <f t="shared" si="64"/>
        <v>1254.9011583905403</v>
      </c>
      <c r="V81" s="61">
        <f t="shared" si="65"/>
        <v>7648.3882759253211</v>
      </c>
      <c r="W81" s="607">
        <f t="shared" si="65"/>
        <v>62.113369430213588</v>
      </c>
      <c r="X81" s="170">
        <f t="shared" si="65"/>
        <v>54.884934058829295</v>
      </c>
      <c r="Y81" s="170">
        <f t="shared" si="65"/>
        <v>169.97058075491296</v>
      </c>
      <c r="Z81" s="170">
        <f t="shared" si="65"/>
        <v>11.296829084835961</v>
      </c>
      <c r="AA81" s="170">
        <f t="shared" si="65"/>
        <v>0</v>
      </c>
      <c r="AB81" s="170">
        <f t="shared" si="65"/>
        <v>610.79639203651016</v>
      </c>
      <c r="AC81" s="170">
        <f t="shared" si="65"/>
        <v>79.007438293776303</v>
      </c>
      <c r="AD81" s="170">
        <f t="shared" si="65"/>
        <v>0</v>
      </c>
      <c r="AE81" s="170">
        <f t="shared" si="65"/>
        <v>39.99947467014681</v>
      </c>
      <c r="AF81" s="170">
        <f t="shared" si="65"/>
        <v>226.8321400613155</v>
      </c>
      <c r="AG81" s="245">
        <f t="shared" si="65"/>
        <v>0</v>
      </c>
      <c r="AH81" s="245">
        <f t="shared" si="65"/>
        <v>0</v>
      </c>
      <c r="AI81" s="395">
        <f t="shared" si="65"/>
        <v>1480</v>
      </c>
      <c r="AJ81" s="64">
        <f t="shared" si="66"/>
        <v>107823.16598798682</v>
      </c>
      <c r="AK81" s="256">
        <f t="shared" si="67"/>
        <v>65670</v>
      </c>
      <c r="AL81" s="66">
        <f t="shared" si="67"/>
        <v>0</v>
      </c>
      <c r="AM81" s="611">
        <f t="shared" si="61"/>
        <v>62.148364965253336</v>
      </c>
      <c r="AN81" s="613">
        <f>AK81+AL81</f>
        <v>65670</v>
      </c>
      <c r="AO81" s="209"/>
    </row>
    <row r="82" spans="2:41" ht="26.25" customHeight="1" x14ac:dyDescent="0.2">
      <c r="B82" s="208"/>
      <c r="C82" s="345" t="s">
        <v>52</v>
      </c>
      <c r="D82" s="242">
        <f t="shared" si="63"/>
        <v>16940</v>
      </c>
      <c r="E82" s="57">
        <f t="shared" si="63"/>
        <v>9356.9306912655593</v>
      </c>
      <c r="F82" s="57">
        <f t="shared" si="63"/>
        <v>21101.074114260795</v>
      </c>
      <c r="G82" s="57">
        <f t="shared" si="63"/>
        <v>0</v>
      </c>
      <c r="H82" s="569">
        <f t="shared" si="63"/>
        <v>0</v>
      </c>
      <c r="I82" s="569">
        <f t="shared" si="63"/>
        <v>0</v>
      </c>
      <c r="J82" s="569">
        <f t="shared" si="63"/>
        <v>0</v>
      </c>
      <c r="K82" s="57">
        <f t="shared" si="63"/>
        <v>1548.100570113902</v>
      </c>
      <c r="L82" s="57">
        <f t="shared" si="63"/>
        <v>8109.833836572273</v>
      </c>
      <c r="M82" s="57">
        <f t="shared" si="63"/>
        <v>9481.6188069907294</v>
      </c>
      <c r="N82" s="57">
        <f t="shared" si="63"/>
        <v>770</v>
      </c>
      <c r="O82" s="57">
        <f t="shared" si="63"/>
        <v>15168.68438237454</v>
      </c>
      <c r="P82" s="57">
        <f t="shared" si="63"/>
        <v>0</v>
      </c>
      <c r="Q82" s="57">
        <f t="shared" si="63"/>
        <v>0</v>
      </c>
      <c r="R82" s="57">
        <f t="shared" si="63"/>
        <v>0</v>
      </c>
      <c r="S82" s="57">
        <f t="shared" si="63"/>
        <v>2441.9061990537602</v>
      </c>
      <c r="T82" s="59">
        <f t="shared" si="63"/>
        <v>12825.01738735527</v>
      </c>
      <c r="U82" s="69">
        <f t="shared" si="64"/>
        <v>1254.9011583905403</v>
      </c>
      <c r="V82" s="61">
        <f t="shared" si="65"/>
        <v>7648.3882759253211</v>
      </c>
      <c r="W82" s="607">
        <f t="shared" si="65"/>
        <v>62.113369430213588</v>
      </c>
      <c r="X82" s="170">
        <f t="shared" si="65"/>
        <v>54.884934058829295</v>
      </c>
      <c r="Y82" s="170">
        <f t="shared" si="65"/>
        <v>169.97058075491296</v>
      </c>
      <c r="Z82" s="170">
        <f t="shared" si="65"/>
        <v>11.296829084835961</v>
      </c>
      <c r="AA82" s="170">
        <f t="shared" si="65"/>
        <v>0</v>
      </c>
      <c r="AB82" s="170">
        <f t="shared" si="65"/>
        <v>610.79639203651016</v>
      </c>
      <c r="AC82" s="170">
        <f t="shared" si="65"/>
        <v>79.007438293776303</v>
      </c>
      <c r="AD82" s="170">
        <f t="shared" si="65"/>
        <v>0</v>
      </c>
      <c r="AE82" s="170">
        <f t="shared" si="65"/>
        <v>39.99947467014681</v>
      </c>
      <c r="AF82" s="170">
        <f t="shared" si="65"/>
        <v>226.8321400613155</v>
      </c>
      <c r="AG82" s="245">
        <f t="shared" si="65"/>
        <v>0</v>
      </c>
      <c r="AH82" s="245">
        <f t="shared" si="65"/>
        <v>0</v>
      </c>
      <c r="AI82" s="395">
        <f t="shared" si="65"/>
        <v>0</v>
      </c>
      <c r="AJ82" s="64">
        <f t="shared" si="66"/>
        <v>97743.165987986824</v>
      </c>
      <c r="AK82" s="256">
        <f t="shared" si="67"/>
        <v>72610</v>
      </c>
      <c r="AL82" s="66">
        <f t="shared" si="67"/>
        <v>0</v>
      </c>
      <c r="AM82" s="611">
        <f t="shared" si="61"/>
        <v>57.376782768381069</v>
      </c>
      <c r="AN82" s="613">
        <f t="shared" si="62"/>
        <v>72610</v>
      </c>
      <c r="AO82" s="209"/>
    </row>
    <row r="83" spans="2:41" ht="26.25" customHeight="1" x14ac:dyDescent="0.2">
      <c r="B83" s="208"/>
      <c r="C83" s="344" t="s">
        <v>53</v>
      </c>
      <c r="D83" s="242">
        <f t="shared" si="63"/>
        <v>28840</v>
      </c>
      <c r="E83" s="57">
        <f t="shared" si="63"/>
        <v>9096.9306912655593</v>
      </c>
      <c r="F83" s="57">
        <f t="shared" si="63"/>
        <v>26961.074114260795</v>
      </c>
      <c r="G83" s="57">
        <f t="shared" si="63"/>
        <v>0</v>
      </c>
      <c r="H83" s="569">
        <f t="shared" si="63"/>
        <v>0</v>
      </c>
      <c r="I83" s="569">
        <f t="shared" si="63"/>
        <v>0</v>
      </c>
      <c r="J83" s="569">
        <f t="shared" si="63"/>
        <v>0</v>
      </c>
      <c r="K83" s="57">
        <f t="shared" si="63"/>
        <v>1548.100570113902</v>
      </c>
      <c r="L83" s="57">
        <f t="shared" si="63"/>
        <v>7529.833836572273</v>
      </c>
      <c r="M83" s="57">
        <f t="shared" si="63"/>
        <v>9761.6188069907294</v>
      </c>
      <c r="N83" s="57">
        <f t="shared" si="63"/>
        <v>770</v>
      </c>
      <c r="O83" s="57">
        <f t="shared" si="63"/>
        <v>21468.68438237454</v>
      </c>
      <c r="P83" s="57">
        <f t="shared" si="63"/>
        <v>0</v>
      </c>
      <c r="Q83" s="57">
        <f t="shared" si="63"/>
        <v>0</v>
      </c>
      <c r="R83" s="57">
        <f t="shared" si="63"/>
        <v>0</v>
      </c>
      <c r="S83" s="57">
        <f t="shared" si="63"/>
        <v>2441.9061990537602</v>
      </c>
      <c r="T83" s="59">
        <f t="shared" si="63"/>
        <v>12585.01738735527</v>
      </c>
      <c r="U83" s="69">
        <f t="shared" si="64"/>
        <v>1254.9011583905403</v>
      </c>
      <c r="V83" s="61">
        <f t="shared" si="65"/>
        <v>7648.3882759253211</v>
      </c>
      <c r="W83" s="607">
        <f t="shared" si="65"/>
        <v>62.113369430213588</v>
      </c>
      <c r="X83" s="170">
        <f t="shared" si="65"/>
        <v>54.884934058829295</v>
      </c>
      <c r="Y83" s="170">
        <f t="shared" si="65"/>
        <v>169.97058075491296</v>
      </c>
      <c r="Z83" s="170">
        <f t="shared" si="65"/>
        <v>11.296829084835961</v>
      </c>
      <c r="AA83" s="170">
        <f t="shared" si="65"/>
        <v>0</v>
      </c>
      <c r="AB83" s="170">
        <f t="shared" si="65"/>
        <v>610.79639203651016</v>
      </c>
      <c r="AC83" s="170">
        <f t="shared" si="65"/>
        <v>79.007438293776303</v>
      </c>
      <c r="AD83" s="170">
        <f t="shared" si="65"/>
        <v>0</v>
      </c>
      <c r="AE83" s="170">
        <f t="shared" si="65"/>
        <v>39.99947467014681</v>
      </c>
      <c r="AF83" s="170">
        <f t="shared" si="65"/>
        <v>226.8321400613155</v>
      </c>
      <c r="AG83" s="245">
        <f t="shared" si="65"/>
        <v>0</v>
      </c>
      <c r="AH83" s="245">
        <f t="shared" si="65"/>
        <v>0</v>
      </c>
      <c r="AI83" s="395">
        <f t="shared" si="65"/>
        <v>130</v>
      </c>
      <c r="AJ83" s="64">
        <f t="shared" si="66"/>
        <v>121003.16598798682</v>
      </c>
      <c r="AK83" s="256">
        <f t="shared" si="67"/>
        <v>66770</v>
      </c>
      <c r="AL83" s="66">
        <f t="shared" si="67"/>
        <v>0</v>
      </c>
      <c r="AM83" s="611">
        <f t="shared" si="61"/>
        <v>64.441138514822853</v>
      </c>
      <c r="AN83" s="613">
        <f t="shared" si="62"/>
        <v>66770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3"/>
        <v>19000</v>
      </c>
      <c r="E84" s="176">
        <f t="shared" si="63"/>
        <v>8216.9306912655593</v>
      </c>
      <c r="F84" s="176">
        <f t="shared" si="63"/>
        <v>20501.074114260795</v>
      </c>
      <c r="G84" s="176">
        <f t="shared" si="63"/>
        <v>0</v>
      </c>
      <c r="H84" s="660">
        <f t="shared" si="63"/>
        <v>0</v>
      </c>
      <c r="I84" s="660">
        <f t="shared" si="63"/>
        <v>0</v>
      </c>
      <c r="J84" s="660">
        <f t="shared" si="63"/>
        <v>0</v>
      </c>
      <c r="K84" s="176">
        <f t="shared" si="63"/>
        <v>1548.100570113902</v>
      </c>
      <c r="L84" s="176">
        <f t="shared" si="63"/>
        <v>7629.833836572273</v>
      </c>
      <c r="M84" s="176">
        <f t="shared" si="63"/>
        <v>9221.6188069907294</v>
      </c>
      <c r="N84" s="176">
        <f t="shared" si="63"/>
        <v>200</v>
      </c>
      <c r="O84" s="176">
        <f t="shared" si="63"/>
        <v>14548.68438237454</v>
      </c>
      <c r="P84" s="176">
        <f t="shared" si="63"/>
        <v>0</v>
      </c>
      <c r="Q84" s="176">
        <f t="shared" si="63"/>
        <v>0</v>
      </c>
      <c r="R84" s="176">
        <f t="shared" si="63"/>
        <v>0</v>
      </c>
      <c r="S84" s="176">
        <f t="shared" si="63"/>
        <v>2441.9061990537602</v>
      </c>
      <c r="T84" s="178">
        <f t="shared" si="63"/>
        <v>13055.01738735527</v>
      </c>
      <c r="U84" s="60">
        <f t="shared" si="64"/>
        <v>1254.9011583905403</v>
      </c>
      <c r="V84" s="646">
        <f t="shared" si="65"/>
        <v>7648.3882759253211</v>
      </c>
      <c r="W84" s="647">
        <f t="shared" si="65"/>
        <v>62.113369430213588</v>
      </c>
      <c r="X84" s="179">
        <f t="shared" si="65"/>
        <v>54.884934058829295</v>
      </c>
      <c r="Y84" s="179">
        <f t="shared" si="65"/>
        <v>169.97058075491296</v>
      </c>
      <c r="Z84" s="179">
        <f t="shared" si="65"/>
        <v>11.296829084835961</v>
      </c>
      <c r="AA84" s="179">
        <f t="shared" si="65"/>
        <v>0</v>
      </c>
      <c r="AB84" s="179">
        <f t="shared" si="65"/>
        <v>610.79639203651016</v>
      </c>
      <c r="AC84" s="179">
        <f t="shared" si="65"/>
        <v>79.007438293776303</v>
      </c>
      <c r="AD84" s="179">
        <f t="shared" si="65"/>
        <v>0</v>
      </c>
      <c r="AE84" s="179">
        <f t="shared" si="65"/>
        <v>39.99947467014681</v>
      </c>
      <c r="AF84" s="179">
        <f t="shared" si="65"/>
        <v>226.8321400613155</v>
      </c>
      <c r="AG84" s="180">
        <f t="shared" si="65"/>
        <v>0</v>
      </c>
      <c r="AH84" s="180">
        <f t="shared" si="65"/>
        <v>0</v>
      </c>
      <c r="AI84" s="648">
        <f t="shared" si="65"/>
        <v>2120</v>
      </c>
      <c r="AJ84" s="649">
        <f t="shared" si="66"/>
        <v>96363.165987986824</v>
      </c>
      <c r="AK84" s="650">
        <f t="shared" si="67"/>
        <v>66360</v>
      </c>
      <c r="AL84" s="406">
        <f t="shared" si="67"/>
        <v>0</v>
      </c>
      <c r="AM84" s="651">
        <f t="shared" si="61"/>
        <v>59.219082546059184</v>
      </c>
      <c r="AN84" s="652">
        <f t="shared" si="62"/>
        <v>66360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8">SUM(D73:D84)</f>
        <v>263860</v>
      </c>
      <c r="E85" s="182">
        <f t="shared" si="68"/>
        <v>117203.16829518671</v>
      </c>
      <c r="F85" s="182">
        <f t="shared" si="68"/>
        <v>280112.88937112951</v>
      </c>
      <c r="G85" s="182">
        <f t="shared" si="68"/>
        <v>0</v>
      </c>
      <c r="H85" s="661">
        <f t="shared" si="68"/>
        <v>0</v>
      </c>
      <c r="I85" s="661">
        <f t="shared" si="68"/>
        <v>0</v>
      </c>
      <c r="J85" s="661">
        <f t="shared" si="68"/>
        <v>0</v>
      </c>
      <c r="K85" s="183">
        <f t="shared" si="68"/>
        <v>18577.206841366824</v>
      </c>
      <c r="L85" s="183">
        <f t="shared" si="68"/>
        <v>101438.00603886727</v>
      </c>
      <c r="M85" s="183">
        <f t="shared" si="68"/>
        <v>114019.42568388878</v>
      </c>
      <c r="N85" s="183">
        <f t="shared" si="68"/>
        <v>6420</v>
      </c>
      <c r="O85" s="183">
        <f t="shared" si="68"/>
        <v>232524.2125884945</v>
      </c>
      <c r="P85" s="183">
        <f t="shared" si="68"/>
        <v>0</v>
      </c>
      <c r="Q85" s="183">
        <f t="shared" si="68"/>
        <v>0</v>
      </c>
      <c r="R85" s="182">
        <f t="shared" si="68"/>
        <v>0</v>
      </c>
      <c r="S85" s="182">
        <f t="shared" si="68"/>
        <v>29302.874388645116</v>
      </c>
      <c r="T85" s="184">
        <f t="shared" si="68"/>
        <v>152120.20864826324</v>
      </c>
      <c r="U85" s="185">
        <f t="shared" si="68"/>
        <v>15058.813900686488</v>
      </c>
      <c r="V85" s="220">
        <f t="shared" si="68"/>
        <v>91780.659311103824</v>
      </c>
      <c r="W85" s="653">
        <f t="shared" si="68"/>
        <v>745.36043316256291</v>
      </c>
      <c r="X85" s="187">
        <f t="shared" si="68"/>
        <v>658.61920870595168</v>
      </c>
      <c r="Y85" s="187">
        <f t="shared" si="68"/>
        <v>2039.6469690589558</v>
      </c>
      <c r="Z85" s="187">
        <f t="shared" si="68"/>
        <v>135.56194901803153</v>
      </c>
      <c r="AA85" s="187">
        <f t="shared" si="68"/>
        <v>0</v>
      </c>
      <c r="AB85" s="187">
        <f t="shared" si="68"/>
        <v>7329.5567044381214</v>
      </c>
      <c r="AC85" s="187">
        <f t="shared" si="68"/>
        <v>948.0892595253157</v>
      </c>
      <c r="AD85" s="187">
        <f t="shared" si="68"/>
        <v>0</v>
      </c>
      <c r="AE85" s="187">
        <f t="shared" si="68"/>
        <v>479.99369604176172</v>
      </c>
      <c r="AF85" s="188">
        <f t="shared" si="68"/>
        <v>2721.9856807357851</v>
      </c>
      <c r="AG85" s="189">
        <f t="shared" si="68"/>
        <v>0</v>
      </c>
      <c r="AH85" s="190">
        <f t="shared" si="68"/>
        <v>0</v>
      </c>
      <c r="AI85" s="409">
        <f t="shared" si="68"/>
        <v>11590</v>
      </c>
      <c r="AJ85" s="106">
        <f>SUM(D85:T85)</f>
        <v>1315577.9918558418</v>
      </c>
      <c r="AK85" s="654">
        <f>SUM(AK73:AK84)</f>
        <v>894910</v>
      </c>
      <c r="AL85" s="547">
        <f>SUM(AL73:AL84)</f>
        <v>0</v>
      </c>
      <c r="AM85" s="109">
        <f t="shared" si="61"/>
        <v>59.515274306074488</v>
      </c>
      <c r="AN85" s="413">
        <f t="shared" si="62"/>
        <v>894910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LANZO T.SE.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187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23060</v>
      </c>
      <c r="E96" s="46">
        <f t="shared" ref="E96:N107" si="69">E73</f>
        <v>7856.9306912655584</v>
      </c>
      <c r="F96" s="46">
        <f t="shared" si="69"/>
        <v>19621.074114260795</v>
      </c>
      <c r="G96" s="46">
        <f t="shared" si="69"/>
        <v>0</v>
      </c>
      <c r="H96" s="46">
        <f t="shared" si="69"/>
        <v>0</v>
      </c>
      <c r="I96" s="46">
        <f t="shared" si="69"/>
        <v>0</v>
      </c>
      <c r="J96" s="46">
        <f t="shared" si="69"/>
        <v>0</v>
      </c>
      <c r="K96" s="46">
        <f t="shared" si="69"/>
        <v>1548.100570113902</v>
      </c>
      <c r="L96" s="46">
        <f t="shared" si="69"/>
        <v>7409.833836572273</v>
      </c>
      <c r="M96" s="46">
        <f t="shared" si="69"/>
        <v>9101.6188069907294</v>
      </c>
      <c r="N96" s="46">
        <f t="shared" si="69"/>
        <v>450</v>
      </c>
      <c r="O96" s="46">
        <f>O73*0.97</f>
        <v>14694.223850903303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1465.1437194322561</v>
      </c>
      <c r="T96" s="48">
        <f>T73*0.6</f>
        <v>7581.0104324131617</v>
      </c>
      <c r="U96" s="213">
        <f>W96+X96+AF96</f>
        <v>343.83044355035838</v>
      </c>
      <c r="V96" s="48">
        <f t="shared" ref="V96:AI107" si="70">V73</f>
        <v>7648.3882759253211</v>
      </c>
      <c r="W96" s="164">
        <f t="shared" si="70"/>
        <v>62.113369430213588</v>
      </c>
      <c r="X96" s="165">
        <f t="shared" si="70"/>
        <v>54.884934058829295</v>
      </c>
      <c r="Y96" s="165">
        <f t="shared" si="70"/>
        <v>169.97058075491296</v>
      </c>
      <c r="Z96" s="165">
        <f t="shared" si="70"/>
        <v>11.296829084835961</v>
      </c>
      <c r="AA96" s="165">
        <f t="shared" si="70"/>
        <v>0</v>
      </c>
      <c r="AB96" s="165">
        <f t="shared" si="70"/>
        <v>610.79639203651016</v>
      </c>
      <c r="AC96" s="165">
        <f t="shared" si="70"/>
        <v>79.007438293776303</v>
      </c>
      <c r="AD96" s="165">
        <f t="shared" si="70"/>
        <v>0</v>
      </c>
      <c r="AE96" s="165">
        <f t="shared" si="70"/>
        <v>39.99947467014681</v>
      </c>
      <c r="AF96" s="166">
        <f t="shared" si="70"/>
        <v>226.8321400613155</v>
      </c>
      <c r="AG96" s="167">
        <f t="shared" si="70"/>
        <v>0</v>
      </c>
      <c r="AH96" s="168">
        <f t="shared" si="70"/>
        <v>0</v>
      </c>
      <c r="AI96" s="389">
        <f t="shared" si="70"/>
        <v>0</v>
      </c>
      <c r="AJ96" s="50">
        <f>SUM(D96:T96)</f>
        <v>92787.936021951973</v>
      </c>
      <c r="AK96" s="51">
        <f>AK73</f>
        <v>90310</v>
      </c>
      <c r="AL96" s="52">
        <f>AL73</f>
        <v>0</v>
      </c>
      <c r="AM96" s="447">
        <f>(AJ96*100)/(AJ73+AN73)</f>
        <v>48.943130334594997</v>
      </c>
      <c r="AN96" s="54">
        <f t="shared" ref="AN96:AN108" si="71">AK96+AL96</f>
        <v>90310</v>
      </c>
    </row>
    <row r="97" spans="3:40" x14ac:dyDescent="0.2">
      <c r="C97" s="55" t="s">
        <v>44</v>
      </c>
      <c r="D97" s="56">
        <f t="shared" ref="D97:D107" si="72">D74</f>
        <v>21920</v>
      </c>
      <c r="E97" s="57">
        <f t="shared" si="69"/>
        <v>8676.9306912655593</v>
      </c>
      <c r="F97" s="57">
        <f t="shared" si="69"/>
        <v>21941.074114260795</v>
      </c>
      <c r="G97" s="57">
        <f t="shared" si="69"/>
        <v>0</v>
      </c>
      <c r="H97" s="57">
        <f t="shared" si="69"/>
        <v>0</v>
      </c>
      <c r="I97" s="57">
        <f t="shared" si="69"/>
        <v>0</v>
      </c>
      <c r="J97" s="57">
        <f t="shared" si="69"/>
        <v>0</v>
      </c>
      <c r="K97" s="57">
        <f t="shared" si="69"/>
        <v>1548.100570113902</v>
      </c>
      <c r="L97" s="57">
        <f t="shared" si="69"/>
        <v>7669.833836572273</v>
      </c>
      <c r="M97" s="57">
        <f t="shared" si="69"/>
        <v>9201.6188069907294</v>
      </c>
      <c r="N97" s="57">
        <f t="shared" si="69"/>
        <v>430</v>
      </c>
      <c r="O97" s="57">
        <f t="shared" ref="O97:P107" si="73">O74*0.97</f>
        <v>23055.623850903303</v>
      </c>
      <c r="P97" s="57">
        <f t="shared" si="73"/>
        <v>0</v>
      </c>
      <c r="Q97" s="57">
        <f t="shared" ref="Q97:Q107" si="74">Q74*0.93</f>
        <v>0</v>
      </c>
      <c r="R97" s="57">
        <f t="shared" ref="R97:R107" si="75">(AG97+AH97)*0.8</f>
        <v>0</v>
      </c>
      <c r="S97" s="57">
        <f t="shared" ref="S97:T107" si="76">S74*0.6</f>
        <v>1465.1437194322561</v>
      </c>
      <c r="T97" s="59">
        <f t="shared" si="76"/>
        <v>7461.0104324131617</v>
      </c>
      <c r="U97" s="69">
        <f t="shared" ref="U97:U107" si="77">W97+X97+AF97</f>
        <v>343.83044355035838</v>
      </c>
      <c r="V97" s="59">
        <f t="shared" si="70"/>
        <v>7648.3882759253211</v>
      </c>
      <c r="W97" s="169">
        <f t="shared" si="70"/>
        <v>62.113369430213588</v>
      </c>
      <c r="X97" s="170">
        <f t="shared" si="70"/>
        <v>54.884934058829295</v>
      </c>
      <c r="Y97" s="170">
        <f t="shared" si="70"/>
        <v>169.97058075491296</v>
      </c>
      <c r="Z97" s="170">
        <f t="shared" si="70"/>
        <v>11.296829084835961</v>
      </c>
      <c r="AA97" s="170">
        <f t="shared" si="70"/>
        <v>0</v>
      </c>
      <c r="AB97" s="170">
        <f t="shared" si="70"/>
        <v>610.79639203651016</v>
      </c>
      <c r="AC97" s="170">
        <f t="shared" si="70"/>
        <v>79.007438293776303</v>
      </c>
      <c r="AD97" s="170">
        <f t="shared" si="70"/>
        <v>0</v>
      </c>
      <c r="AE97" s="170">
        <f t="shared" si="70"/>
        <v>39.99947467014681</v>
      </c>
      <c r="AF97" s="171">
        <f t="shared" si="70"/>
        <v>226.8321400613155</v>
      </c>
      <c r="AG97" s="279">
        <f t="shared" si="70"/>
        <v>0</v>
      </c>
      <c r="AH97" s="245">
        <f t="shared" si="70"/>
        <v>0</v>
      </c>
      <c r="AI97" s="390">
        <f t="shared" si="70"/>
        <v>3370</v>
      </c>
      <c r="AJ97" s="174">
        <f>SUM(D97:T97)</f>
        <v>103369.33602195197</v>
      </c>
      <c r="AK97" s="65">
        <f t="shared" ref="AK97:AL107" si="78">AK74</f>
        <v>70350</v>
      </c>
      <c r="AL97" s="66">
        <f t="shared" si="78"/>
        <v>0</v>
      </c>
      <c r="AM97" s="447">
        <f t="shared" ref="AM97:AM107" si="79">(AJ97*100)/(AJ74+AN74)</f>
        <v>57.305422851285442</v>
      </c>
      <c r="AN97" s="68">
        <f t="shared" si="71"/>
        <v>70350</v>
      </c>
    </row>
    <row r="98" spans="3:40" x14ac:dyDescent="0.2">
      <c r="C98" s="44" t="s">
        <v>45</v>
      </c>
      <c r="D98" s="56">
        <f t="shared" si="72"/>
        <v>27280</v>
      </c>
      <c r="E98" s="57">
        <f t="shared" si="69"/>
        <v>9056.9306912655593</v>
      </c>
      <c r="F98" s="57">
        <f t="shared" si="69"/>
        <v>24701.074114260795</v>
      </c>
      <c r="G98" s="57">
        <f t="shared" si="69"/>
        <v>0</v>
      </c>
      <c r="H98" s="57">
        <f t="shared" si="69"/>
        <v>0</v>
      </c>
      <c r="I98" s="57">
        <f t="shared" si="69"/>
        <v>0</v>
      </c>
      <c r="J98" s="57">
        <f t="shared" si="69"/>
        <v>0</v>
      </c>
      <c r="K98" s="57">
        <f t="shared" si="69"/>
        <v>1548.100570113902</v>
      </c>
      <c r="L98" s="57">
        <f t="shared" si="69"/>
        <v>11369.833836572272</v>
      </c>
      <c r="M98" s="57">
        <f t="shared" si="69"/>
        <v>9281.6188069907294</v>
      </c>
      <c r="N98" s="57">
        <f t="shared" si="69"/>
        <v>610</v>
      </c>
      <c r="O98" s="57">
        <f t="shared" si="73"/>
        <v>15295.623850903303</v>
      </c>
      <c r="P98" s="57">
        <f t="shared" si="73"/>
        <v>0</v>
      </c>
      <c r="Q98" s="57">
        <f t="shared" si="74"/>
        <v>0</v>
      </c>
      <c r="R98" s="57">
        <f t="shared" si="75"/>
        <v>0</v>
      </c>
      <c r="S98" s="57">
        <f t="shared" si="76"/>
        <v>1465.1437194322561</v>
      </c>
      <c r="T98" s="59">
        <f t="shared" si="76"/>
        <v>7593.0104324131617</v>
      </c>
      <c r="U98" s="69">
        <f t="shared" si="77"/>
        <v>343.83044355035838</v>
      </c>
      <c r="V98" s="59">
        <f t="shared" si="70"/>
        <v>7648.3882759253211</v>
      </c>
      <c r="W98" s="169">
        <f t="shared" si="70"/>
        <v>62.113369430213588</v>
      </c>
      <c r="X98" s="170">
        <f t="shared" si="70"/>
        <v>54.884934058829295</v>
      </c>
      <c r="Y98" s="170">
        <f t="shared" si="70"/>
        <v>169.97058075491296</v>
      </c>
      <c r="Z98" s="170">
        <f t="shared" si="70"/>
        <v>11.296829084835961</v>
      </c>
      <c r="AA98" s="170">
        <f t="shared" si="70"/>
        <v>0</v>
      </c>
      <c r="AB98" s="170">
        <f t="shared" si="70"/>
        <v>610.79639203651016</v>
      </c>
      <c r="AC98" s="170">
        <f t="shared" si="70"/>
        <v>79.007438293776303</v>
      </c>
      <c r="AD98" s="170">
        <f t="shared" si="70"/>
        <v>0</v>
      </c>
      <c r="AE98" s="170">
        <f t="shared" si="70"/>
        <v>39.99947467014681</v>
      </c>
      <c r="AF98" s="171">
        <f t="shared" si="70"/>
        <v>226.8321400613155</v>
      </c>
      <c r="AG98" s="279">
        <f t="shared" si="70"/>
        <v>0</v>
      </c>
      <c r="AH98" s="245">
        <f t="shared" si="70"/>
        <v>0</v>
      </c>
      <c r="AI98" s="390">
        <f t="shared" si="70"/>
        <v>450</v>
      </c>
      <c r="AJ98" s="71">
        <f t="shared" ref="AJ98:AJ107" si="80">SUM(D98:T98)</f>
        <v>108201.33602195197</v>
      </c>
      <c r="AK98" s="65">
        <f t="shared" si="78"/>
        <v>74480</v>
      </c>
      <c r="AL98" s="66">
        <f t="shared" si="78"/>
        <v>0</v>
      </c>
      <c r="AM98" s="447">
        <f t="shared" si="79"/>
        <v>57.190932588348566</v>
      </c>
      <c r="AN98" s="68">
        <f t="shared" si="71"/>
        <v>74480</v>
      </c>
    </row>
    <row r="99" spans="3:40" x14ac:dyDescent="0.2">
      <c r="C99" s="44" t="s">
        <v>46</v>
      </c>
      <c r="D99" s="56">
        <f t="shared" si="72"/>
        <v>20020</v>
      </c>
      <c r="E99" s="57">
        <f t="shared" si="69"/>
        <v>10316.930691265559</v>
      </c>
      <c r="F99" s="57">
        <f t="shared" si="69"/>
        <v>23261.074114260795</v>
      </c>
      <c r="G99" s="57">
        <f t="shared" si="69"/>
        <v>0</v>
      </c>
      <c r="H99" s="57">
        <f t="shared" si="69"/>
        <v>0</v>
      </c>
      <c r="I99" s="57">
        <f t="shared" si="69"/>
        <v>0</v>
      </c>
      <c r="J99" s="57">
        <f t="shared" si="69"/>
        <v>0</v>
      </c>
      <c r="K99" s="57">
        <f t="shared" si="69"/>
        <v>1548.100570113902</v>
      </c>
      <c r="L99" s="57">
        <f t="shared" si="69"/>
        <v>8329.833836572272</v>
      </c>
      <c r="M99" s="57">
        <f t="shared" si="69"/>
        <v>9161.6188069907294</v>
      </c>
      <c r="N99" s="57">
        <f t="shared" si="69"/>
        <v>220</v>
      </c>
      <c r="O99" s="57">
        <f t="shared" si="73"/>
        <v>23133.223850903305</v>
      </c>
      <c r="P99" s="57">
        <f t="shared" si="73"/>
        <v>0</v>
      </c>
      <c r="Q99" s="57">
        <f t="shared" si="74"/>
        <v>0</v>
      </c>
      <c r="R99" s="57">
        <f t="shared" si="75"/>
        <v>0</v>
      </c>
      <c r="S99" s="57">
        <f t="shared" si="76"/>
        <v>1465.1437194322561</v>
      </c>
      <c r="T99" s="59">
        <f t="shared" si="76"/>
        <v>7509.0104324131617</v>
      </c>
      <c r="U99" s="69">
        <f>W99+X99+AF99</f>
        <v>343.83044355035838</v>
      </c>
      <c r="V99" s="59">
        <f t="shared" si="70"/>
        <v>7648.3882759253211</v>
      </c>
      <c r="W99" s="169">
        <f t="shared" si="70"/>
        <v>62.113369430213588</v>
      </c>
      <c r="X99" s="170">
        <f t="shared" si="70"/>
        <v>54.884934058829295</v>
      </c>
      <c r="Y99" s="170">
        <f t="shared" si="70"/>
        <v>169.97058075491296</v>
      </c>
      <c r="Z99" s="170">
        <f t="shared" si="70"/>
        <v>11.296829084835961</v>
      </c>
      <c r="AA99" s="170">
        <f t="shared" si="70"/>
        <v>0</v>
      </c>
      <c r="AB99" s="170">
        <f t="shared" si="70"/>
        <v>610.79639203651016</v>
      </c>
      <c r="AC99" s="170">
        <f t="shared" si="70"/>
        <v>79.007438293776303</v>
      </c>
      <c r="AD99" s="170">
        <f t="shared" si="70"/>
        <v>0</v>
      </c>
      <c r="AE99" s="170">
        <f t="shared" si="70"/>
        <v>39.99947467014681</v>
      </c>
      <c r="AF99" s="171">
        <f t="shared" si="70"/>
        <v>226.8321400613155</v>
      </c>
      <c r="AG99" s="279">
        <f t="shared" si="70"/>
        <v>0</v>
      </c>
      <c r="AH99" s="245">
        <f t="shared" si="70"/>
        <v>0</v>
      </c>
      <c r="AI99" s="390">
        <f t="shared" si="70"/>
        <v>0</v>
      </c>
      <c r="AJ99" s="174">
        <f t="shared" si="80"/>
        <v>104964.93602195197</v>
      </c>
      <c r="AK99" s="65">
        <f t="shared" si="78"/>
        <v>76150</v>
      </c>
      <c r="AL99" s="66">
        <f t="shared" si="78"/>
        <v>0</v>
      </c>
      <c r="AM99" s="447">
        <f t="shared" si="79"/>
        <v>55.887954111090323</v>
      </c>
      <c r="AN99" s="68">
        <f t="shared" si="71"/>
        <v>76150</v>
      </c>
    </row>
    <row r="100" spans="3:40" x14ac:dyDescent="0.2">
      <c r="C100" s="72" t="s">
        <v>47</v>
      </c>
      <c r="D100" s="56">
        <f t="shared" si="72"/>
        <v>22140</v>
      </c>
      <c r="E100" s="57">
        <f t="shared" si="69"/>
        <v>11416.930691265559</v>
      </c>
      <c r="F100" s="57">
        <f t="shared" si="69"/>
        <v>31601.074114260795</v>
      </c>
      <c r="G100" s="57">
        <f t="shared" si="69"/>
        <v>0</v>
      </c>
      <c r="H100" s="57">
        <f t="shared" si="69"/>
        <v>0</v>
      </c>
      <c r="I100" s="57">
        <f t="shared" si="69"/>
        <v>0</v>
      </c>
      <c r="J100" s="57">
        <f t="shared" si="69"/>
        <v>0</v>
      </c>
      <c r="K100" s="57">
        <f t="shared" si="69"/>
        <v>1548.100570113902</v>
      </c>
      <c r="L100" s="57">
        <f t="shared" si="69"/>
        <v>8319.833836572272</v>
      </c>
      <c r="M100" s="57">
        <f t="shared" si="69"/>
        <v>9481.6188069907294</v>
      </c>
      <c r="N100" s="57">
        <f t="shared" si="69"/>
        <v>150</v>
      </c>
      <c r="O100" s="57">
        <f t="shared" si="73"/>
        <v>14713.623850903303</v>
      </c>
      <c r="P100" s="57">
        <f t="shared" si="73"/>
        <v>0</v>
      </c>
      <c r="Q100" s="57">
        <f t="shared" si="74"/>
        <v>0</v>
      </c>
      <c r="R100" s="57">
        <f t="shared" si="75"/>
        <v>0</v>
      </c>
      <c r="S100" s="57">
        <f t="shared" si="76"/>
        <v>1465.1437194322561</v>
      </c>
      <c r="T100" s="59">
        <f t="shared" si="76"/>
        <v>7617.0104324131617</v>
      </c>
      <c r="U100" s="69">
        <f t="shared" si="77"/>
        <v>343.83044355035838</v>
      </c>
      <c r="V100" s="59">
        <f t="shared" si="70"/>
        <v>7648.3882759253211</v>
      </c>
      <c r="W100" s="169">
        <f t="shared" si="70"/>
        <v>62.113369430213588</v>
      </c>
      <c r="X100" s="170">
        <f t="shared" si="70"/>
        <v>54.884934058829295</v>
      </c>
      <c r="Y100" s="170">
        <f t="shared" si="70"/>
        <v>169.97058075491296</v>
      </c>
      <c r="Z100" s="170">
        <f t="shared" si="70"/>
        <v>11.296829084835961</v>
      </c>
      <c r="AA100" s="170">
        <f t="shared" si="70"/>
        <v>0</v>
      </c>
      <c r="AB100" s="170">
        <f t="shared" si="70"/>
        <v>610.79639203651016</v>
      </c>
      <c r="AC100" s="170">
        <f t="shared" si="70"/>
        <v>79.007438293776303</v>
      </c>
      <c r="AD100" s="170">
        <f t="shared" si="70"/>
        <v>0</v>
      </c>
      <c r="AE100" s="170">
        <f t="shared" si="70"/>
        <v>39.99947467014681</v>
      </c>
      <c r="AF100" s="171">
        <f t="shared" si="70"/>
        <v>226.8321400613155</v>
      </c>
      <c r="AG100" s="279">
        <f t="shared" si="70"/>
        <v>0</v>
      </c>
      <c r="AH100" s="245">
        <f t="shared" si="70"/>
        <v>0</v>
      </c>
      <c r="AI100" s="390">
        <f t="shared" si="70"/>
        <v>420</v>
      </c>
      <c r="AJ100" s="71">
        <f t="shared" si="80"/>
        <v>108453.33602195197</v>
      </c>
      <c r="AK100" s="65">
        <f t="shared" si="78"/>
        <v>80550</v>
      </c>
      <c r="AL100" s="66">
        <f t="shared" si="78"/>
        <v>0</v>
      </c>
      <c r="AM100" s="447">
        <f t="shared" si="79"/>
        <v>55.471116471315185</v>
      </c>
      <c r="AN100" s="68">
        <f t="shared" si="71"/>
        <v>80550</v>
      </c>
    </row>
    <row r="101" spans="3:40" x14ac:dyDescent="0.2">
      <c r="C101" s="55" t="s">
        <v>48</v>
      </c>
      <c r="D101" s="56">
        <f t="shared" si="72"/>
        <v>18820</v>
      </c>
      <c r="E101" s="57">
        <f t="shared" si="69"/>
        <v>10996.930691265559</v>
      </c>
      <c r="F101" s="57">
        <f t="shared" si="69"/>
        <v>27881.074114260795</v>
      </c>
      <c r="G101" s="57">
        <f t="shared" si="69"/>
        <v>0</v>
      </c>
      <c r="H101" s="57">
        <f t="shared" si="69"/>
        <v>0</v>
      </c>
      <c r="I101" s="57">
        <f t="shared" si="69"/>
        <v>0</v>
      </c>
      <c r="J101" s="57">
        <f t="shared" si="69"/>
        <v>0</v>
      </c>
      <c r="K101" s="57">
        <f t="shared" si="69"/>
        <v>1548.100570113902</v>
      </c>
      <c r="L101" s="57">
        <f t="shared" si="69"/>
        <v>8099.833836572273</v>
      </c>
      <c r="M101" s="57">
        <f t="shared" si="69"/>
        <v>10241.618806990729</v>
      </c>
      <c r="N101" s="57">
        <f t="shared" si="69"/>
        <v>650</v>
      </c>
      <c r="O101" s="57">
        <f t="shared" si="73"/>
        <v>27410.923850903302</v>
      </c>
      <c r="P101" s="57">
        <f t="shared" si="73"/>
        <v>0</v>
      </c>
      <c r="Q101" s="57">
        <f t="shared" si="74"/>
        <v>0</v>
      </c>
      <c r="R101" s="57">
        <f t="shared" si="75"/>
        <v>0</v>
      </c>
      <c r="S101" s="57">
        <f t="shared" si="76"/>
        <v>1465.1437194322561</v>
      </c>
      <c r="T101" s="59">
        <f t="shared" si="76"/>
        <v>7557.0104324131617</v>
      </c>
      <c r="U101" s="69">
        <f t="shared" si="77"/>
        <v>343.83044355035838</v>
      </c>
      <c r="V101" s="59">
        <f t="shared" si="70"/>
        <v>7648.3882759253211</v>
      </c>
      <c r="W101" s="169">
        <f t="shared" si="70"/>
        <v>62.113369430213588</v>
      </c>
      <c r="X101" s="170">
        <f t="shared" si="70"/>
        <v>54.884934058829295</v>
      </c>
      <c r="Y101" s="170">
        <f t="shared" si="70"/>
        <v>169.97058075491296</v>
      </c>
      <c r="Z101" s="170">
        <f t="shared" si="70"/>
        <v>11.296829084835961</v>
      </c>
      <c r="AA101" s="170">
        <f t="shared" si="70"/>
        <v>0</v>
      </c>
      <c r="AB101" s="170">
        <f t="shared" si="70"/>
        <v>610.79639203651016</v>
      </c>
      <c r="AC101" s="170">
        <f t="shared" si="70"/>
        <v>79.007438293776303</v>
      </c>
      <c r="AD101" s="170">
        <f t="shared" si="70"/>
        <v>0</v>
      </c>
      <c r="AE101" s="170">
        <f t="shared" si="70"/>
        <v>39.99947467014681</v>
      </c>
      <c r="AF101" s="171">
        <f t="shared" si="70"/>
        <v>226.8321400613155</v>
      </c>
      <c r="AG101" s="279">
        <f t="shared" si="70"/>
        <v>0</v>
      </c>
      <c r="AH101" s="245">
        <f t="shared" si="70"/>
        <v>0</v>
      </c>
      <c r="AI101" s="390">
        <f t="shared" si="70"/>
        <v>3620</v>
      </c>
      <c r="AJ101" s="174">
        <f t="shared" si="80"/>
        <v>114670.63602195197</v>
      </c>
      <c r="AK101" s="65">
        <f t="shared" si="78"/>
        <v>75270</v>
      </c>
      <c r="AL101" s="66">
        <f t="shared" si="78"/>
        <v>0</v>
      </c>
      <c r="AM101" s="447">
        <f t="shared" si="79"/>
        <v>58.266662249199612</v>
      </c>
      <c r="AN101" s="81">
        <f t="shared" si="71"/>
        <v>75270</v>
      </c>
    </row>
    <row r="102" spans="3:40" x14ac:dyDescent="0.2">
      <c r="C102" s="44" t="s">
        <v>49</v>
      </c>
      <c r="D102" s="56">
        <f t="shared" si="72"/>
        <v>15040</v>
      </c>
      <c r="E102" s="57">
        <f t="shared" si="69"/>
        <v>11496.930691265559</v>
      </c>
      <c r="F102" s="57">
        <f t="shared" si="69"/>
        <v>22721.074114260795</v>
      </c>
      <c r="G102" s="57">
        <f t="shared" si="69"/>
        <v>0</v>
      </c>
      <c r="H102" s="57">
        <f t="shared" si="69"/>
        <v>0</v>
      </c>
      <c r="I102" s="57">
        <f t="shared" si="69"/>
        <v>0</v>
      </c>
      <c r="J102" s="57">
        <f t="shared" si="69"/>
        <v>0</v>
      </c>
      <c r="K102" s="57">
        <f t="shared" si="69"/>
        <v>1548.100570113902</v>
      </c>
      <c r="L102" s="57">
        <f t="shared" si="69"/>
        <v>9089.833836572272</v>
      </c>
      <c r="M102" s="57">
        <f t="shared" si="69"/>
        <v>9841.6188069907294</v>
      </c>
      <c r="N102" s="57">
        <f t="shared" si="69"/>
        <v>600</v>
      </c>
      <c r="O102" s="57">
        <f t="shared" si="73"/>
        <v>16285.023850903304</v>
      </c>
      <c r="P102" s="57">
        <f t="shared" si="73"/>
        <v>0</v>
      </c>
      <c r="Q102" s="57">
        <f t="shared" si="74"/>
        <v>0</v>
      </c>
      <c r="R102" s="57">
        <f t="shared" si="75"/>
        <v>0</v>
      </c>
      <c r="S102" s="57">
        <f t="shared" si="76"/>
        <v>1465.1437194322561</v>
      </c>
      <c r="T102" s="59">
        <f t="shared" si="76"/>
        <v>7653.0104324131617</v>
      </c>
      <c r="U102" s="69">
        <f t="shared" si="77"/>
        <v>343.83044355035838</v>
      </c>
      <c r="V102" s="59">
        <f t="shared" si="70"/>
        <v>7648.3882759253211</v>
      </c>
      <c r="W102" s="169">
        <f t="shared" si="70"/>
        <v>62.113369430213588</v>
      </c>
      <c r="X102" s="170">
        <f t="shared" si="70"/>
        <v>54.884934058829295</v>
      </c>
      <c r="Y102" s="170">
        <f t="shared" si="70"/>
        <v>169.97058075491296</v>
      </c>
      <c r="Z102" s="170">
        <f t="shared" si="70"/>
        <v>11.296829084835961</v>
      </c>
      <c r="AA102" s="170">
        <f t="shared" si="70"/>
        <v>0</v>
      </c>
      <c r="AB102" s="170">
        <f t="shared" si="70"/>
        <v>610.79639203651016</v>
      </c>
      <c r="AC102" s="170">
        <f t="shared" si="70"/>
        <v>79.007438293776303</v>
      </c>
      <c r="AD102" s="170">
        <f t="shared" si="70"/>
        <v>0</v>
      </c>
      <c r="AE102" s="170">
        <f t="shared" si="70"/>
        <v>39.99947467014681</v>
      </c>
      <c r="AF102" s="171">
        <f t="shared" si="70"/>
        <v>226.8321400613155</v>
      </c>
      <c r="AG102" s="279">
        <f t="shared" si="70"/>
        <v>0</v>
      </c>
      <c r="AH102" s="245">
        <f t="shared" si="70"/>
        <v>0</v>
      </c>
      <c r="AI102" s="390">
        <f t="shared" si="70"/>
        <v>0</v>
      </c>
      <c r="AJ102" s="71">
        <f t="shared" si="80"/>
        <v>95740.736021951976</v>
      </c>
      <c r="AK102" s="65">
        <f t="shared" si="78"/>
        <v>81740</v>
      </c>
      <c r="AL102" s="66">
        <f t="shared" si="78"/>
        <v>0</v>
      </c>
      <c r="AM102" s="447">
        <f t="shared" si="79"/>
        <v>52.015152248440977</v>
      </c>
      <c r="AN102" s="68">
        <f t="shared" si="71"/>
        <v>81740</v>
      </c>
    </row>
    <row r="103" spans="3:40" x14ac:dyDescent="0.2">
      <c r="C103" s="55" t="s">
        <v>50</v>
      </c>
      <c r="D103" s="56">
        <f t="shared" si="72"/>
        <v>24080</v>
      </c>
      <c r="E103" s="57">
        <f t="shared" si="69"/>
        <v>10356.930691265559</v>
      </c>
      <c r="F103" s="57">
        <f t="shared" si="69"/>
        <v>18261.074114260795</v>
      </c>
      <c r="G103" s="57">
        <f t="shared" si="69"/>
        <v>0</v>
      </c>
      <c r="H103" s="57">
        <f t="shared" si="69"/>
        <v>0</v>
      </c>
      <c r="I103" s="57">
        <f t="shared" si="69"/>
        <v>0</v>
      </c>
      <c r="J103" s="57">
        <f t="shared" si="69"/>
        <v>0</v>
      </c>
      <c r="K103" s="57">
        <f t="shared" si="69"/>
        <v>1548.100570113902</v>
      </c>
      <c r="L103" s="57">
        <f t="shared" si="69"/>
        <v>11069.833836572272</v>
      </c>
      <c r="M103" s="57">
        <f t="shared" si="69"/>
        <v>9761.6188069907294</v>
      </c>
      <c r="N103" s="57">
        <f t="shared" si="69"/>
        <v>860</v>
      </c>
      <c r="O103" s="57">
        <f t="shared" si="73"/>
        <v>26217.823850903304</v>
      </c>
      <c r="P103" s="57">
        <f t="shared" si="73"/>
        <v>0</v>
      </c>
      <c r="Q103" s="57">
        <f t="shared" si="74"/>
        <v>0</v>
      </c>
      <c r="R103" s="57">
        <f t="shared" si="75"/>
        <v>0</v>
      </c>
      <c r="S103" s="57">
        <f t="shared" si="76"/>
        <v>1465.1437194322561</v>
      </c>
      <c r="T103" s="59">
        <f t="shared" si="76"/>
        <v>7641.0104324131617</v>
      </c>
      <c r="U103" s="69">
        <f t="shared" si="77"/>
        <v>343.83044355035838</v>
      </c>
      <c r="V103" s="59">
        <f t="shared" si="70"/>
        <v>7648.3882759253211</v>
      </c>
      <c r="W103" s="169">
        <f t="shared" si="70"/>
        <v>62.113369430213588</v>
      </c>
      <c r="X103" s="170">
        <f t="shared" si="70"/>
        <v>54.884934058829295</v>
      </c>
      <c r="Y103" s="170">
        <f t="shared" si="70"/>
        <v>169.97058075491296</v>
      </c>
      <c r="Z103" s="170">
        <f t="shared" si="70"/>
        <v>11.296829084835961</v>
      </c>
      <c r="AA103" s="170">
        <f t="shared" si="70"/>
        <v>0</v>
      </c>
      <c r="AB103" s="170">
        <f t="shared" si="70"/>
        <v>610.79639203651016</v>
      </c>
      <c r="AC103" s="170">
        <f t="shared" si="70"/>
        <v>79.007438293776303</v>
      </c>
      <c r="AD103" s="170">
        <f t="shared" si="70"/>
        <v>0</v>
      </c>
      <c r="AE103" s="170">
        <f t="shared" si="70"/>
        <v>39.99947467014681</v>
      </c>
      <c r="AF103" s="171">
        <f t="shared" si="70"/>
        <v>226.8321400613155</v>
      </c>
      <c r="AG103" s="279">
        <f t="shared" si="70"/>
        <v>0</v>
      </c>
      <c r="AH103" s="245">
        <f t="shared" si="70"/>
        <v>0</v>
      </c>
      <c r="AI103" s="390">
        <f t="shared" si="70"/>
        <v>0</v>
      </c>
      <c r="AJ103" s="174">
        <f t="shared" si="80"/>
        <v>111261.53602195198</v>
      </c>
      <c r="AK103" s="65">
        <f t="shared" si="78"/>
        <v>74650</v>
      </c>
      <c r="AL103" s="66">
        <f t="shared" si="78"/>
        <v>0</v>
      </c>
      <c r="AM103" s="447">
        <f t="shared" si="79"/>
        <v>57.71031117819021</v>
      </c>
      <c r="AN103" s="68">
        <f t="shared" si="71"/>
        <v>74650</v>
      </c>
    </row>
    <row r="104" spans="3:40" x14ac:dyDescent="0.2">
      <c r="C104" s="44" t="s">
        <v>51</v>
      </c>
      <c r="D104" s="56">
        <f t="shared" si="72"/>
        <v>26720</v>
      </c>
      <c r="E104" s="57">
        <f t="shared" si="69"/>
        <v>10356.930691265559</v>
      </c>
      <c r="F104" s="57">
        <f t="shared" si="69"/>
        <v>21561.074114260795</v>
      </c>
      <c r="G104" s="57">
        <f t="shared" si="69"/>
        <v>0</v>
      </c>
      <c r="H104" s="57">
        <f t="shared" si="69"/>
        <v>0</v>
      </c>
      <c r="I104" s="57">
        <f t="shared" si="69"/>
        <v>0</v>
      </c>
      <c r="J104" s="57">
        <f t="shared" si="69"/>
        <v>0</v>
      </c>
      <c r="K104" s="57">
        <f t="shared" si="69"/>
        <v>1548.100570113902</v>
      </c>
      <c r="L104" s="57">
        <f t="shared" si="69"/>
        <v>6809.833836572273</v>
      </c>
      <c r="M104" s="57">
        <f t="shared" si="69"/>
        <v>9481.6188069907294</v>
      </c>
      <c r="N104" s="57">
        <f t="shared" si="69"/>
        <v>710</v>
      </c>
      <c r="O104" s="57">
        <f t="shared" si="73"/>
        <v>15091.923850903304</v>
      </c>
      <c r="P104" s="57">
        <f t="shared" si="73"/>
        <v>0</v>
      </c>
      <c r="Q104" s="57">
        <f t="shared" si="74"/>
        <v>0</v>
      </c>
      <c r="R104" s="57">
        <f t="shared" si="75"/>
        <v>0</v>
      </c>
      <c r="S104" s="57">
        <f t="shared" si="76"/>
        <v>1465.1437194322561</v>
      </c>
      <c r="T104" s="59">
        <f t="shared" si="76"/>
        <v>7581.0104324131617</v>
      </c>
      <c r="U104" s="69">
        <f t="shared" si="77"/>
        <v>343.83044355035838</v>
      </c>
      <c r="V104" s="59">
        <f t="shared" si="70"/>
        <v>7648.3882759253211</v>
      </c>
      <c r="W104" s="169">
        <f t="shared" si="70"/>
        <v>62.113369430213588</v>
      </c>
      <c r="X104" s="170">
        <f t="shared" si="70"/>
        <v>54.884934058829295</v>
      </c>
      <c r="Y104" s="170">
        <f t="shared" si="70"/>
        <v>169.97058075491296</v>
      </c>
      <c r="Z104" s="170">
        <f t="shared" si="70"/>
        <v>11.296829084835961</v>
      </c>
      <c r="AA104" s="170">
        <f t="shared" si="70"/>
        <v>0</v>
      </c>
      <c r="AB104" s="170">
        <f t="shared" si="70"/>
        <v>610.79639203651016</v>
      </c>
      <c r="AC104" s="170">
        <f t="shared" si="70"/>
        <v>79.007438293776303</v>
      </c>
      <c r="AD104" s="170">
        <f t="shared" si="70"/>
        <v>0</v>
      </c>
      <c r="AE104" s="170">
        <f t="shared" si="70"/>
        <v>39.99947467014681</v>
      </c>
      <c r="AF104" s="171">
        <f t="shared" si="70"/>
        <v>226.8321400613155</v>
      </c>
      <c r="AG104" s="279">
        <f t="shared" si="70"/>
        <v>0</v>
      </c>
      <c r="AH104" s="245">
        <f t="shared" si="70"/>
        <v>0</v>
      </c>
      <c r="AI104" s="390">
        <f t="shared" si="70"/>
        <v>1480</v>
      </c>
      <c r="AJ104" s="71">
        <f t="shared" si="80"/>
        <v>101325.63602195197</v>
      </c>
      <c r="AK104" s="65">
        <f t="shared" si="78"/>
        <v>65670</v>
      </c>
      <c r="AL104" s="66">
        <f t="shared" si="78"/>
        <v>0</v>
      </c>
      <c r="AM104" s="447">
        <f t="shared" si="79"/>
        <v>58.403243404393265</v>
      </c>
      <c r="AN104" s="68">
        <f t="shared" si="71"/>
        <v>65670</v>
      </c>
    </row>
    <row r="105" spans="3:40" x14ac:dyDescent="0.2">
      <c r="C105" s="44" t="s">
        <v>52</v>
      </c>
      <c r="D105" s="56">
        <f t="shared" si="72"/>
        <v>16940</v>
      </c>
      <c r="E105" s="57">
        <f t="shared" si="69"/>
        <v>9356.9306912655593</v>
      </c>
      <c r="F105" s="57">
        <f t="shared" si="69"/>
        <v>21101.074114260795</v>
      </c>
      <c r="G105" s="57">
        <f t="shared" si="69"/>
        <v>0</v>
      </c>
      <c r="H105" s="57">
        <f t="shared" si="69"/>
        <v>0</v>
      </c>
      <c r="I105" s="57">
        <f t="shared" si="69"/>
        <v>0</v>
      </c>
      <c r="J105" s="57">
        <f t="shared" si="69"/>
        <v>0</v>
      </c>
      <c r="K105" s="57">
        <f t="shared" si="69"/>
        <v>1548.100570113902</v>
      </c>
      <c r="L105" s="57">
        <f t="shared" si="69"/>
        <v>8109.833836572273</v>
      </c>
      <c r="M105" s="57">
        <f t="shared" si="69"/>
        <v>9481.6188069907294</v>
      </c>
      <c r="N105" s="57">
        <f t="shared" si="69"/>
        <v>770</v>
      </c>
      <c r="O105" s="57">
        <f t="shared" si="73"/>
        <v>14713.623850903303</v>
      </c>
      <c r="P105" s="57">
        <f t="shared" si="73"/>
        <v>0</v>
      </c>
      <c r="Q105" s="57">
        <f t="shared" si="74"/>
        <v>0</v>
      </c>
      <c r="R105" s="57">
        <f t="shared" si="75"/>
        <v>0</v>
      </c>
      <c r="S105" s="57">
        <f t="shared" si="76"/>
        <v>1465.1437194322561</v>
      </c>
      <c r="T105" s="59">
        <f t="shared" si="76"/>
        <v>7695.0104324131617</v>
      </c>
      <c r="U105" s="69">
        <f t="shared" si="77"/>
        <v>343.83044355035838</v>
      </c>
      <c r="V105" s="59">
        <f t="shared" si="70"/>
        <v>7648.3882759253211</v>
      </c>
      <c r="W105" s="169">
        <f t="shared" si="70"/>
        <v>62.113369430213588</v>
      </c>
      <c r="X105" s="170">
        <f t="shared" si="70"/>
        <v>54.884934058829295</v>
      </c>
      <c r="Y105" s="170">
        <f t="shared" si="70"/>
        <v>169.97058075491296</v>
      </c>
      <c r="Z105" s="170">
        <f t="shared" si="70"/>
        <v>11.296829084835961</v>
      </c>
      <c r="AA105" s="170">
        <f t="shared" si="70"/>
        <v>0</v>
      </c>
      <c r="AB105" s="170">
        <f t="shared" si="70"/>
        <v>610.79639203651016</v>
      </c>
      <c r="AC105" s="170">
        <f t="shared" si="70"/>
        <v>79.007438293776303</v>
      </c>
      <c r="AD105" s="170">
        <f t="shared" si="70"/>
        <v>0</v>
      </c>
      <c r="AE105" s="170">
        <f t="shared" si="70"/>
        <v>39.99947467014681</v>
      </c>
      <c r="AF105" s="171">
        <f t="shared" si="70"/>
        <v>226.8321400613155</v>
      </c>
      <c r="AG105" s="279">
        <f t="shared" si="70"/>
        <v>0</v>
      </c>
      <c r="AH105" s="245">
        <f t="shared" si="70"/>
        <v>0</v>
      </c>
      <c r="AI105" s="390">
        <f t="shared" si="70"/>
        <v>0</v>
      </c>
      <c r="AJ105" s="174">
        <f t="shared" si="80"/>
        <v>91181.336021951967</v>
      </c>
      <c r="AK105" s="65">
        <f t="shared" si="78"/>
        <v>72610</v>
      </c>
      <c r="AL105" s="66">
        <f t="shared" si="78"/>
        <v>0</v>
      </c>
      <c r="AM105" s="447">
        <f t="shared" si="79"/>
        <v>53.5248849019818</v>
      </c>
      <c r="AN105" s="68">
        <f t="shared" si="71"/>
        <v>72610</v>
      </c>
    </row>
    <row r="106" spans="3:40" x14ac:dyDescent="0.2">
      <c r="C106" s="55" t="s">
        <v>53</v>
      </c>
      <c r="D106" s="56">
        <f t="shared" si="72"/>
        <v>28840</v>
      </c>
      <c r="E106" s="57">
        <f t="shared" si="69"/>
        <v>9096.9306912655593</v>
      </c>
      <c r="F106" s="57">
        <f t="shared" si="69"/>
        <v>26961.074114260795</v>
      </c>
      <c r="G106" s="57">
        <f t="shared" si="69"/>
        <v>0</v>
      </c>
      <c r="H106" s="57">
        <f t="shared" si="69"/>
        <v>0</v>
      </c>
      <c r="I106" s="57">
        <f t="shared" si="69"/>
        <v>0</v>
      </c>
      <c r="J106" s="57">
        <f t="shared" si="69"/>
        <v>0</v>
      </c>
      <c r="K106" s="57">
        <f t="shared" si="69"/>
        <v>1548.100570113902</v>
      </c>
      <c r="L106" s="57">
        <f t="shared" si="69"/>
        <v>7529.833836572273</v>
      </c>
      <c r="M106" s="57">
        <f t="shared" si="69"/>
        <v>9761.6188069907294</v>
      </c>
      <c r="N106" s="57">
        <f t="shared" si="69"/>
        <v>770</v>
      </c>
      <c r="O106" s="57">
        <f t="shared" si="73"/>
        <v>20824.623850903303</v>
      </c>
      <c r="P106" s="57">
        <f t="shared" si="73"/>
        <v>0</v>
      </c>
      <c r="Q106" s="57">
        <f t="shared" si="74"/>
        <v>0</v>
      </c>
      <c r="R106" s="57">
        <f t="shared" si="75"/>
        <v>0</v>
      </c>
      <c r="S106" s="57">
        <f t="shared" si="76"/>
        <v>1465.1437194322561</v>
      </c>
      <c r="T106" s="59">
        <f t="shared" si="76"/>
        <v>7551.0104324131617</v>
      </c>
      <c r="U106" s="69">
        <f t="shared" si="77"/>
        <v>343.83044355035838</v>
      </c>
      <c r="V106" s="59">
        <f t="shared" si="70"/>
        <v>7648.3882759253211</v>
      </c>
      <c r="W106" s="169">
        <f t="shared" si="70"/>
        <v>62.113369430213588</v>
      </c>
      <c r="X106" s="170">
        <f t="shared" si="70"/>
        <v>54.884934058829295</v>
      </c>
      <c r="Y106" s="170">
        <f t="shared" si="70"/>
        <v>169.97058075491296</v>
      </c>
      <c r="Z106" s="170">
        <f t="shared" si="70"/>
        <v>11.296829084835961</v>
      </c>
      <c r="AA106" s="170">
        <f t="shared" si="70"/>
        <v>0</v>
      </c>
      <c r="AB106" s="170">
        <f t="shared" si="70"/>
        <v>610.79639203651016</v>
      </c>
      <c r="AC106" s="170">
        <f t="shared" si="70"/>
        <v>79.007438293776303</v>
      </c>
      <c r="AD106" s="170">
        <f t="shared" si="70"/>
        <v>0</v>
      </c>
      <c r="AE106" s="170">
        <f t="shared" si="70"/>
        <v>39.99947467014681</v>
      </c>
      <c r="AF106" s="171">
        <f t="shared" si="70"/>
        <v>226.8321400613155</v>
      </c>
      <c r="AG106" s="279">
        <f t="shared" si="70"/>
        <v>0</v>
      </c>
      <c r="AH106" s="245">
        <f t="shared" si="70"/>
        <v>0</v>
      </c>
      <c r="AI106" s="390">
        <f t="shared" si="70"/>
        <v>130</v>
      </c>
      <c r="AJ106" s="174">
        <f t="shared" si="80"/>
        <v>114348.33602195197</v>
      </c>
      <c r="AK106" s="65">
        <f t="shared" si="78"/>
        <v>66770</v>
      </c>
      <c r="AL106" s="66">
        <f t="shared" si="78"/>
        <v>0</v>
      </c>
      <c r="AM106" s="447">
        <f t="shared" si="79"/>
        <v>60.897059183242199</v>
      </c>
      <c r="AN106" s="68">
        <f t="shared" si="71"/>
        <v>66770</v>
      </c>
    </row>
    <row r="107" spans="3:40" ht="13.5" thickBot="1" x14ac:dyDescent="0.25">
      <c r="C107" s="44" t="s">
        <v>54</v>
      </c>
      <c r="D107" s="175">
        <f t="shared" si="72"/>
        <v>19000</v>
      </c>
      <c r="E107" s="176">
        <f t="shared" si="69"/>
        <v>8216.9306912655593</v>
      </c>
      <c r="F107" s="176">
        <f t="shared" si="69"/>
        <v>20501.074114260795</v>
      </c>
      <c r="G107" s="176">
        <f t="shared" si="69"/>
        <v>0</v>
      </c>
      <c r="H107" s="176">
        <f t="shared" si="69"/>
        <v>0</v>
      </c>
      <c r="I107" s="176">
        <f t="shared" si="69"/>
        <v>0</v>
      </c>
      <c r="J107" s="176">
        <f t="shared" si="69"/>
        <v>0</v>
      </c>
      <c r="K107" s="176">
        <f t="shared" si="69"/>
        <v>1548.100570113902</v>
      </c>
      <c r="L107" s="176">
        <f t="shared" si="69"/>
        <v>7629.833836572273</v>
      </c>
      <c r="M107" s="176">
        <f t="shared" si="69"/>
        <v>9221.6188069907294</v>
      </c>
      <c r="N107" s="176">
        <f t="shared" si="69"/>
        <v>200</v>
      </c>
      <c r="O107" s="176">
        <f t="shared" si="73"/>
        <v>14112.223850903303</v>
      </c>
      <c r="P107" s="176">
        <f t="shared" si="73"/>
        <v>0</v>
      </c>
      <c r="Q107" s="176">
        <f t="shared" si="74"/>
        <v>0</v>
      </c>
      <c r="R107" s="248">
        <f t="shared" si="75"/>
        <v>0</v>
      </c>
      <c r="S107" s="176">
        <f t="shared" si="76"/>
        <v>1465.1437194322561</v>
      </c>
      <c r="T107" s="214">
        <f t="shared" si="76"/>
        <v>7833.0104324131617</v>
      </c>
      <c r="U107" s="88">
        <f t="shared" si="77"/>
        <v>343.83044355035838</v>
      </c>
      <c r="V107" s="214">
        <f t="shared" si="70"/>
        <v>7648.3882759253211</v>
      </c>
      <c r="W107" s="215">
        <f t="shared" si="70"/>
        <v>62.113369430213588</v>
      </c>
      <c r="X107" s="216">
        <f t="shared" si="70"/>
        <v>54.884934058829295</v>
      </c>
      <c r="Y107" s="216">
        <f t="shared" si="70"/>
        <v>169.97058075491296</v>
      </c>
      <c r="Z107" s="216">
        <f t="shared" si="70"/>
        <v>11.296829084835961</v>
      </c>
      <c r="AA107" s="216">
        <f t="shared" si="70"/>
        <v>0</v>
      </c>
      <c r="AB107" s="216">
        <f t="shared" si="70"/>
        <v>610.79639203651016</v>
      </c>
      <c r="AC107" s="216">
        <f t="shared" si="70"/>
        <v>79.007438293776303</v>
      </c>
      <c r="AD107" s="216">
        <f t="shared" si="70"/>
        <v>0</v>
      </c>
      <c r="AE107" s="216">
        <f t="shared" si="70"/>
        <v>39.99947467014681</v>
      </c>
      <c r="AF107" s="217">
        <f t="shared" si="70"/>
        <v>226.8321400613155</v>
      </c>
      <c r="AG107" s="218">
        <f t="shared" si="70"/>
        <v>0</v>
      </c>
      <c r="AH107" s="219">
        <f t="shared" si="70"/>
        <v>0</v>
      </c>
      <c r="AI107" s="392">
        <f t="shared" si="70"/>
        <v>2120</v>
      </c>
      <c r="AJ107" s="71">
        <f t="shared" si="80"/>
        <v>89727.936021951973</v>
      </c>
      <c r="AK107" s="91">
        <f t="shared" si="78"/>
        <v>66360</v>
      </c>
      <c r="AL107" s="92">
        <f t="shared" si="78"/>
        <v>0</v>
      </c>
      <c r="AM107" s="447">
        <f t="shared" si="79"/>
        <v>55.141464017837642</v>
      </c>
      <c r="AN107" s="94">
        <f t="shared" si="71"/>
        <v>66360</v>
      </c>
    </row>
    <row r="108" spans="3:40" ht="13.5" thickBot="1" x14ac:dyDescent="0.25">
      <c r="C108" s="95" t="s">
        <v>55</v>
      </c>
      <c r="D108" s="181">
        <f t="shared" ref="D108:AI108" si="81">SUM(D96:D107)</f>
        <v>263860</v>
      </c>
      <c r="E108" s="182">
        <f t="shared" si="81"/>
        <v>117203.16829518671</v>
      </c>
      <c r="F108" s="182">
        <f t="shared" si="81"/>
        <v>280112.88937112951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1"/>
        <v>0</v>
      </c>
      <c r="K108" s="183">
        <f t="shared" si="81"/>
        <v>18577.206841366824</v>
      </c>
      <c r="L108" s="183">
        <f t="shared" si="81"/>
        <v>101438.00603886727</v>
      </c>
      <c r="M108" s="183">
        <f t="shared" si="81"/>
        <v>114019.42568388878</v>
      </c>
      <c r="N108" s="183">
        <f t="shared" si="81"/>
        <v>6420</v>
      </c>
      <c r="O108" s="183">
        <f>SUM(O96:O107)</f>
        <v>225548.48621083965</v>
      </c>
      <c r="P108" s="183">
        <f>SUM(P96:P107)</f>
        <v>0</v>
      </c>
      <c r="Q108" s="183">
        <f t="shared" si="81"/>
        <v>0</v>
      </c>
      <c r="R108" s="182">
        <f t="shared" si="81"/>
        <v>0</v>
      </c>
      <c r="S108" s="184">
        <f t="shared" si="81"/>
        <v>17581.724633187077</v>
      </c>
      <c r="T108" s="220">
        <f t="shared" si="81"/>
        <v>91272.125188957958</v>
      </c>
      <c r="U108" s="221">
        <f t="shared" si="81"/>
        <v>4125.9653226043001</v>
      </c>
      <c r="V108" s="99">
        <f t="shared" si="81"/>
        <v>91780.659311103824</v>
      </c>
      <c r="W108" s="222">
        <f t="shared" si="81"/>
        <v>745.36043316256291</v>
      </c>
      <c r="X108" s="223">
        <f t="shared" si="81"/>
        <v>658.61920870595168</v>
      </c>
      <c r="Y108" s="223">
        <f t="shared" si="81"/>
        <v>2039.6469690589558</v>
      </c>
      <c r="Z108" s="223">
        <f t="shared" si="81"/>
        <v>135.56194901803153</v>
      </c>
      <c r="AA108" s="223">
        <f t="shared" si="81"/>
        <v>0</v>
      </c>
      <c r="AB108" s="223">
        <f t="shared" si="81"/>
        <v>7329.5567044381214</v>
      </c>
      <c r="AC108" s="223">
        <f t="shared" si="81"/>
        <v>948.0892595253157</v>
      </c>
      <c r="AD108" s="223">
        <f t="shared" si="81"/>
        <v>0</v>
      </c>
      <c r="AE108" s="223">
        <f t="shared" si="81"/>
        <v>479.99369604176172</v>
      </c>
      <c r="AF108" s="223">
        <f t="shared" si="81"/>
        <v>2721.9856807357851</v>
      </c>
      <c r="AG108" s="102">
        <f t="shared" si="81"/>
        <v>0</v>
      </c>
      <c r="AH108" s="187">
        <f t="shared" si="81"/>
        <v>0</v>
      </c>
      <c r="AI108" s="224">
        <f t="shared" si="81"/>
        <v>11590</v>
      </c>
      <c r="AJ108" s="50">
        <f>SUM(AJ96:AJ107)</f>
        <v>1236033.0322634238</v>
      </c>
      <c r="AK108" s="107">
        <f>SUM(AK96:AK107)</f>
        <v>894910</v>
      </c>
      <c r="AL108" s="108">
        <f>SUM(AL96:AL107)</f>
        <v>0</v>
      </c>
      <c r="AM108" s="447">
        <f>(AJ108*100)/(AJ85+AN85)</f>
        <v>55.916749460633682</v>
      </c>
      <c r="AN108" s="110">
        <f t="shared" si="71"/>
        <v>894910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353281" r:id="rId4">
          <objectPr defaultSize="0" r:id="rId5">
            <anchor moveWithCells="1" sizeWithCells="1">
              <from>
                <xdr:col>2</xdr:col>
                <xdr:colOff>657225</xdr:colOff>
                <xdr:row>0</xdr:row>
                <xdr:rowOff>142875</xdr:rowOff>
              </from>
              <to>
                <xdr:col>3</xdr:col>
                <xdr:colOff>704850</xdr:colOff>
                <xdr:row>3</xdr:row>
                <xdr:rowOff>104775</xdr:rowOff>
              </to>
            </anchor>
          </objectPr>
        </oleObject>
      </mc:Choice>
      <mc:Fallback>
        <oleObject progId="Word.Document.8" shapeId="353281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4" zoomScale="65" zoomScaleNormal="65" workbookViewId="0">
      <selection activeCell="AL19" sqref="AL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2.42578125" style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291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94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439" t="s">
        <v>41</v>
      </c>
      <c r="E7" s="229" t="s">
        <v>41</v>
      </c>
      <c r="F7" s="229" t="s">
        <v>41</v>
      </c>
      <c r="G7" s="229" t="s">
        <v>41</v>
      </c>
      <c r="H7" s="440" t="s">
        <v>41</v>
      </c>
      <c r="I7" s="440" t="s">
        <v>41</v>
      </c>
      <c r="J7" s="440" t="s">
        <v>41</v>
      </c>
      <c r="K7" s="229" t="s">
        <v>41</v>
      </c>
      <c r="L7" s="229" t="s">
        <v>41</v>
      </c>
      <c r="M7" s="229" t="s">
        <v>41</v>
      </c>
      <c r="N7" s="229" t="s">
        <v>41</v>
      </c>
      <c r="O7" s="229" t="s">
        <v>41</v>
      </c>
      <c r="P7" s="440" t="s">
        <v>41</v>
      </c>
      <c r="Q7" s="440" t="s">
        <v>41</v>
      </c>
      <c r="R7" s="229" t="s">
        <v>41</v>
      </c>
      <c r="S7" s="433" t="s">
        <v>41</v>
      </c>
      <c r="T7" s="433" t="s">
        <v>41</v>
      </c>
      <c r="U7" s="434" t="s">
        <v>41</v>
      </c>
      <c r="V7" s="231" t="s">
        <v>41</v>
      </c>
      <c r="W7" s="435" t="s">
        <v>41</v>
      </c>
      <c r="X7" s="436" t="s">
        <v>41</v>
      </c>
      <c r="Y7" s="436" t="s">
        <v>41</v>
      </c>
      <c r="Z7" s="436" t="s">
        <v>41</v>
      </c>
      <c r="AA7" s="436" t="s">
        <v>41</v>
      </c>
      <c r="AB7" s="436" t="s">
        <v>41</v>
      </c>
      <c r="AC7" s="436" t="s">
        <v>41</v>
      </c>
      <c r="AD7" s="436" t="s">
        <v>41</v>
      </c>
      <c r="AE7" s="436" t="s">
        <v>41</v>
      </c>
      <c r="AF7" s="436" t="s">
        <v>41</v>
      </c>
      <c r="AG7" s="230" t="s">
        <v>41</v>
      </c>
      <c r="AH7" s="437" t="s">
        <v>41</v>
      </c>
      <c r="AI7" s="43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60</v>
      </c>
      <c r="E8" s="57"/>
      <c r="F8" s="57">
        <v>590</v>
      </c>
      <c r="G8" s="57"/>
      <c r="H8" s="241"/>
      <c r="I8" s="241"/>
      <c r="J8" s="241"/>
      <c r="K8" s="57"/>
      <c r="L8" s="57">
        <v>510</v>
      </c>
      <c r="M8" s="57"/>
      <c r="N8" s="57">
        <v>230</v>
      </c>
      <c r="O8" s="57">
        <v>540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1930</v>
      </c>
      <c r="AK8" s="254">
        <v>4330</v>
      </c>
      <c r="AL8" s="52">
        <v>0</v>
      </c>
      <c r="AM8" s="53">
        <f t="shared" ref="AM8:AM20" si="2">(AJ8*100)/(AJ8+AN8)</f>
        <v>30.830670926517573</v>
      </c>
      <c r="AN8" s="54">
        <f t="shared" ref="AN8:AN20" si="3">AK8+AL8</f>
        <v>4330</v>
      </c>
    </row>
    <row r="9" spans="3:40" ht="26.25" customHeight="1" x14ac:dyDescent="0.2">
      <c r="C9" s="344" t="s">
        <v>44</v>
      </c>
      <c r="D9" s="57">
        <v>90</v>
      </c>
      <c r="E9" s="57"/>
      <c r="F9" s="57">
        <v>650</v>
      </c>
      <c r="G9" s="57"/>
      <c r="H9" s="241"/>
      <c r="I9" s="241"/>
      <c r="J9" s="241"/>
      <c r="K9" s="57"/>
      <c r="L9" s="57">
        <v>660</v>
      </c>
      <c r="M9" s="57"/>
      <c r="N9" s="57">
        <v>0</v>
      </c>
      <c r="O9" s="57">
        <v>380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1780</v>
      </c>
      <c r="AK9" s="255">
        <v>3610</v>
      </c>
      <c r="AL9" s="66">
        <v>0</v>
      </c>
      <c r="AM9" s="67">
        <f t="shared" si="2"/>
        <v>33.024118738404454</v>
      </c>
      <c r="AN9" s="68">
        <f t="shared" si="3"/>
        <v>3610</v>
      </c>
    </row>
    <row r="10" spans="3:40" ht="26.25" customHeight="1" x14ac:dyDescent="0.2">
      <c r="C10" s="345" t="s">
        <v>45</v>
      </c>
      <c r="D10" s="57">
        <v>140</v>
      </c>
      <c r="E10" s="57"/>
      <c r="F10" s="57">
        <v>420</v>
      </c>
      <c r="G10" s="57"/>
      <c r="H10" s="241"/>
      <c r="I10" s="241"/>
      <c r="J10" s="241"/>
      <c r="K10" s="57"/>
      <c r="L10" s="57">
        <v>690</v>
      </c>
      <c r="M10" s="57"/>
      <c r="N10" s="57">
        <v>50</v>
      </c>
      <c r="O10" s="57">
        <v>1140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2440</v>
      </c>
      <c r="AK10" s="255">
        <v>4410</v>
      </c>
      <c r="AL10" s="66">
        <v>0</v>
      </c>
      <c r="AM10" s="67">
        <f t="shared" si="2"/>
        <v>35.620437956204377</v>
      </c>
      <c r="AN10" s="68">
        <f t="shared" si="3"/>
        <v>4410</v>
      </c>
    </row>
    <row r="11" spans="3:40" ht="26.25" customHeight="1" x14ac:dyDescent="0.2">
      <c r="C11" s="345" t="s">
        <v>46</v>
      </c>
      <c r="D11" s="57">
        <v>140</v>
      </c>
      <c r="E11" s="57"/>
      <c r="F11" s="57">
        <v>560</v>
      </c>
      <c r="G11" s="57"/>
      <c r="H11" s="241"/>
      <c r="I11" s="241"/>
      <c r="J11" s="241"/>
      <c r="K11" s="57"/>
      <c r="L11" s="57">
        <v>320</v>
      </c>
      <c r="M11" s="57"/>
      <c r="N11" s="57">
        <v>0</v>
      </c>
      <c r="O11" s="57">
        <v>1500</v>
      </c>
      <c r="P11" s="241"/>
      <c r="Q11" s="241"/>
      <c r="R11" s="57"/>
      <c r="S11" s="57"/>
      <c r="T11" s="57">
        <v>3260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5780</v>
      </c>
      <c r="AK11" s="256">
        <v>6590</v>
      </c>
      <c r="AL11" s="66">
        <v>0</v>
      </c>
      <c r="AM11" s="67">
        <f t="shared" si="2"/>
        <v>46.725949878738888</v>
      </c>
      <c r="AN11" s="68">
        <f t="shared" si="3"/>
        <v>6590</v>
      </c>
    </row>
    <row r="12" spans="3:40" ht="26.25" customHeight="1" x14ac:dyDescent="0.2">
      <c r="C12" s="346" t="s">
        <v>47</v>
      </c>
      <c r="D12" s="57">
        <v>180</v>
      </c>
      <c r="E12" s="57"/>
      <c r="F12" s="57">
        <v>1360</v>
      </c>
      <c r="G12" s="57"/>
      <c r="H12" s="241"/>
      <c r="I12" s="241"/>
      <c r="J12" s="241"/>
      <c r="K12" s="57"/>
      <c r="L12" s="57">
        <v>1680</v>
      </c>
      <c r="M12" s="57"/>
      <c r="N12" s="57">
        <v>0</v>
      </c>
      <c r="O12" s="57">
        <v>1350</v>
      </c>
      <c r="P12" s="241"/>
      <c r="Q12" s="241"/>
      <c r="R12" s="57"/>
      <c r="S12" s="57"/>
      <c r="T12" s="57">
        <v>1500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6070</v>
      </c>
      <c r="AK12" s="256">
        <v>7310</v>
      </c>
      <c r="AL12" s="66">
        <v>0</v>
      </c>
      <c r="AM12" s="67">
        <f t="shared" si="2"/>
        <v>45.366218236173395</v>
      </c>
      <c r="AN12" s="68">
        <f t="shared" si="3"/>
        <v>7310</v>
      </c>
    </row>
    <row r="13" spans="3:40" ht="26.25" customHeight="1" x14ac:dyDescent="0.2">
      <c r="C13" s="344" t="s">
        <v>48</v>
      </c>
      <c r="D13" s="57">
        <v>100</v>
      </c>
      <c r="E13" s="57"/>
      <c r="F13" s="57">
        <v>1550</v>
      </c>
      <c r="G13" s="57"/>
      <c r="H13" s="241"/>
      <c r="I13" s="241"/>
      <c r="J13" s="241"/>
      <c r="K13" s="57"/>
      <c r="L13" s="57">
        <v>870</v>
      </c>
      <c r="M13" s="57"/>
      <c r="N13" s="57">
        <v>140</v>
      </c>
      <c r="O13" s="57">
        <v>2800</v>
      </c>
      <c r="P13" s="241"/>
      <c r="Q13" s="241"/>
      <c r="R13" s="57"/>
      <c r="S13" s="57"/>
      <c r="T13" s="57">
        <v>2120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7580</v>
      </c>
      <c r="AK13" s="257">
        <v>8850</v>
      </c>
      <c r="AL13" s="79">
        <v>0</v>
      </c>
      <c r="AM13" s="80">
        <f t="shared" si="2"/>
        <v>46.135118685331712</v>
      </c>
      <c r="AN13" s="81">
        <f t="shared" si="3"/>
        <v>8850</v>
      </c>
    </row>
    <row r="14" spans="3:40" ht="26.25" customHeight="1" x14ac:dyDescent="0.2">
      <c r="C14" s="345" t="s">
        <v>49</v>
      </c>
      <c r="D14" s="57">
        <v>300</v>
      </c>
      <c r="E14" s="57"/>
      <c r="F14" s="57">
        <v>2200</v>
      </c>
      <c r="G14" s="57"/>
      <c r="H14" s="241"/>
      <c r="I14" s="241"/>
      <c r="J14" s="241"/>
      <c r="K14" s="57"/>
      <c r="L14" s="57">
        <v>1180</v>
      </c>
      <c r="M14" s="57"/>
      <c r="N14" s="57">
        <v>80</v>
      </c>
      <c r="O14" s="57">
        <v>2260</v>
      </c>
      <c r="P14" s="241"/>
      <c r="Q14" s="241"/>
      <c r="R14" s="57"/>
      <c r="S14" s="57"/>
      <c r="T14" s="57">
        <v>1260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7280</v>
      </c>
      <c r="AK14" s="65">
        <v>12240</v>
      </c>
      <c r="AL14" s="66">
        <v>0</v>
      </c>
      <c r="AM14" s="67">
        <f t="shared" si="2"/>
        <v>37.295081967213115</v>
      </c>
      <c r="AN14" s="68">
        <f t="shared" si="3"/>
        <v>12240</v>
      </c>
    </row>
    <row r="15" spans="3:40" ht="26.25" customHeight="1" x14ac:dyDescent="0.2">
      <c r="C15" s="344" t="s">
        <v>50</v>
      </c>
      <c r="D15" s="57">
        <v>400</v>
      </c>
      <c r="E15" s="57"/>
      <c r="F15" s="57">
        <v>2530</v>
      </c>
      <c r="G15" s="57"/>
      <c r="H15" s="241"/>
      <c r="I15" s="241"/>
      <c r="J15" s="241"/>
      <c r="K15" s="57"/>
      <c r="L15" s="57">
        <v>2030</v>
      </c>
      <c r="M15" s="57"/>
      <c r="N15" s="57">
        <v>80</v>
      </c>
      <c r="O15" s="57">
        <v>4370</v>
      </c>
      <c r="P15" s="241"/>
      <c r="Q15" s="241"/>
      <c r="R15" s="57"/>
      <c r="S15" s="57"/>
      <c r="T15" s="57">
        <v>2260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11670</v>
      </c>
      <c r="AK15" s="65">
        <v>15210</v>
      </c>
      <c r="AL15" s="66">
        <v>0</v>
      </c>
      <c r="AM15" s="67">
        <f t="shared" si="2"/>
        <v>43.415178571428569</v>
      </c>
      <c r="AN15" s="68">
        <f t="shared" si="3"/>
        <v>15210</v>
      </c>
    </row>
    <row r="16" spans="3:40" ht="26.25" customHeight="1" x14ac:dyDescent="0.2">
      <c r="C16" s="345" t="s">
        <v>51</v>
      </c>
      <c r="D16" s="57">
        <v>340</v>
      </c>
      <c r="E16" s="57">
        <v>1610</v>
      </c>
      <c r="F16" s="57">
        <v>490</v>
      </c>
      <c r="G16" s="57"/>
      <c r="H16" s="241"/>
      <c r="I16" s="241"/>
      <c r="J16" s="241"/>
      <c r="K16" s="57"/>
      <c r="L16" s="57">
        <v>160</v>
      </c>
      <c r="M16" s="57"/>
      <c r="N16" s="57">
        <v>220</v>
      </c>
      <c r="O16" s="57">
        <v>930</v>
      </c>
      <c r="P16" s="241"/>
      <c r="Q16" s="241"/>
      <c r="R16" s="57"/>
      <c r="S16" s="57"/>
      <c r="T16" s="57">
        <v>1640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5390</v>
      </c>
      <c r="AK16" s="65">
        <v>7220</v>
      </c>
      <c r="AL16" s="66">
        <v>0</v>
      </c>
      <c r="AM16" s="67">
        <f t="shared" si="2"/>
        <v>42.743854084060267</v>
      </c>
      <c r="AN16" s="68">
        <f t="shared" si="3"/>
        <v>7220</v>
      </c>
    </row>
    <row r="17" spans="3:40" ht="26.25" customHeight="1" x14ac:dyDescent="0.2">
      <c r="C17" s="345" t="s">
        <v>52</v>
      </c>
      <c r="D17" s="57">
        <v>90</v>
      </c>
      <c r="E17" s="57"/>
      <c r="F17" s="57">
        <v>880</v>
      </c>
      <c r="G17" s="57"/>
      <c r="H17" s="241"/>
      <c r="I17" s="241"/>
      <c r="J17" s="241"/>
      <c r="K17" s="57"/>
      <c r="L17" s="57">
        <v>380</v>
      </c>
      <c r="M17" s="57"/>
      <c r="N17" s="57">
        <v>250</v>
      </c>
      <c r="O17" s="57">
        <v>920</v>
      </c>
      <c r="P17" s="241"/>
      <c r="Q17" s="241"/>
      <c r="R17" s="57"/>
      <c r="S17" s="57"/>
      <c r="T17" s="57">
        <v>2400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4920</v>
      </c>
      <c r="AK17" s="65">
        <v>4540</v>
      </c>
      <c r="AL17" s="66">
        <v>0</v>
      </c>
      <c r="AM17" s="67">
        <f t="shared" si="2"/>
        <v>52.008456659619448</v>
      </c>
      <c r="AN17" s="68">
        <f t="shared" si="3"/>
        <v>4540</v>
      </c>
    </row>
    <row r="18" spans="3:40" ht="26.25" customHeight="1" x14ac:dyDescent="0.2">
      <c r="C18" s="344" t="s">
        <v>53</v>
      </c>
      <c r="D18" s="57">
        <v>190</v>
      </c>
      <c r="E18" s="57"/>
      <c r="F18" s="57">
        <v>1260</v>
      </c>
      <c r="G18" s="57"/>
      <c r="H18" s="241"/>
      <c r="I18" s="241"/>
      <c r="J18" s="241"/>
      <c r="K18" s="57"/>
      <c r="L18" s="57">
        <v>800</v>
      </c>
      <c r="M18" s="57"/>
      <c r="N18" s="57">
        <v>0</v>
      </c>
      <c r="O18" s="57">
        <v>1000</v>
      </c>
      <c r="P18" s="241"/>
      <c r="Q18" s="241"/>
      <c r="R18" s="57"/>
      <c r="S18" s="57"/>
      <c r="T18" s="57">
        <v>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3250</v>
      </c>
      <c r="AK18" s="65">
        <v>7520</v>
      </c>
      <c r="AL18" s="66">
        <v>0</v>
      </c>
      <c r="AM18" s="67">
        <f t="shared" si="2"/>
        <v>30.176415970287838</v>
      </c>
      <c r="AN18" s="68">
        <f t="shared" si="3"/>
        <v>7520</v>
      </c>
    </row>
    <row r="19" spans="3:40" ht="26.25" customHeight="1" thickBot="1" x14ac:dyDescent="0.25">
      <c r="C19" s="347" t="s">
        <v>54</v>
      </c>
      <c r="D19" s="57">
        <v>40</v>
      </c>
      <c r="E19" s="57"/>
      <c r="F19" s="57">
        <v>430</v>
      </c>
      <c r="G19" s="57"/>
      <c r="H19" s="569"/>
      <c r="I19" s="569"/>
      <c r="J19" s="569"/>
      <c r="K19" s="57"/>
      <c r="L19" s="57">
        <v>320</v>
      </c>
      <c r="M19" s="57"/>
      <c r="N19" s="57">
        <v>0</v>
      </c>
      <c r="O19" s="57">
        <v>1820</v>
      </c>
      <c r="P19" s="241"/>
      <c r="Q19" s="241"/>
      <c r="R19" s="57"/>
      <c r="S19" s="57"/>
      <c r="T19" s="57">
        <v>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2610</v>
      </c>
      <c r="AK19" s="91">
        <v>7080</v>
      </c>
      <c r="AL19" s="92">
        <v>0</v>
      </c>
      <c r="AM19" s="93">
        <f t="shared" si="2"/>
        <v>26.934984520123837</v>
      </c>
      <c r="AN19" s="94">
        <f t="shared" si="3"/>
        <v>7080</v>
      </c>
    </row>
    <row r="20" spans="3:40" ht="26.25" customHeight="1" thickBot="1" x14ac:dyDescent="0.25">
      <c r="C20" s="95" t="s">
        <v>55</v>
      </c>
      <c r="D20" s="96">
        <f t="shared" ref="D20:AL20" si="5">SUM(D8:D19)</f>
        <v>2070</v>
      </c>
      <c r="E20" s="97">
        <f t="shared" si="5"/>
        <v>1610</v>
      </c>
      <c r="F20" s="97">
        <f t="shared" si="5"/>
        <v>12920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9600</v>
      </c>
      <c r="M20" s="97">
        <f t="shared" si="5"/>
        <v>0</v>
      </c>
      <c r="N20" s="97">
        <f t="shared" si="5"/>
        <v>1050</v>
      </c>
      <c r="O20" s="97">
        <f t="shared" si="5"/>
        <v>19010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14440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60700</v>
      </c>
      <c r="AK20" s="107">
        <f t="shared" si="5"/>
        <v>88910</v>
      </c>
      <c r="AL20" s="108">
        <f t="shared" si="5"/>
        <v>0</v>
      </c>
      <c r="AM20" s="109">
        <f t="shared" si="2"/>
        <v>40.572154267762848</v>
      </c>
      <c r="AN20" s="110">
        <f t="shared" si="3"/>
        <v>88910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2017-LEMIE.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94</v>
      </c>
      <c r="D27" s="349" t="s">
        <v>4</v>
      </c>
      <c r="E27" s="350" t="s">
        <v>5</v>
      </c>
      <c r="F27" s="656" t="s">
        <v>6</v>
      </c>
      <c r="G27" s="352" t="s">
        <v>7</v>
      </c>
      <c r="H27" s="655" t="s">
        <v>8</v>
      </c>
      <c r="I27" s="656" t="s">
        <v>9</v>
      </c>
      <c r="J27" s="657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916" t="s">
        <v>16</v>
      </c>
      <c r="Q27" s="916" t="s">
        <v>17</v>
      </c>
      <c r="R27" s="916" t="s">
        <v>18</v>
      </c>
      <c r="S27" s="357" t="s">
        <v>19</v>
      </c>
      <c r="T27" s="1097" t="s">
        <v>20</v>
      </c>
      <c r="U27" s="359" t="s">
        <v>21</v>
      </c>
      <c r="V27" s="574" t="s">
        <v>22</v>
      </c>
      <c r="W27" s="859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658" t="s">
        <v>41</v>
      </c>
      <c r="G28" s="316" t="s">
        <v>41</v>
      </c>
      <c r="H28" s="658" t="s">
        <v>41</v>
      </c>
      <c r="I28" s="658" t="s">
        <v>41</v>
      </c>
      <c r="J28" s="658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658" t="s">
        <v>41</v>
      </c>
      <c r="Q28" s="658" t="s">
        <v>41</v>
      </c>
      <c r="R28" s="658" t="s">
        <v>41</v>
      </c>
      <c r="S28" s="318" t="s">
        <v>41</v>
      </c>
      <c r="T28" s="1098" t="s">
        <v>41</v>
      </c>
      <c r="U28" s="368" t="s">
        <v>41</v>
      </c>
      <c r="V28" s="320" t="s">
        <v>41</v>
      </c>
      <c r="W28" s="699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788" t="s">
        <v>43</v>
      </c>
      <c r="D29" s="1058">
        <f>Foglio2!D22</f>
        <v>0</v>
      </c>
      <c r="E29" s="1059">
        <f>Foglio2!E22</f>
        <v>19.480949228278515</v>
      </c>
      <c r="F29" s="1058">
        <f>Foglio2!F22</f>
        <v>3.2945083989833126</v>
      </c>
      <c r="G29" s="1059">
        <f>Foglio2!G22</f>
        <v>0</v>
      </c>
      <c r="H29" s="1058">
        <f>Foglio2!H22</f>
        <v>0</v>
      </c>
      <c r="I29" s="1058">
        <f>Foglio2!I22</f>
        <v>0</v>
      </c>
      <c r="J29" s="1058">
        <f>Foglio2!J22</f>
        <v>0</v>
      </c>
      <c r="K29" s="1059">
        <f>Foglio2!K22</f>
        <v>4.0443541525715299</v>
      </c>
      <c r="L29" s="1059">
        <f>Foglio2!L22</f>
        <v>0.28693674145553144</v>
      </c>
      <c r="M29" s="1059">
        <f>Foglio2!M22</f>
        <v>23.464139229788472</v>
      </c>
      <c r="N29" s="1059">
        <f>Foglio2!N22</f>
        <v>0</v>
      </c>
      <c r="O29" s="1059">
        <f>Foglio2!O22</f>
        <v>1.7991618861445844</v>
      </c>
      <c r="P29" s="1058">
        <f>Foglio2!P22</f>
        <v>0</v>
      </c>
      <c r="Q29" s="1058">
        <f>Foglio2!Q22</f>
        <v>0</v>
      </c>
      <c r="R29" s="1058">
        <f>Foglio2!R22</f>
        <v>0</v>
      </c>
      <c r="S29" s="1059">
        <f>Foglio2!S22</f>
        <v>6.37938753268892</v>
      </c>
      <c r="T29" s="1058">
        <f>Foglio2!T22</f>
        <v>32.3292646000465</v>
      </c>
      <c r="U29" s="1100">
        <f>SUM(W29:AF29)</f>
        <v>3.2783817853837438</v>
      </c>
      <c r="V29" s="1101">
        <f>Foglio2!V22</f>
        <v>19.98112492261539</v>
      </c>
      <c r="W29" s="1100">
        <f>Foglio2!W22</f>
        <v>0.16226882699669251</v>
      </c>
      <c r="X29" s="1100">
        <f>Foglio2!X22</f>
        <v>0.14338481314434828</v>
      </c>
      <c r="Y29" s="1100">
        <f>Foglio2!Y22</f>
        <v>0.44404170979702545</v>
      </c>
      <c r="Z29" s="1100">
        <f>Foglio2!Z22</f>
        <v>2.9512538463044181E-2</v>
      </c>
      <c r="AA29" s="1100">
        <f>Foglio2!AA22</f>
        <v>0</v>
      </c>
      <c r="AB29" s="1100">
        <f>'ripartizione quantitativi ecost'!O23</f>
        <v>1.5956824590064045</v>
      </c>
      <c r="AC29" s="1100">
        <f>Foglio2!AC22</f>
        <v>0.20640394255779085</v>
      </c>
      <c r="AD29" s="1100">
        <f>Foglio2!AD22</f>
        <v>0</v>
      </c>
      <c r="AE29" s="1100">
        <f>Foglio2!AE22</f>
        <v>0.10449711382186594</v>
      </c>
      <c r="AF29" s="1100">
        <f>Foglio2!AF22</f>
        <v>0.59259038159657218</v>
      </c>
      <c r="AG29" s="460"/>
      <c r="AH29" s="460"/>
      <c r="AI29" s="550"/>
      <c r="AJ29" s="132">
        <f>SUM(D29:T29)</f>
        <v>91.078701769957362</v>
      </c>
      <c r="AK29" s="466">
        <v>0</v>
      </c>
      <c r="AL29" s="467">
        <v>0</v>
      </c>
      <c r="AM29" s="135">
        <f t="shared" ref="AM29:AM41" si="6">(AJ29*100)/(AJ29+AN29)</f>
        <v>100.00000000000001</v>
      </c>
      <c r="AN29" s="136">
        <f t="shared" ref="AN29:AN41" si="7">AK29+AL29</f>
        <v>0</v>
      </c>
    </row>
    <row r="30" spans="3:40" ht="26.25" customHeight="1" x14ac:dyDescent="0.2">
      <c r="C30" s="344" t="s">
        <v>44</v>
      </c>
      <c r="D30" s="1058">
        <f>D29</f>
        <v>0</v>
      </c>
      <c r="E30" s="1059">
        <f t="shared" ref="E30:AF30" si="8">E29</f>
        <v>19.480949228278515</v>
      </c>
      <c r="F30" s="1058">
        <f t="shared" si="8"/>
        <v>3.2945083989833126</v>
      </c>
      <c r="G30" s="1059">
        <f t="shared" si="8"/>
        <v>0</v>
      </c>
      <c r="H30" s="1058">
        <f t="shared" si="8"/>
        <v>0</v>
      </c>
      <c r="I30" s="1058">
        <f t="shared" si="8"/>
        <v>0</v>
      </c>
      <c r="J30" s="1058">
        <f t="shared" si="8"/>
        <v>0</v>
      </c>
      <c r="K30" s="1059">
        <f t="shared" si="8"/>
        <v>4.0443541525715299</v>
      </c>
      <c r="L30" s="1059">
        <f t="shared" si="8"/>
        <v>0.28693674145553144</v>
      </c>
      <c r="M30" s="1059">
        <f t="shared" si="8"/>
        <v>23.464139229788472</v>
      </c>
      <c r="N30" s="1059">
        <f t="shared" si="8"/>
        <v>0</v>
      </c>
      <c r="O30" s="1059">
        <f t="shared" si="8"/>
        <v>1.7991618861445844</v>
      </c>
      <c r="P30" s="1058">
        <f t="shared" si="8"/>
        <v>0</v>
      </c>
      <c r="Q30" s="1058">
        <f t="shared" si="8"/>
        <v>0</v>
      </c>
      <c r="R30" s="1058">
        <f t="shared" si="8"/>
        <v>0</v>
      </c>
      <c r="S30" s="1059">
        <f t="shared" si="8"/>
        <v>6.37938753268892</v>
      </c>
      <c r="T30" s="1058">
        <f t="shared" si="8"/>
        <v>32.3292646000465</v>
      </c>
      <c r="U30" s="1100">
        <f t="shared" ref="U30:U32" si="9">SUM(W30:AF30)</f>
        <v>3.2783817853837438</v>
      </c>
      <c r="V30" s="1101">
        <f t="shared" si="8"/>
        <v>19.98112492261539</v>
      </c>
      <c r="W30" s="1100">
        <f t="shared" si="8"/>
        <v>0.16226882699669251</v>
      </c>
      <c r="X30" s="1100">
        <f t="shared" si="8"/>
        <v>0.14338481314434828</v>
      </c>
      <c r="Y30" s="1100">
        <f t="shared" si="8"/>
        <v>0.44404170979702545</v>
      </c>
      <c r="Z30" s="1100">
        <f t="shared" si="8"/>
        <v>2.9512538463044181E-2</v>
      </c>
      <c r="AA30" s="1100">
        <f t="shared" si="8"/>
        <v>0</v>
      </c>
      <c r="AB30" s="1100">
        <f t="shared" si="8"/>
        <v>1.5956824590064045</v>
      </c>
      <c r="AC30" s="1100">
        <f t="shared" si="8"/>
        <v>0.20640394255779085</v>
      </c>
      <c r="AD30" s="1100">
        <f t="shared" si="8"/>
        <v>0</v>
      </c>
      <c r="AE30" s="1100">
        <f t="shared" si="8"/>
        <v>0.10449711382186594</v>
      </c>
      <c r="AF30" s="1100">
        <f t="shared" si="8"/>
        <v>0.59259038159657218</v>
      </c>
      <c r="AG30" s="548"/>
      <c r="AH30" s="549"/>
      <c r="AI30" s="551"/>
      <c r="AJ30" s="132">
        <f t="shared" ref="AJ30:AJ40" si="10">SUM(D30:T30)</f>
        <v>91.078701769957362</v>
      </c>
      <c r="AK30" s="133"/>
      <c r="AL30" s="134"/>
      <c r="AM30" s="135">
        <f t="shared" si="6"/>
        <v>100.00000000000001</v>
      </c>
      <c r="AN30" s="136">
        <f t="shared" si="7"/>
        <v>0</v>
      </c>
    </row>
    <row r="31" spans="3:40" ht="26.25" customHeight="1" x14ac:dyDescent="0.2">
      <c r="C31" s="345" t="s">
        <v>45</v>
      </c>
      <c r="D31" s="1058">
        <f t="shared" ref="D31:D40" si="11">D30</f>
        <v>0</v>
      </c>
      <c r="E31" s="1059">
        <f t="shared" ref="E31:E40" si="12">E30</f>
        <v>19.480949228278515</v>
      </c>
      <c r="F31" s="1058">
        <f t="shared" ref="F31:F40" si="13">F30</f>
        <v>3.2945083989833126</v>
      </c>
      <c r="G31" s="1059">
        <f t="shared" ref="G31:G40" si="14">G30</f>
        <v>0</v>
      </c>
      <c r="H31" s="1058">
        <f t="shared" ref="H31:H40" si="15">H30</f>
        <v>0</v>
      </c>
      <c r="I31" s="1058">
        <f t="shared" ref="I31:I40" si="16">I30</f>
        <v>0</v>
      </c>
      <c r="J31" s="1058">
        <f t="shared" ref="J31:J40" si="17">J30</f>
        <v>0</v>
      </c>
      <c r="K31" s="1059">
        <f t="shared" ref="K31:K40" si="18">K30</f>
        <v>4.0443541525715299</v>
      </c>
      <c r="L31" s="1059">
        <f t="shared" ref="L31:L40" si="19">L30</f>
        <v>0.28693674145553144</v>
      </c>
      <c r="M31" s="1059">
        <f t="shared" ref="M31:M40" si="20">M30</f>
        <v>23.464139229788472</v>
      </c>
      <c r="N31" s="1059">
        <f t="shared" ref="N31:N40" si="21">N30</f>
        <v>0</v>
      </c>
      <c r="O31" s="1059">
        <f t="shared" ref="O31:O40" si="22">O30</f>
        <v>1.7991618861445844</v>
      </c>
      <c r="P31" s="1058">
        <f t="shared" ref="P31:P40" si="23">P30</f>
        <v>0</v>
      </c>
      <c r="Q31" s="1058">
        <f t="shared" ref="Q31:Q40" si="24">Q30</f>
        <v>0</v>
      </c>
      <c r="R31" s="1058">
        <f t="shared" ref="R31:R40" si="25">R30</f>
        <v>0</v>
      </c>
      <c r="S31" s="1059">
        <f t="shared" ref="S31:S40" si="26">S30</f>
        <v>6.37938753268892</v>
      </c>
      <c r="T31" s="1058">
        <f t="shared" ref="T31:T40" si="27">T30</f>
        <v>32.3292646000465</v>
      </c>
      <c r="U31" s="1100">
        <f t="shared" si="9"/>
        <v>3.2783817853837438</v>
      </c>
      <c r="V31" s="1101">
        <f t="shared" ref="V31:V40" si="28">V30</f>
        <v>19.98112492261539</v>
      </c>
      <c r="W31" s="1100">
        <f t="shared" ref="W31:W40" si="29">W30</f>
        <v>0.16226882699669251</v>
      </c>
      <c r="X31" s="1100">
        <f t="shared" ref="X31:X40" si="30">X30</f>
        <v>0.14338481314434828</v>
      </c>
      <c r="Y31" s="1100">
        <f t="shared" ref="Y31:Y40" si="31">Y30</f>
        <v>0.44404170979702545</v>
      </c>
      <c r="Z31" s="1100">
        <f t="shared" ref="Z31:Z40" si="32">Z30</f>
        <v>2.9512538463044181E-2</v>
      </c>
      <c r="AA31" s="1100">
        <f t="shared" ref="AA31:AA40" si="33">AA30</f>
        <v>0</v>
      </c>
      <c r="AB31" s="1100">
        <f t="shared" ref="AB31:AB40" si="34">AB30</f>
        <v>1.5956824590064045</v>
      </c>
      <c r="AC31" s="1100">
        <f t="shared" ref="AC31:AC40" si="35">AC30</f>
        <v>0.20640394255779085</v>
      </c>
      <c r="AD31" s="1100">
        <f t="shared" ref="AD31:AD40" si="36">AD30</f>
        <v>0</v>
      </c>
      <c r="AE31" s="1100">
        <f t="shared" ref="AE31:AE40" si="37">AE30</f>
        <v>0.10449711382186594</v>
      </c>
      <c r="AF31" s="1100">
        <f t="shared" ref="AF31:AF40" si="38">AF30</f>
        <v>0.59259038159657218</v>
      </c>
      <c r="AG31" s="548"/>
      <c r="AH31" s="549"/>
      <c r="AI31" s="551"/>
      <c r="AJ31" s="132">
        <f t="shared" si="10"/>
        <v>91.078701769957362</v>
      </c>
      <c r="AK31" s="133"/>
      <c r="AL31" s="134"/>
      <c r="AM31" s="135">
        <f t="shared" si="6"/>
        <v>100.00000000000001</v>
      </c>
      <c r="AN31" s="136">
        <f t="shared" si="7"/>
        <v>0</v>
      </c>
    </row>
    <row r="32" spans="3:40" ht="26.25" customHeight="1" x14ac:dyDescent="0.2">
      <c r="C32" s="345" t="s">
        <v>46</v>
      </c>
      <c r="D32" s="1058">
        <f t="shared" si="11"/>
        <v>0</v>
      </c>
      <c r="E32" s="1059">
        <f t="shared" si="12"/>
        <v>19.480949228278515</v>
      </c>
      <c r="F32" s="1058">
        <f t="shared" si="13"/>
        <v>3.2945083989833126</v>
      </c>
      <c r="G32" s="1059">
        <f t="shared" si="14"/>
        <v>0</v>
      </c>
      <c r="H32" s="1058">
        <f t="shared" si="15"/>
        <v>0</v>
      </c>
      <c r="I32" s="1058">
        <f t="shared" si="16"/>
        <v>0</v>
      </c>
      <c r="J32" s="1058">
        <f t="shared" si="17"/>
        <v>0</v>
      </c>
      <c r="K32" s="1059">
        <f t="shared" si="18"/>
        <v>4.0443541525715299</v>
      </c>
      <c r="L32" s="1059">
        <f t="shared" si="19"/>
        <v>0.28693674145553144</v>
      </c>
      <c r="M32" s="1059">
        <f t="shared" si="20"/>
        <v>23.464139229788472</v>
      </c>
      <c r="N32" s="1059">
        <f t="shared" si="21"/>
        <v>0</v>
      </c>
      <c r="O32" s="1059">
        <f t="shared" si="22"/>
        <v>1.7991618861445844</v>
      </c>
      <c r="P32" s="1058">
        <f t="shared" si="23"/>
        <v>0</v>
      </c>
      <c r="Q32" s="1058">
        <f t="shared" si="24"/>
        <v>0</v>
      </c>
      <c r="R32" s="1058">
        <f t="shared" si="25"/>
        <v>0</v>
      </c>
      <c r="S32" s="1059">
        <f t="shared" si="26"/>
        <v>6.37938753268892</v>
      </c>
      <c r="T32" s="1058">
        <f t="shared" si="27"/>
        <v>32.3292646000465</v>
      </c>
      <c r="U32" s="1100">
        <f t="shared" si="9"/>
        <v>3.2783817853837438</v>
      </c>
      <c r="V32" s="1101">
        <f t="shared" si="28"/>
        <v>19.98112492261539</v>
      </c>
      <c r="W32" s="1100">
        <f t="shared" si="29"/>
        <v>0.16226882699669251</v>
      </c>
      <c r="X32" s="1100">
        <f t="shared" si="30"/>
        <v>0.14338481314434828</v>
      </c>
      <c r="Y32" s="1100">
        <f t="shared" si="31"/>
        <v>0.44404170979702545</v>
      </c>
      <c r="Z32" s="1100">
        <f t="shared" si="32"/>
        <v>2.9512538463044181E-2</v>
      </c>
      <c r="AA32" s="1100">
        <f t="shared" si="33"/>
        <v>0</v>
      </c>
      <c r="AB32" s="1100">
        <f t="shared" si="34"/>
        <v>1.5956824590064045</v>
      </c>
      <c r="AC32" s="1100">
        <f t="shared" si="35"/>
        <v>0.20640394255779085</v>
      </c>
      <c r="AD32" s="1100">
        <f t="shared" si="36"/>
        <v>0</v>
      </c>
      <c r="AE32" s="1100">
        <f t="shared" si="37"/>
        <v>0.10449711382186594</v>
      </c>
      <c r="AF32" s="1100">
        <f t="shared" si="38"/>
        <v>0.59259038159657218</v>
      </c>
      <c r="AG32" s="548"/>
      <c r="AH32" s="549"/>
      <c r="AI32" s="551"/>
      <c r="AJ32" s="132">
        <f t="shared" si="10"/>
        <v>91.078701769957362</v>
      </c>
      <c r="AK32" s="133"/>
      <c r="AL32" s="134"/>
      <c r="AM32" s="135">
        <f t="shared" si="6"/>
        <v>100.00000000000001</v>
      </c>
      <c r="AN32" s="136">
        <f t="shared" si="7"/>
        <v>0</v>
      </c>
    </row>
    <row r="33" spans="2:41" ht="26.25" customHeight="1" x14ac:dyDescent="0.2">
      <c r="C33" s="346" t="s">
        <v>47</v>
      </c>
      <c r="D33" s="1058">
        <f t="shared" si="11"/>
        <v>0</v>
      </c>
      <c r="E33" s="1059">
        <f t="shared" si="12"/>
        <v>19.480949228278515</v>
      </c>
      <c r="F33" s="1058">
        <f t="shared" si="13"/>
        <v>3.2945083989833126</v>
      </c>
      <c r="G33" s="1059">
        <f t="shared" si="14"/>
        <v>0</v>
      </c>
      <c r="H33" s="1058">
        <f t="shared" si="15"/>
        <v>0</v>
      </c>
      <c r="I33" s="1058">
        <f t="shared" si="16"/>
        <v>0</v>
      </c>
      <c r="J33" s="1058">
        <f t="shared" si="17"/>
        <v>0</v>
      </c>
      <c r="K33" s="1059">
        <f t="shared" si="18"/>
        <v>4.0443541525715299</v>
      </c>
      <c r="L33" s="1059">
        <f t="shared" si="19"/>
        <v>0.28693674145553144</v>
      </c>
      <c r="M33" s="1059">
        <f t="shared" si="20"/>
        <v>23.464139229788472</v>
      </c>
      <c r="N33" s="1059">
        <f t="shared" si="21"/>
        <v>0</v>
      </c>
      <c r="O33" s="1059">
        <f t="shared" si="22"/>
        <v>1.7991618861445844</v>
      </c>
      <c r="P33" s="1058">
        <f t="shared" si="23"/>
        <v>0</v>
      </c>
      <c r="Q33" s="1058">
        <f t="shared" si="24"/>
        <v>0</v>
      </c>
      <c r="R33" s="1058">
        <f t="shared" si="25"/>
        <v>0</v>
      </c>
      <c r="S33" s="1059">
        <f t="shared" si="26"/>
        <v>6.37938753268892</v>
      </c>
      <c r="T33" s="1058">
        <f t="shared" si="27"/>
        <v>32.3292646000465</v>
      </c>
      <c r="U33" s="1100">
        <f t="shared" ref="U33" si="39">SUM(W33:AF33)</f>
        <v>3.2783817853837438</v>
      </c>
      <c r="V33" s="1101">
        <f t="shared" si="28"/>
        <v>19.98112492261539</v>
      </c>
      <c r="W33" s="1100">
        <f t="shared" si="29"/>
        <v>0.16226882699669251</v>
      </c>
      <c r="X33" s="1100">
        <f t="shared" si="30"/>
        <v>0.14338481314434828</v>
      </c>
      <c r="Y33" s="1100">
        <f t="shared" si="31"/>
        <v>0.44404170979702545</v>
      </c>
      <c r="Z33" s="1100">
        <f t="shared" si="32"/>
        <v>2.9512538463044181E-2</v>
      </c>
      <c r="AA33" s="1100">
        <f t="shared" si="33"/>
        <v>0</v>
      </c>
      <c r="AB33" s="1100">
        <f t="shared" si="34"/>
        <v>1.5956824590064045</v>
      </c>
      <c r="AC33" s="1100">
        <f t="shared" si="35"/>
        <v>0.20640394255779085</v>
      </c>
      <c r="AD33" s="1100">
        <f t="shared" si="36"/>
        <v>0</v>
      </c>
      <c r="AE33" s="1100">
        <f t="shared" si="37"/>
        <v>0.10449711382186594</v>
      </c>
      <c r="AF33" s="1100">
        <f t="shared" si="38"/>
        <v>0.59259038159657218</v>
      </c>
      <c r="AG33" s="548"/>
      <c r="AH33" s="549"/>
      <c r="AI33" s="551"/>
      <c r="AJ33" s="132">
        <f t="shared" si="10"/>
        <v>91.078701769957362</v>
      </c>
      <c r="AK33" s="133"/>
      <c r="AL33" s="134"/>
      <c r="AM33" s="135">
        <f t="shared" si="6"/>
        <v>100.00000000000001</v>
      </c>
      <c r="AN33" s="136">
        <f t="shared" si="7"/>
        <v>0</v>
      </c>
    </row>
    <row r="34" spans="2:41" ht="26.25" customHeight="1" x14ac:dyDescent="0.2">
      <c r="C34" s="344" t="s">
        <v>48</v>
      </c>
      <c r="D34" s="1058">
        <f t="shared" si="11"/>
        <v>0</v>
      </c>
      <c r="E34" s="1059">
        <f t="shared" si="12"/>
        <v>19.480949228278515</v>
      </c>
      <c r="F34" s="1058">
        <f t="shared" si="13"/>
        <v>3.2945083989833126</v>
      </c>
      <c r="G34" s="1059">
        <f t="shared" si="14"/>
        <v>0</v>
      </c>
      <c r="H34" s="1058">
        <f t="shared" si="15"/>
        <v>0</v>
      </c>
      <c r="I34" s="1058">
        <f t="shared" si="16"/>
        <v>0</v>
      </c>
      <c r="J34" s="1058">
        <f t="shared" si="17"/>
        <v>0</v>
      </c>
      <c r="K34" s="1059">
        <f t="shared" si="18"/>
        <v>4.0443541525715299</v>
      </c>
      <c r="L34" s="1059">
        <f t="shared" si="19"/>
        <v>0.28693674145553144</v>
      </c>
      <c r="M34" s="1059">
        <f t="shared" si="20"/>
        <v>23.464139229788472</v>
      </c>
      <c r="N34" s="1059">
        <f t="shared" si="21"/>
        <v>0</v>
      </c>
      <c r="O34" s="1059">
        <f t="shared" si="22"/>
        <v>1.7991618861445844</v>
      </c>
      <c r="P34" s="1058">
        <f t="shared" si="23"/>
        <v>0</v>
      </c>
      <c r="Q34" s="1058">
        <f t="shared" si="24"/>
        <v>0</v>
      </c>
      <c r="R34" s="1058">
        <f t="shared" si="25"/>
        <v>0</v>
      </c>
      <c r="S34" s="1059">
        <f t="shared" si="26"/>
        <v>6.37938753268892</v>
      </c>
      <c r="T34" s="1058">
        <f t="shared" si="27"/>
        <v>32.3292646000465</v>
      </c>
      <c r="U34" s="1100">
        <f t="shared" ref="U34" si="40">SUM(W34:AF34)</f>
        <v>3.2783817853837438</v>
      </c>
      <c r="V34" s="1101">
        <f t="shared" si="28"/>
        <v>19.98112492261539</v>
      </c>
      <c r="W34" s="1100">
        <f t="shared" si="29"/>
        <v>0.16226882699669251</v>
      </c>
      <c r="X34" s="1100">
        <f t="shared" si="30"/>
        <v>0.14338481314434828</v>
      </c>
      <c r="Y34" s="1100">
        <f t="shared" si="31"/>
        <v>0.44404170979702545</v>
      </c>
      <c r="Z34" s="1100">
        <f t="shared" si="32"/>
        <v>2.9512538463044181E-2</v>
      </c>
      <c r="AA34" s="1100">
        <f t="shared" si="33"/>
        <v>0</v>
      </c>
      <c r="AB34" s="1100">
        <f t="shared" si="34"/>
        <v>1.5956824590064045</v>
      </c>
      <c r="AC34" s="1100">
        <f t="shared" si="35"/>
        <v>0.20640394255779085</v>
      </c>
      <c r="AD34" s="1100">
        <f t="shared" si="36"/>
        <v>0</v>
      </c>
      <c r="AE34" s="1100">
        <f t="shared" si="37"/>
        <v>0.10449711382186594</v>
      </c>
      <c r="AF34" s="1100">
        <f t="shared" si="38"/>
        <v>0.59259038159657218</v>
      </c>
      <c r="AG34" s="548"/>
      <c r="AH34" s="549"/>
      <c r="AI34" s="551"/>
      <c r="AJ34" s="132">
        <f t="shared" si="10"/>
        <v>91.078701769957362</v>
      </c>
      <c r="AK34" s="138"/>
      <c r="AL34" s="139"/>
      <c r="AM34" s="140">
        <f t="shared" si="6"/>
        <v>100.00000000000001</v>
      </c>
      <c r="AN34" s="141">
        <f t="shared" si="7"/>
        <v>0</v>
      </c>
    </row>
    <row r="35" spans="2:41" ht="26.25" customHeight="1" x14ac:dyDescent="0.2">
      <c r="C35" s="345" t="s">
        <v>49</v>
      </c>
      <c r="D35" s="1058">
        <f t="shared" si="11"/>
        <v>0</v>
      </c>
      <c r="E35" s="1059">
        <f t="shared" si="12"/>
        <v>19.480949228278515</v>
      </c>
      <c r="F35" s="1058">
        <f t="shared" si="13"/>
        <v>3.2945083989833126</v>
      </c>
      <c r="G35" s="1059">
        <f t="shared" si="14"/>
        <v>0</v>
      </c>
      <c r="H35" s="1058">
        <f t="shared" si="15"/>
        <v>0</v>
      </c>
      <c r="I35" s="1058">
        <f t="shared" si="16"/>
        <v>0</v>
      </c>
      <c r="J35" s="1058">
        <f t="shared" si="17"/>
        <v>0</v>
      </c>
      <c r="K35" s="1059">
        <f t="shared" si="18"/>
        <v>4.0443541525715299</v>
      </c>
      <c r="L35" s="1059">
        <f t="shared" si="19"/>
        <v>0.28693674145553144</v>
      </c>
      <c r="M35" s="1059">
        <f t="shared" si="20"/>
        <v>23.464139229788472</v>
      </c>
      <c r="N35" s="1059">
        <f t="shared" si="21"/>
        <v>0</v>
      </c>
      <c r="O35" s="1059">
        <f t="shared" si="22"/>
        <v>1.7991618861445844</v>
      </c>
      <c r="P35" s="1058">
        <f t="shared" si="23"/>
        <v>0</v>
      </c>
      <c r="Q35" s="1058">
        <f t="shared" si="24"/>
        <v>0</v>
      </c>
      <c r="R35" s="1058">
        <f t="shared" si="25"/>
        <v>0</v>
      </c>
      <c r="S35" s="1059">
        <f t="shared" si="26"/>
        <v>6.37938753268892</v>
      </c>
      <c r="T35" s="1058">
        <f t="shared" si="27"/>
        <v>32.3292646000465</v>
      </c>
      <c r="U35" s="1100">
        <f t="shared" ref="U35:U36" si="41">SUM(W35:AF35)</f>
        <v>3.2783817853837438</v>
      </c>
      <c r="V35" s="1101">
        <f t="shared" si="28"/>
        <v>19.98112492261539</v>
      </c>
      <c r="W35" s="1100">
        <f t="shared" si="29"/>
        <v>0.16226882699669251</v>
      </c>
      <c r="X35" s="1100">
        <f t="shared" si="30"/>
        <v>0.14338481314434828</v>
      </c>
      <c r="Y35" s="1100">
        <f t="shared" si="31"/>
        <v>0.44404170979702545</v>
      </c>
      <c r="Z35" s="1100">
        <f t="shared" si="32"/>
        <v>2.9512538463044181E-2</v>
      </c>
      <c r="AA35" s="1100">
        <f t="shared" si="33"/>
        <v>0</v>
      </c>
      <c r="AB35" s="1100">
        <f t="shared" si="34"/>
        <v>1.5956824590064045</v>
      </c>
      <c r="AC35" s="1100">
        <f t="shared" si="35"/>
        <v>0.20640394255779085</v>
      </c>
      <c r="AD35" s="1100">
        <f t="shared" si="36"/>
        <v>0</v>
      </c>
      <c r="AE35" s="1100">
        <f t="shared" si="37"/>
        <v>0.10449711382186594</v>
      </c>
      <c r="AF35" s="1100">
        <f t="shared" si="38"/>
        <v>0.59259038159657218</v>
      </c>
      <c r="AG35" s="548"/>
      <c r="AH35" s="549"/>
      <c r="AI35" s="551"/>
      <c r="AJ35" s="132">
        <f t="shared" si="10"/>
        <v>91.078701769957362</v>
      </c>
      <c r="AK35" s="133"/>
      <c r="AL35" s="134"/>
      <c r="AM35" s="135">
        <f t="shared" si="6"/>
        <v>100.00000000000001</v>
      </c>
      <c r="AN35" s="136">
        <f t="shared" si="7"/>
        <v>0</v>
      </c>
    </row>
    <row r="36" spans="2:41" ht="26.25" customHeight="1" x14ac:dyDescent="0.2">
      <c r="C36" s="344" t="s">
        <v>50</v>
      </c>
      <c r="D36" s="1058">
        <f t="shared" si="11"/>
        <v>0</v>
      </c>
      <c r="E36" s="1059">
        <f t="shared" si="12"/>
        <v>19.480949228278515</v>
      </c>
      <c r="F36" s="1058">
        <f t="shared" si="13"/>
        <v>3.2945083989833126</v>
      </c>
      <c r="G36" s="1059">
        <f t="shared" si="14"/>
        <v>0</v>
      </c>
      <c r="H36" s="1058">
        <f t="shared" si="15"/>
        <v>0</v>
      </c>
      <c r="I36" s="1058">
        <f t="shared" si="16"/>
        <v>0</v>
      </c>
      <c r="J36" s="1058">
        <f t="shared" si="17"/>
        <v>0</v>
      </c>
      <c r="K36" s="1059">
        <f t="shared" si="18"/>
        <v>4.0443541525715299</v>
      </c>
      <c r="L36" s="1059">
        <f t="shared" si="19"/>
        <v>0.28693674145553144</v>
      </c>
      <c r="M36" s="1059">
        <f t="shared" si="20"/>
        <v>23.464139229788472</v>
      </c>
      <c r="N36" s="1059">
        <f t="shared" si="21"/>
        <v>0</v>
      </c>
      <c r="O36" s="1059">
        <f t="shared" si="22"/>
        <v>1.7991618861445844</v>
      </c>
      <c r="P36" s="1058">
        <f t="shared" si="23"/>
        <v>0</v>
      </c>
      <c r="Q36" s="1058">
        <f t="shared" si="24"/>
        <v>0</v>
      </c>
      <c r="R36" s="1058">
        <f t="shared" si="25"/>
        <v>0</v>
      </c>
      <c r="S36" s="1059">
        <f t="shared" si="26"/>
        <v>6.37938753268892</v>
      </c>
      <c r="T36" s="1058">
        <f t="shared" si="27"/>
        <v>32.3292646000465</v>
      </c>
      <c r="U36" s="1100">
        <f t="shared" si="41"/>
        <v>3.2783817853837438</v>
      </c>
      <c r="V36" s="1101">
        <f t="shared" si="28"/>
        <v>19.98112492261539</v>
      </c>
      <c r="W36" s="1100">
        <f t="shared" si="29"/>
        <v>0.16226882699669251</v>
      </c>
      <c r="X36" s="1100">
        <f t="shared" si="30"/>
        <v>0.14338481314434828</v>
      </c>
      <c r="Y36" s="1100">
        <f t="shared" si="31"/>
        <v>0.44404170979702545</v>
      </c>
      <c r="Z36" s="1100">
        <f t="shared" si="32"/>
        <v>2.9512538463044181E-2</v>
      </c>
      <c r="AA36" s="1100">
        <f t="shared" si="33"/>
        <v>0</v>
      </c>
      <c r="AB36" s="1100">
        <f t="shared" si="34"/>
        <v>1.5956824590064045</v>
      </c>
      <c r="AC36" s="1100">
        <f t="shared" si="35"/>
        <v>0.20640394255779085</v>
      </c>
      <c r="AD36" s="1100">
        <f t="shared" si="36"/>
        <v>0</v>
      </c>
      <c r="AE36" s="1100">
        <f t="shared" si="37"/>
        <v>0.10449711382186594</v>
      </c>
      <c r="AF36" s="1100">
        <f t="shared" si="38"/>
        <v>0.59259038159657218</v>
      </c>
      <c r="AG36" s="548"/>
      <c r="AH36" s="549"/>
      <c r="AI36" s="551"/>
      <c r="AJ36" s="132">
        <f t="shared" si="10"/>
        <v>91.078701769957362</v>
      </c>
      <c r="AK36" s="133"/>
      <c r="AL36" s="134"/>
      <c r="AM36" s="135">
        <f>(AJ36*100)/(AJ36+AN36)</f>
        <v>100.00000000000001</v>
      </c>
      <c r="AN36" s="136">
        <f t="shared" si="7"/>
        <v>0</v>
      </c>
    </row>
    <row r="37" spans="2:41" ht="26.25" customHeight="1" x14ac:dyDescent="0.2">
      <c r="C37" s="345" t="s">
        <v>51</v>
      </c>
      <c r="D37" s="1058">
        <f t="shared" si="11"/>
        <v>0</v>
      </c>
      <c r="E37" s="1059">
        <f t="shared" si="12"/>
        <v>19.480949228278515</v>
      </c>
      <c r="F37" s="1058">
        <f t="shared" si="13"/>
        <v>3.2945083989833126</v>
      </c>
      <c r="G37" s="1059">
        <f t="shared" si="14"/>
        <v>0</v>
      </c>
      <c r="H37" s="1058">
        <f t="shared" si="15"/>
        <v>0</v>
      </c>
      <c r="I37" s="1058">
        <f t="shared" si="16"/>
        <v>0</v>
      </c>
      <c r="J37" s="1058">
        <f t="shared" si="17"/>
        <v>0</v>
      </c>
      <c r="K37" s="1059">
        <f t="shared" si="18"/>
        <v>4.0443541525715299</v>
      </c>
      <c r="L37" s="1059">
        <f t="shared" si="19"/>
        <v>0.28693674145553144</v>
      </c>
      <c r="M37" s="1059">
        <f t="shared" si="20"/>
        <v>23.464139229788472</v>
      </c>
      <c r="N37" s="1059">
        <f t="shared" si="21"/>
        <v>0</v>
      </c>
      <c r="O37" s="1059">
        <f t="shared" si="22"/>
        <v>1.7991618861445844</v>
      </c>
      <c r="P37" s="1058">
        <f t="shared" si="23"/>
        <v>0</v>
      </c>
      <c r="Q37" s="1058">
        <f t="shared" si="24"/>
        <v>0</v>
      </c>
      <c r="R37" s="1058">
        <f t="shared" si="25"/>
        <v>0</v>
      </c>
      <c r="S37" s="1059">
        <f t="shared" si="26"/>
        <v>6.37938753268892</v>
      </c>
      <c r="T37" s="1058">
        <f t="shared" si="27"/>
        <v>32.3292646000465</v>
      </c>
      <c r="U37" s="1100">
        <f t="shared" ref="U37" si="42">SUM(W37:AF37)</f>
        <v>3.2783817853837438</v>
      </c>
      <c r="V37" s="1101">
        <f t="shared" si="28"/>
        <v>19.98112492261539</v>
      </c>
      <c r="W37" s="1100">
        <f t="shared" si="29"/>
        <v>0.16226882699669251</v>
      </c>
      <c r="X37" s="1100">
        <f t="shared" si="30"/>
        <v>0.14338481314434828</v>
      </c>
      <c r="Y37" s="1100">
        <f t="shared" si="31"/>
        <v>0.44404170979702545</v>
      </c>
      <c r="Z37" s="1100">
        <f t="shared" si="32"/>
        <v>2.9512538463044181E-2</v>
      </c>
      <c r="AA37" s="1100">
        <f t="shared" si="33"/>
        <v>0</v>
      </c>
      <c r="AB37" s="1100">
        <f t="shared" si="34"/>
        <v>1.5956824590064045</v>
      </c>
      <c r="AC37" s="1100">
        <f t="shared" si="35"/>
        <v>0.20640394255779085</v>
      </c>
      <c r="AD37" s="1100">
        <f t="shared" si="36"/>
        <v>0</v>
      </c>
      <c r="AE37" s="1100">
        <f t="shared" si="37"/>
        <v>0.10449711382186594</v>
      </c>
      <c r="AF37" s="1100">
        <f t="shared" si="38"/>
        <v>0.59259038159657218</v>
      </c>
      <c r="AG37" s="548"/>
      <c r="AH37" s="549"/>
      <c r="AI37" s="551"/>
      <c r="AJ37" s="132">
        <f t="shared" si="10"/>
        <v>91.078701769957362</v>
      </c>
      <c r="AK37" s="133"/>
      <c r="AL37" s="134"/>
      <c r="AM37" s="135">
        <f>(AJ37*100)/(AJ37+AN37)</f>
        <v>100.00000000000001</v>
      </c>
      <c r="AN37" s="136">
        <f>AK37+AL37</f>
        <v>0</v>
      </c>
    </row>
    <row r="38" spans="2:41" ht="26.25" customHeight="1" x14ac:dyDescent="0.2">
      <c r="C38" s="345" t="s">
        <v>52</v>
      </c>
      <c r="D38" s="1058">
        <f t="shared" si="11"/>
        <v>0</v>
      </c>
      <c r="E38" s="1059">
        <f t="shared" si="12"/>
        <v>19.480949228278515</v>
      </c>
      <c r="F38" s="1058">
        <f t="shared" si="13"/>
        <v>3.2945083989833126</v>
      </c>
      <c r="G38" s="1059">
        <f t="shared" si="14"/>
        <v>0</v>
      </c>
      <c r="H38" s="1058">
        <f t="shared" si="15"/>
        <v>0</v>
      </c>
      <c r="I38" s="1058">
        <f t="shared" si="16"/>
        <v>0</v>
      </c>
      <c r="J38" s="1058">
        <f t="shared" si="17"/>
        <v>0</v>
      </c>
      <c r="K38" s="1059">
        <f t="shared" si="18"/>
        <v>4.0443541525715299</v>
      </c>
      <c r="L38" s="1059">
        <f t="shared" si="19"/>
        <v>0.28693674145553144</v>
      </c>
      <c r="M38" s="1059">
        <f t="shared" si="20"/>
        <v>23.464139229788472</v>
      </c>
      <c r="N38" s="1059">
        <f t="shared" si="21"/>
        <v>0</v>
      </c>
      <c r="O38" s="1059">
        <f t="shared" si="22"/>
        <v>1.7991618861445844</v>
      </c>
      <c r="P38" s="1058">
        <f t="shared" si="23"/>
        <v>0</v>
      </c>
      <c r="Q38" s="1058">
        <f t="shared" si="24"/>
        <v>0</v>
      </c>
      <c r="R38" s="1058">
        <f t="shared" si="25"/>
        <v>0</v>
      </c>
      <c r="S38" s="1059">
        <f t="shared" si="26"/>
        <v>6.37938753268892</v>
      </c>
      <c r="T38" s="1058">
        <f t="shared" si="27"/>
        <v>32.3292646000465</v>
      </c>
      <c r="U38" s="1100">
        <f t="shared" ref="U38" si="43">SUM(W38:AF38)</f>
        <v>3.2783817853837438</v>
      </c>
      <c r="V38" s="1101">
        <f t="shared" si="28"/>
        <v>19.98112492261539</v>
      </c>
      <c r="W38" s="1100">
        <f t="shared" si="29"/>
        <v>0.16226882699669251</v>
      </c>
      <c r="X38" s="1100">
        <f t="shared" si="30"/>
        <v>0.14338481314434828</v>
      </c>
      <c r="Y38" s="1100">
        <f t="shared" si="31"/>
        <v>0.44404170979702545</v>
      </c>
      <c r="Z38" s="1100">
        <f t="shared" si="32"/>
        <v>2.9512538463044181E-2</v>
      </c>
      <c r="AA38" s="1100">
        <f t="shared" si="33"/>
        <v>0</v>
      </c>
      <c r="AB38" s="1100">
        <f t="shared" si="34"/>
        <v>1.5956824590064045</v>
      </c>
      <c r="AC38" s="1100">
        <f t="shared" si="35"/>
        <v>0.20640394255779085</v>
      </c>
      <c r="AD38" s="1100">
        <f t="shared" si="36"/>
        <v>0</v>
      </c>
      <c r="AE38" s="1100">
        <f t="shared" si="37"/>
        <v>0.10449711382186594</v>
      </c>
      <c r="AF38" s="1100">
        <f t="shared" si="38"/>
        <v>0.59259038159657218</v>
      </c>
      <c r="AG38" s="548"/>
      <c r="AH38" s="549"/>
      <c r="AI38" s="551"/>
      <c r="AJ38" s="132">
        <f t="shared" si="10"/>
        <v>91.078701769957362</v>
      </c>
      <c r="AK38" s="133"/>
      <c r="AL38" s="134"/>
      <c r="AM38" s="135">
        <f t="shared" si="6"/>
        <v>100.00000000000001</v>
      </c>
      <c r="AN38" s="136">
        <f t="shared" si="7"/>
        <v>0</v>
      </c>
    </row>
    <row r="39" spans="2:41" ht="26.25" customHeight="1" x14ac:dyDescent="0.2">
      <c r="C39" s="344" t="s">
        <v>53</v>
      </c>
      <c r="D39" s="1058">
        <f t="shared" si="11"/>
        <v>0</v>
      </c>
      <c r="E39" s="1059">
        <f t="shared" si="12"/>
        <v>19.480949228278515</v>
      </c>
      <c r="F39" s="1058">
        <f t="shared" si="13"/>
        <v>3.2945083989833126</v>
      </c>
      <c r="G39" s="1059">
        <f t="shared" si="14"/>
        <v>0</v>
      </c>
      <c r="H39" s="1058">
        <f t="shared" si="15"/>
        <v>0</v>
      </c>
      <c r="I39" s="1058">
        <f t="shared" si="16"/>
        <v>0</v>
      </c>
      <c r="J39" s="1058">
        <f t="shared" si="17"/>
        <v>0</v>
      </c>
      <c r="K39" s="1059">
        <f t="shared" si="18"/>
        <v>4.0443541525715299</v>
      </c>
      <c r="L39" s="1059">
        <f t="shared" si="19"/>
        <v>0.28693674145553144</v>
      </c>
      <c r="M39" s="1059">
        <f t="shared" si="20"/>
        <v>23.464139229788472</v>
      </c>
      <c r="N39" s="1059">
        <f t="shared" si="21"/>
        <v>0</v>
      </c>
      <c r="O39" s="1059">
        <f t="shared" si="22"/>
        <v>1.7991618861445844</v>
      </c>
      <c r="P39" s="1058">
        <f t="shared" si="23"/>
        <v>0</v>
      </c>
      <c r="Q39" s="1058">
        <f t="shared" si="24"/>
        <v>0</v>
      </c>
      <c r="R39" s="1058">
        <f t="shared" si="25"/>
        <v>0</v>
      </c>
      <c r="S39" s="1059">
        <f t="shared" si="26"/>
        <v>6.37938753268892</v>
      </c>
      <c r="T39" s="1058">
        <f t="shared" si="27"/>
        <v>32.3292646000465</v>
      </c>
      <c r="U39" s="1100">
        <f t="shared" ref="U39" si="44">SUM(W39:AF39)</f>
        <v>3.2783817853837438</v>
      </c>
      <c r="V39" s="1101">
        <f t="shared" si="28"/>
        <v>19.98112492261539</v>
      </c>
      <c r="W39" s="1100">
        <f t="shared" si="29"/>
        <v>0.16226882699669251</v>
      </c>
      <c r="X39" s="1100">
        <f t="shared" si="30"/>
        <v>0.14338481314434828</v>
      </c>
      <c r="Y39" s="1100">
        <f t="shared" si="31"/>
        <v>0.44404170979702545</v>
      </c>
      <c r="Z39" s="1100">
        <f t="shared" si="32"/>
        <v>2.9512538463044181E-2</v>
      </c>
      <c r="AA39" s="1100">
        <f t="shared" si="33"/>
        <v>0</v>
      </c>
      <c r="AB39" s="1100">
        <f t="shared" si="34"/>
        <v>1.5956824590064045</v>
      </c>
      <c r="AC39" s="1100">
        <f t="shared" si="35"/>
        <v>0.20640394255779085</v>
      </c>
      <c r="AD39" s="1100">
        <f t="shared" si="36"/>
        <v>0</v>
      </c>
      <c r="AE39" s="1100">
        <f t="shared" si="37"/>
        <v>0.10449711382186594</v>
      </c>
      <c r="AF39" s="1100">
        <f t="shared" si="38"/>
        <v>0.59259038159657218</v>
      </c>
      <c r="AG39" s="548"/>
      <c r="AH39" s="549"/>
      <c r="AI39" s="551"/>
      <c r="AJ39" s="132">
        <f t="shared" si="10"/>
        <v>91.078701769957362</v>
      </c>
      <c r="AK39" s="133"/>
      <c r="AL39" s="134"/>
      <c r="AM39" s="135">
        <f t="shared" si="6"/>
        <v>100.00000000000001</v>
      </c>
      <c r="AN39" s="136">
        <f>AK39+AL39</f>
        <v>0</v>
      </c>
    </row>
    <row r="40" spans="2:41" ht="26.25" customHeight="1" thickBot="1" x14ac:dyDescent="0.25">
      <c r="C40" s="347" t="s">
        <v>54</v>
      </c>
      <c r="D40" s="1058">
        <f t="shared" si="11"/>
        <v>0</v>
      </c>
      <c r="E40" s="1059">
        <f t="shared" si="12"/>
        <v>19.480949228278515</v>
      </c>
      <c r="F40" s="1058">
        <f t="shared" si="13"/>
        <v>3.2945083989833126</v>
      </c>
      <c r="G40" s="1059">
        <f t="shared" si="14"/>
        <v>0</v>
      </c>
      <c r="H40" s="1058">
        <f t="shared" si="15"/>
        <v>0</v>
      </c>
      <c r="I40" s="1058">
        <f t="shared" si="16"/>
        <v>0</v>
      </c>
      <c r="J40" s="1058">
        <f t="shared" si="17"/>
        <v>0</v>
      </c>
      <c r="K40" s="1059">
        <f t="shared" si="18"/>
        <v>4.0443541525715299</v>
      </c>
      <c r="L40" s="1059">
        <f t="shared" si="19"/>
        <v>0.28693674145553144</v>
      </c>
      <c r="M40" s="1059">
        <f t="shared" si="20"/>
        <v>23.464139229788472</v>
      </c>
      <c r="N40" s="1059">
        <f t="shared" si="21"/>
        <v>0</v>
      </c>
      <c r="O40" s="1059">
        <f t="shared" si="22"/>
        <v>1.7991618861445844</v>
      </c>
      <c r="P40" s="1058">
        <f t="shared" si="23"/>
        <v>0</v>
      </c>
      <c r="Q40" s="1058">
        <f t="shared" si="24"/>
        <v>0</v>
      </c>
      <c r="R40" s="1058">
        <f t="shared" si="25"/>
        <v>0</v>
      </c>
      <c r="S40" s="1059">
        <f t="shared" si="26"/>
        <v>6.37938753268892</v>
      </c>
      <c r="T40" s="1058">
        <f t="shared" si="27"/>
        <v>32.3292646000465</v>
      </c>
      <c r="U40" s="1100">
        <f t="shared" ref="U40" si="45">SUM(W40:AF40)</f>
        <v>3.2783817853837438</v>
      </c>
      <c r="V40" s="1101">
        <f t="shared" si="28"/>
        <v>19.98112492261539</v>
      </c>
      <c r="W40" s="1100">
        <f t="shared" si="29"/>
        <v>0.16226882699669251</v>
      </c>
      <c r="X40" s="1100">
        <f t="shared" si="30"/>
        <v>0.14338481314434828</v>
      </c>
      <c r="Y40" s="1100">
        <f t="shared" si="31"/>
        <v>0.44404170979702545</v>
      </c>
      <c r="Z40" s="1100">
        <f t="shared" si="32"/>
        <v>2.9512538463044181E-2</v>
      </c>
      <c r="AA40" s="1100">
        <f t="shared" si="33"/>
        <v>0</v>
      </c>
      <c r="AB40" s="1100">
        <f t="shared" si="34"/>
        <v>1.5956824590064045</v>
      </c>
      <c r="AC40" s="1100">
        <f t="shared" si="35"/>
        <v>0.20640394255779085</v>
      </c>
      <c r="AD40" s="1100">
        <f t="shared" si="36"/>
        <v>0</v>
      </c>
      <c r="AE40" s="1100">
        <f t="shared" si="37"/>
        <v>0.10449711382186594</v>
      </c>
      <c r="AF40" s="1100">
        <f t="shared" si="38"/>
        <v>0.59259038159657218</v>
      </c>
      <c r="AG40" s="633"/>
      <c r="AH40" s="634"/>
      <c r="AI40" s="635"/>
      <c r="AJ40" s="132">
        <f t="shared" si="10"/>
        <v>91.078701769957362</v>
      </c>
      <c r="AK40" s="286"/>
      <c r="AL40" s="287"/>
      <c r="AM40" s="142">
        <f t="shared" si="6"/>
        <v>100.00000000000001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233.77139073934219</v>
      </c>
      <c r="F41" s="914">
        <f t="shared" si="46"/>
        <v>39.534100787799737</v>
      </c>
      <c r="G41" s="289">
        <f t="shared" si="46"/>
        <v>0</v>
      </c>
      <c r="H41" s="914">
        <f t="shared" si="46"/>
        <v>0</v>
      </c>
      <c r="I41" s="914">
        <f t="shared" si="46"/>
        <v>0</v>
      </c>
      <c r="J41" s="914">
        <f t="shared" si="46"/>
        <v>0</v>
      </c>
      <c r="K41" s="289">
        <f t="shared" si="46"/>
        <v>48.532249830858355</v>
      </c>
      <c r="L41" s="289">
        <f t="shared" si="46"/>
        <v>3.4432408974663775</v>
      </c>
      <c r="M41" s="289">
        <f t="shared" si="46"/>
        <v>281.56967075746172</v>
      </c>
      <c r="N41" s="289">
        <f t="shared" si="46"/>
        <v>0</v>
      </c>
      <c r="O41" s="375">
        <f t="shared" si="46"/>
        <v>21.589942633735017</v>
      </c>
      <c r="P41" s="914">
        <f t="shared" si="46"/>
        <v>0</v>
      </c>
      <c r="Q41" s="914">
        <f t="shared" si="46"/>
        <v>0</v>
      </c>
      <c r="R41" s="914">
        <f>SUM(R29:R40)</f>
        <v>0</v>
      </c>
      <c r="S41" s="289">
        <f t="shared" si="46"/>
        <v>76.552650392267054</v>
      </c>
      <c r="T41" s="1072">
        <f t="shared" si="46"/>
        <v>387.95117520055788</v>
      </c>
      <c r="U41" s="1087">
        <f>SUM(U29:U40)</f>
        <v>39.340581424604927</v>
      </c>
      <c r="V41" s="1102">
        <f t="shared" si="46"/>
        <v>239.77349907138463</v>
      </c>
      <c r="W41" s="860">
        <f t="shared" si="46"/>
        <v>1.9472259239603102</v>
      </c>
      <c r="X41" s="293">
        <f t="shared" si="46"/>
        <v>1.7206177577321793</v>
      </c>
      <c r="Y41" s="293">
        <f t="shared" si="46"/>
        <v>5.3285005175643043</v>
      </c>
      <c r="Z41" s="293">
        <f t="shared" si="46"/>
        <v>0.35415046155653024</v>
      </c>
      <c r="AA41" s="293">
        <f t="shared" si="46"/>
        <v>0</v>
      </c>
      <c r="AB41" s="293">
        <f t="shared" si="46"/>
        <v>19.148189508076854</v>
      </c>
      <c r="AC41" s="293">
        <f t="shared" si="46"/>
        <v>2.4768473106934903</v>
      </c>
      <c r="AD41" s="293">
        <f t="shared" si="46"/>
        <v>0</v>
      </c>
      <c r="AE41" s="293">
        <f t="shared" si="46"/>
        <v>1.2539653658623917</v>
      </c>
      <c r="AF41" s="384">
        <f t="shared" si="46"/>
        <v>7.1110845791588675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1092.9444212394885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915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915"/>
      <c r="Q42" s="915">
        <v>0.6257638888888889</v>
      </c>
      <c r="R42" s="915">
        <v>0.6257638888888889</v>
      </c>
      <c r="S42" s="113">
        <v>0.83429398148148148</v>
      </c>
      <c r="T42" s="1099">
        <v>0.83549768518518519</v>
      </c>
      <c r="U42" s="116"/>
      <c r="V42" s="117">
        <v>0.70906250000000004</v>
      </c>
      <c r="W42" s="861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2017-LEMIE.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94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7">(AJ50*100)/(AJ50+AN50)</f>
        <v>#DIV/0!</v>
      </c>
      <c r="AN50" s="136">
        <f t="shared" ref="AN50:AN57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si="47"/>
        <v>#DIV/0!</v>
      </c>
      <c r="AN51" s="136">
        <f t="shared" si="48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47"/>
        <v>#DIV/0!</v>
      </c>
      <c r="AN52" s="136">
        <f t="shared" si="48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47"/>
        <v>#DIV/0!</v>
      </c>
      <c r="AN53" s="136">
        <f t="shared" si="48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47"/>
        <v>#DIV/0!</v>
      </c>
      <c r="AN54" s="136">
        <f t="shared" si="48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47"/>
        <v>#DIV/0!</v>
      </c>
      <c r="AN55" s="141">
        <f t="shared" si="48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47"/>
        <v>#DIV/0!</v>
      </c>
      <c r="AN56" s="136">
        <f t="shared" si="48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48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2017-LEMIE.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94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60</v>
      </c>
      <c r="E73" s="248">
        <f t="shared" ref="E73:T73" si="56">E29+E8+E50</f>
        <v>19.480949228278515</v>
      </c>
      <c r="F73" s="248">
        <f t="shared" si="56"/>
        <v>593.29450839898334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4.0443541525715299</v>
      </c>
      <c r="L73" s="248">
        <f t="shared" si="56"/>
        <v>510.28693674145552</v>
      </c>
      <c r="M73" s="248">
        <f t="shared" si="56"/>
        <v>23.464139229788472</v>
      </c>
      <c r="N73" s="248">
        <f t="shared" si="56"/>
        <v>230</v>
      </c>
      <c r="O73" s="248">
        <f t="shared" si="56"/>
        <v>541.79916188614459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6.37938753268892</v>
      </c>
      <c r="T73" s="605">
        <f t="shared" si="56"/>
        <v>32.3292646000465</v>
      </c>
      <c r="U73" s="213">
        <f>SUM(W73:AF73)</f>
        <v>3.2783817853837438</v>
      </c>
      <c r="V73" s="49">
        <f>V29+V8+V50</f>
        <v>19.98112492261539</v>
      </c>
      <c r="W73" s="606">
        <f>W29+W8+W50</f>
        <v>0.16226882699669251</v>
      </c>
      <c r="X73" s="602">
        <f t="shared" ref="X73:AF73" si="57">X29+X8+X50</f>
        <v>0.14338481314434828</v>
      </c>
      <c r="Y73" s="602">
        <f t="shared" si="57"/>
        <v>0.44404170979702545</v>
      </c>
      <c r="Z73" s="602">
        <f t="shared" si="57"/>
        <v>2.9512538463044181E-2</v>
      </c>
      <c r="AA73" s="602">
        <f t="shared" si="57"/>
        <v>0</v>
      </c>
      <c r="AB73" s="602">
        <f t="shared" si="57"/>
        <v>1.5956824590064045</v>
      </c>
      <c r="AC73" s="602">
        <f t="shared" si="57"/>
        <v>0.20640394255779085</v>
      </c>
      <c r="AD73" s="602">
        <f t="shared" si="57"/>
        <v>0</v>
      </c>
      <c r="AE73" s="602">
        <f t="shared" si="57"/>
        <v>0.10449711382186594</v>
      </c>
      <c r="AF73" s="602">
        <f t="shared" si="57"/>
        <v>0.59259038159657218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2021.0787017699577</v>
      </c>
      <c r="AK73" s="609">
        <f>AK8</f>
        <v>4330</v>
      </c>
      <c r="AL73" s="52">
        <f>AL8</f>
        <v>0</v>
      </c>
      <c r="AM73" s="610">
        <f t="shared" ref="AM73:AM85" si="58">(AJ73*100)/(AJ73+AN73)</f>
        <v>31.822605208886969</v>
      </c>
      <c r="AN73" s="612">
        <f t="shared" ref="AN73:AN85" si="59">AK73+AL73</f>
        <v>4330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90</v>
      </c>
      <c r="E74" s="57">
        <f t="shared" si="60"/>
        <v>19.480949228278515</v>
      </c>
      <c r="F74" s="57">
        <f t="shared" si="60"/>
        <v>653.29450839898334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4.0443541525715299</v>
      </c>
      <c r="L74" s="57">
        <f t="shared" si="60"/>
        <v>660.28693674145552</v>
      </c>
      <c r="M74" s="57">
        <f t="shared" si="60"/>
        <v>23.464139229788472</v>
      </c>
      <c r="N74" s="57">
        <f t="shared" si="60"/>
        <v>0</v>
      </c>
      <c r="O74" s="57">
        <f t="shared" si="60"/>
        <v>381.79916188614459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6.37938753268892</v>
      </c>
      <c r="T74" s="59">
        <f t="shared" si="60"/>
        <v>32.3292646000465</v>
      </c>
      <c r="U74" s="69">
        <f t="shared" ref="U74:U84" si="61">SUM(W74:AF74)</f>
        <v>3.2783817853837438</v>
      </c>
      <c r="V74" s="61">
        <f t="shared" ref="V74:AI84" si="62">V30+V9+V51</f>
        <v>19.98112492261539</v>
      </c>
      <c r="W74" s="607">
        <f t="shared" si="62"/>
        <v>0.16226882699669251</v>
      </c>
      <c r="X74" s="170">
        <f t="shared" si="62"/>
        <v>0.14338481314434828</v>
      </c>
      <c r="Y74" s="170">
        <f t="shared" si="62"/>
        <v>0.44404170979702545</v>
      </c>
      <c r="Z74" s="170">
        <f t="shared" si="62"/>
        <v>2.9512538463044181E-2</v>
      </c>
      <c r="AA74" s="170">
        <f t="shared" si="62"/>
        <v>0</v>
      </c>
      <c r="AB74" s="170">
        <f t="shared" si="62"/>
        <v>1.5956824590064045</v>
      </c>
      <c r="AC74" s="170">
        <f t="shared" si="62"/>
        <v>0.20640394255779085</v>
      </c>
      <c r="AD74" s="170">
        <f t="shared" si="62"/>
        <v>0</v>
      </c>
      <c r="AE74" s="170">
        <f t="shared" si="62"/>
        <v>0.10449711382186594</v>
      </c>
      <c r="AF74" s="170">
        <f t="shared" si="62"/>
        <v>0.59259038159657218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1871.0787017699577</v>
      </c>
      <c r="AK74" s="256">
        <f t="shared" ref="AK74:AL84" si="64">AK9</f>
        <v>3610</v>
      </c>
      <c r="AL74" s="66">
        <f t="shared" si="64"/>
        <v>0</v>
      </c>
      <c r="AM74" s="611">
        <f t="shared" si="58"/>
        <v>34.137052277059006</v>
      </c>
      <c r="AN74" s="613">
        <f t="shared" si="59"/>
        <v>3610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140</v>
      </c>
      <c r="E75" s="57">
        <f t="shared" si="60"/>
        <v>19.480949228278515</v>
      </c>
      <c r="F75" s="57">
        <f t="shared" si="60"/>
        <v>423.29450839898334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4.0443541525715299</v>
      </c>
      <c r="L75" s="57">
        <f t="shared" si="60"/>
        <v>690.28693674145552</v>
      </c>
      <c r="M75" s="57">
        <f t="shared" si="60"/>
        <v>23.464139229788472</v>
      </c>
      <c r="N75" s="57">
        <f t="shared" si="60"/>
        <v>50</v>
      </c>
      <c r="O75" s="57">
        <f t="shared" si="60"/>
        <v>1141.7991618861445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6.37938753268892</v>
      </c>
      <c r="T75" s="59">
        <f t="shared" si="60"/>
        <v>32.3292646000465</v>
      </c>
      <c r="U75" s="69">
        <f t="shared" si="61"/>
        <v>3.2783817853837438</v>
      </c>
      <c r="V75" s="61">
        <f t="shared" si="62"/>
        <v>19.98112492261539</v>
      </c>
      <c r="W75" s="607">
        <f t="shared" si="62"/>
        <v>0.16226882699669251</v>
      </c>
      <c r="X75" s="170">
        <f t="shared" si="62"/>
        <v>0.14338481314434828</v>
      </c>
      <c r="Y75" s="170">
        <f t="shared" si="62"/>
        <v>0.44404170979702545</v>
      </c>
      <c r="Z75" s="170">
        <f t="shared" si="62"/>
        <v>2.9512538463044181E-2</v>
      </c>
      <c r="AA75" s="170">
        <f t="shared" si="62"/>
        <v>0</v>
      </c>
      <c r="AB75" s="170">
        <f t="shared" si="62"/>
        <v>1.5956824590064045</v>
      </c>
      <c r="AC75" s="170">
        <f t="shared" si="62"/>
        <v>0.20640394255779085</v>
      </c>
      <c r="AD75" s="170">
        <f t="shared" si="62"/>
        <v>0</v>
      </c>
      <c r="AE75" s="170">
        <f t="shared" si="62"/>
        <v>0.10449711382186594</v>
      </c>
      <c r="AF75" s="170">
        <f t="shared" si="62"/>
        <v>0.59259038159657218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2531.0787017699572</v>
      </c>
      <c r="AK75" s="256">
        <f t="shared" si="64"/>
        <v>4410</v>
      </c>
      <c r="AL75" s="66">
        <f t="shared" si="64"/>
        <v>0</v>
      </c>
      <c r="AM75" s="611">
        <f t="shared" si="58"/>
        <v>36.465206785863685</v>
      </c>
      <c r="AN75" s="613">
        <f t="shared" si="59"/>
        <v>4410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140</v>
      </c>
      <c r="E76" s="57">
        <f t="shared" si="60"/>
        <v>19.480949228278515</v>
      </c>
      <c r="F76" s="57">
        <f t="shared" si="60"/>
        <v>563.29450839898334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4.0443541525715299</v>
      </c>
      <c r="L76" s="57">
        <f t="shared" si="60"/>
        <v>320.28693674145552</v>
      </c>
      <c r="M76" s="57">
        <f t="shared" si="60"/>
        <v>23.464139229788472</v>
      </c>
      <c r="N76" s="57">
        <f t="shared" si="60"/>
        <v>0</v>
      </c>
      <c r="O76" s="57">
        <f t="shared" si="60"/>
        <v>1501.7991618861445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6.37938753268892</v>
      </c>
      <c r="T76" s="59">
        <f t="shared" si="60"/>
        <v>3292.3292646000464</v>
      </c>
      <c r="U76" s="69">
        <f t="shared" si="61"/>
        <v>3.2783817853837438</v>
      </c>
      <c r="V76" s="61">
        <f t="shared" si="62"/>
        <v>19.98112492261539</v>
      </c>
      <c r="W76" s="607">
        <f t="shared" si="62"/>
        <v>0.16226882699669251</v>
      </c>
      <c r="X76" s="170">
        <f t="shared" si="62"/>
        <v>0.14338481314434828</v>
      </c>
      <c r="Y76" s="170">
        <f t="shared" si="62"/>
        <v>0.44404170979702545</v>
      </c>
      <c r="Z76" s="170">
        <f t="shared" si="62"/>
        <v>2.9512538463044181E-2</v>
      </c>
      <c r="AA76" s="170">
        <f t="shared" si="62"/>
        <v>0</v>
      </c>
      <c r="AB76" s="170">
        <f t="shared" si="62"/>
        <v>1.5956824590064045</v>
      </c>
      <c r="AC76" s="170">
        <f t="shared" si="62"/>
        <v>0.20640394255779085</v>
      </c>
      <c r="AD76" s="170">
        <f t="shared" si="62"/>
        <v>0</v>
      </c>
      <c r="AE76" s="170">
        <f t="shared" si="62"/>
        <v>0.10449711382186594</v>
      </c>
      <c r="AF76" s="170">
        <f t="shared" si="62"/>
        <v>0.59259038159657218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5871.0787017699568</v>
      </c>
      <c r="AK76" s="256">
        <f t="shared" si="64"/>
        <v>6590</v>
      </c>
      <c r="AL76" s="66">
        <f t="shared" si="64"/>
        <v>0</v>
      </c>
      <c r="AM76" s="611">
        <f t="shared" si="58"/>
        <v>47.115332807712988</v>
      </c>
      <c r="AN76" s="613">
        <f t="shared" si="59"/>
        <v>6590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180</v>
      </c>
      <c r="E77" s="57">
        <f t="shared" si="60"/>
        <v>19.480949228278515</v>
      </c>
      <c r="F77" s="57">
        <f t="shared" si="60"/>
        <v>1363.2945083989832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4.0443541525715299</v>
      </c>
      <c r="L77" s="57">
        <f t="shared" si="60"/>
        <v>1680.2869367414555</v>
      </c>
      <c r="M77" s="57">
        <f t="shared" si="60"/>
        <v>23.464139229788472</v>
      </c>
      <c r="N77" s="57">
        <f t="shared" si="60"/>
        <v>0</v>
      </c>
      <c r="O77" s="57">
        <f t="shared" si="60"/>
        <v>1351.7991618861445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6.37938753268892</v>
      </c>
      <c r="T77" s="59">
        <f t="shared" si="60"/>
        <v>1532.3292646000466</v>
      </c>
      <c r="U77" s="69">
        <f t="shared" si="61"/>
        <v>3.2783817853837438</v>
      </c>
      <c r="V77" s="61">
        <f t="shared" si="62"/>
        <v>19.98112492261539</v>
      </c>
      <c r="W77" s="607">
        <f t="shared" si="62"/>
        <v>0.16226882699669251</v>
      </c>
      <c r="X77" s="170">
        <f t="shared" si="62"/>
        <v>0.14338481314434828</v>
      </c>
      <c r="Y77" s="170">
        <f t="shared" si="62"/>
        <v>0.44404170979702545</v>
      </c>
      <c r="Z77" s="170">
        <f t="shared" si="62"/>
        <v>2.9512538463044181E-2</v>
      </c>
      <c r="AA77" s="170">
        <f t="shared" si="62"/>
        <v>0</v>
      </c>
      <c r="AB77" s="170">
        <f t="shared" si="62"/>
        <v>1.5956824590064045</v>
      </c>
      <c r="AC77" s="170">
        <f t="shared" si="62"/>
        <v>0.20640394255779085</v>
      </c>
      <c r="AD77" s="170">
        <f t="shared" si="62"/>
        <v>0</v>
      </c>
      <c r="AE77" s="170">
        <f t="shared" si="62"/>
        <v>0.10449711382186594</v>
      </c>
      <c r="AF77" s="170">
        <f t="shared" si="62"/>
        <v>0.59259038159657218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6161.0787017699577</v>
      </c>
      <c r="AK77" s="256">
        <f t="shared" si="64"/>
        <v>7310</v>
      </c>
      <c r="AL77" s="66">
        <f t="shared" si="64"/>
        <v>0</v>
      </c>
      <c r="AM77" s="611">
        <f t="shared" si="58"/>
        <v>45.73560023044373</v>
      </c>
      <c r="AN77" s="613">
        <f t="shared" si="59"/>
        <v>7310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100</v>
      </c>
      <c r="E78" s="57">
        <f t="shared" si="60"/>
        <v>19.480949228278515</v>
      </c>
      <c r="F78" s="57">
        <f t="shared" si="60"/>
        <v>1553.2945083989832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4.0443541525715299</v>
      </c>
      <c r="L78" s="57">
        <f t="shared" si="60"/>
        <v>870.28693674145552</v>
      </c>
      <c r="M78" s="57">
        <f t="shared" si="60"/>
        <v>23.464139229788472</v>
      </c>
      <c r="N78" s="57">
        <f t="shared" si="60"/>
        <v>140</v>
      </c>
      <c r="O78" s="57">
        <f t="shared" si="60"/>
        <v>2801.7991618861447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6.37938753268892</v>
      </c>
      <c r="T78" s="59">
        <f t="shared" si="60"/>
        <v>2152.3292646000464</v>
      </c>
      <c r="U78" s="69">
        <f t="shared" si="61"/>
        <v>3.2783817853837438</v>
      </c>
      <c r="V78" s="61">
        <f t="shared" si="62"/>
        <v>19.98112492261539</v>
      </c>
      <c r="W78" s="607">
        <f t="shared" si="62"/>
        <v>0.16226882699669251</v>
      </c>
      <c r="X78" s="170">
        <f t="shared" si="62"/>
        <v>0.14338481314434828</v>
      </c>
      <c r="Y78" s="170">
        <f t="shared" si="62"/>
        <v>0.44404170979702545</v>
      </c>
      <c r="Z78" s="170">
        <f t="shared" si="62"/>
        <v>2.9512538463044181E-2</v>
      </c>
      <c r="AA78" s="170">
        <f t="shared" si="62"/>
        <v>0</v>
      </c>
      <c r="AB78" s="170">
        <f t="shared" si="62"/>
        <v>1.5956824590064045</v>
      </c>
      <c r="AC78" s="170">
        <f t="shared" si="62"/>
        <v>0.20640394255779085</v>
      </c>
      <c r="AD78" s="170">
        <f t="shared" si="62"/>
        <v>0</v>
      </c>
      <c r="AE78" s="170">
        <f t="shared" si="62"/>
        <v>0.10449711382186594</v>
      </c>
      <c r="AF78" s="170">
        <f t="shared" si="62"/>
        <v>0.59259038159657218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7671.0787017699577</v>
      </c>
      <c r="AK78" s="256">
        <f t="shared" si="64"/>
        <v>8850</v>
      </c>
      <c r="AL78" s="66">
        <f t="shared" si="64"/>
        <v>0</v>
      </c>
      <c r="AM78" s="611">
        <f t="shared" si="58"/>
        <v>46.432069238603219</v>
      </c>
      <c r="AN78" s="613">
        <f t="shared" si="59"/>
        <v>8850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300</v>
      </c>
      <c r="E79" s="57">
        <f t="shared" si="60"/>
        <v>19.480949228278515</v>
      </c>
      <c r="F79" s="57">
        <f t="shared" si="60"/>
        <v>2203.2945083989835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4.0443541525715299</v>
      </c>
      <c r="L79" s="57">
        <f t="shared" si="60"/>
        <v>1180.2869367414555</v>
      </c>
      <c r="M79" s="57">
        <f t="shared" si="60"/>
        <v>23.464139229788472</v>
      </c>
      <c r="N79" s="57">
        <f t="shared" si="60"/>
        <v>80</v>
      </c>
      <c r="O79" s="57">
        <f t="shared" si="60"/>
        <v>2261.7991618861447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6.37938753268892</v>
      </c>
      <c r="T79" s="59">
        <f t="shared" si="60"/>
        <v>1292.3292646000466</v>
      </c>
      <c r="U79" s="69">
        <f t="shared" si="61"/>
        <v>3.2783817853837438</v>
      </c>
      <c r="V79" s="61">
        <f t="shared" si="62"/>
        <v>19.98112492261539</v>
      </c>
      <c r="W79" s="607">
        <f t="shared" si="62"/>
        <v>0.16226882699669251</v>
      </c>
      <c r="X79" s="170">
        <f t="shared" si="62"/>
        <v>0.14338481314434828</v>
      </c>
      <c r="Y79" s="170">
        <f t="shared" si="62"/>
        <v>0.44404170979702545</v>
      </c>
      <c r="Z79" s="170">
        <f t="shared" si="62"/>
        <v>2.9512538463044181E-2</v>
      </c>
      <c r="AA79" s="170">
        <f t="shared" si="62"/>
        <v>0</v>
      </c>
      <c r="AB79" s="170">
        <f t="shared" si="62"/>
        <v>1.5956824590064045</v>
      </c>
      <c r="AC79" s="170">
        <f t="shared" si="62"/>
        <v>0.20640394255779085</v>
      </c>
      <c r="AD79" s="170">
        <f t="shared" si="62"/>
        <v>0</v>
      </c>
      <c r="AE79" s="170">
        <f t="shared" si="62"/>
        <v>0.10449711382186594</v>
      </c>
      <c r="AF79" s="170">
        <f t="shared" si="62"/>
        <v>0.59259038159657218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7371.0787017699577</v>
      </c>
      <c r="AK79" s="256">
        <f t="shared" si="64"/>
        <v>12240</v>
      </c>
      <c r="AL79" s="66">
        <f t="shared" si="64"/>
        <v>0</v>
      </c>
      <c r="AM79" s="611">
        <f t="shared" si="58"/>
        <v>37.586299121346627</v>
      </c>
      <c r="AN79" s="613">
        <f t="shared" si="59"/>
        <v>12240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400</v>
      </c>
      <c r="E80" s="57">
        <f t="shared" si="60"/>
        <v>19.480949228278515</v>
      </c>
      <c r="F80" s="57">
        <f t="shared" si="60"/>
        <v>2533.2945083989835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4.0443541525715299</v>
      </c>
      <c r="L80" s="57">
        <f t="shared" si="60"/>
        <v>2030.2869367414555</v>
      </c>
      <c r="M80" s="57">
        <f t="shared" si="60"/>
        <v>23.464139229788472</v>
      </c>
      <c r="N80" s="57">
        <f t="shared" si="60"/>
        <v>80</v>
      </c>
      <c r="O80" s="57">
        <f t="shared" si="60"/>
        <v>4371.7991618861442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6.37938753268892</v>
      </c>
      <c r="T80" s="59">
        <f t="shared" si="60"/>
        <v>2292.3292646000464</v>
      </c>
      <c r="U80" s="69">
        <f t="shared" si="61"/>
        <v>3.2783817853837438</v>
      </c>
      <c r="V80" s="61">
        <f t="shared" si="62"/>
        <v>19.98112492261539</v>
      </c>
      <c r="W80" s="607">
        <f t="shared" si="62"/>
        <v>0.16226882699669251</v>
      </c>
      <c r="X80" s="170">
        <f t="shared" si="62"/>
        <v>0.14338481314434828</v>
      </c>
      <c r="Y80" s="170">
        <f t="shared" si="62"/>
        <v>0.44404170979702545</v>
      </c>
      <c r="Z80" s="170">
        <f t="shared" si="62"/>
        <v>2.9512538463044181E-2</v>
      </c>
      <c r="AA80" s="170">
        <f t="shared" si="62"/>
        <v>0</v>
      </c>
      <c r="AB80" s="170">
        <f t="shared" si="62"/>
        <v>1.5956824590064045</v>
      </c>
      <c r="AC80" s="170">
        <f t="shared" si="62"/>
        <v>0.20640394255779085</v>
      </c>
      <c r="AD80" s="170">
        <f t="shared" si="62"/>
        <v>0</v>
      </c>
      <c r="AE80" s="170">
        <f t="shared" si="62"/>
        <v>0.10449711382186594</v>
      </c>
      <c r="AF80" s="170">
        <f t="shared" si="62"/>
        <v>0.59259038159657218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11761.078701769957</v>
      </c>
      <c r="AK80" s="256">
        <f t="shared" si="64"/>
        <v>15210</v>
      </c>
      <c r="AL80" s="66">
        <f t="shared" si="64"/>
        <v>0</v>
      </c>
      <c r="AM80" s="611">
        <f t="shared" si="58"/>
        <v>43.606259993591379</v>
      </c>
      <c r="AN80" s="613">
        <f t="shared" si="59"/>
        <v>15210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340</v>
      </c>
      <c r="E81" s="57">
        <f t="shared" si="60"/>
        <v>1629.4809492282784</v>
      </c>
      <c r="F81" s="57">
        <f t="shared" si="60"/>
        <v>493.29450839898334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4.0443541525715299</v>
      </c>
      <c r="L81" s="57">
        <f t="shared" si="60"/>
        <v>160.28693674145552</v>
      </c>
      <c r="M81" s="57">
        <f t="shared" si="60"/>
        <v>23.464139229788472</v>
      </c>
      <c r="N81" s="57">
        <f t="shared" si="60"/>
        <v>220</v>
      </c>
      <c r="O81" s="57">
        <f t="shared" si="60"/>
        <v>931.79916188614459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6.37938753268892</v>
      </c>
      <c r="T81" s="59">
        <f t="shared" si="60"/>
        <v>1672.3292646000466</v>
      </c>
      <c r="U81" s="69">
        <f t="shared" si="61"/>
        <v>3.2783817853837438</v>
      </c>
      <c r="V81" s="61">
        <f t="shared" si="62"/>
        <v>19.98112492261539</v>
      </c>
      <c r="W81" s="607">
        <f t="shared" si="62"/>
        <v>0.16226882699669251</v>
      </c>
      <c r="X81" s="170">
        <f t="shared" si="62"/>
        <v>0.14338481314434828</v>
      </c>
      <c r="Y81" s="170">
        <f t="shared" si="62"/>
        <v>0.44404170979702545</v>
      </c>
      <c r="Z81" s="170">
        <f t="shared" si="62"/>
        <v>2.9512538463044181E-2</v>
      </c>
      <c r="AA81" s="170">
        <f t="shared" si="62"/>
        <v>0</v>
      </c>
      <c r="AB81" s="170">
        <f t="shared" si="62"/>
        <v>1.5956824590064045</v>
      </c>
      <c r="AC81" s="170">
        <f t="shared" si="62"/>
        <v>0.20640394255779085</v>
      </c>
      <c r="AD81" s="170">
        <f t="shared" si="62"/>
        <v>0</v>
      </c>
      <c r="AE81" s="170">
        <f t="shared" si="62"/>
        <v>0.10449711382186594</v>
      </c>
      <c r="AF81" s="170">
        <f t="shared" si="62"/>
        <v>0.59259038159657218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5481.0787017699577</v>
      </c>
      <c r="AK81" s="256">
        <f t="shared" si="64"/>
        <v>7220</v>
      </c>
      <c r="AL81" s="66">
        <f t="shared" si="64"/>
        <v>0</v>
      </c>
      <c r="AM81" s="611">
        <f t="shared" si="58"/>
        <v>43.154434599371015</v>
      </c>
      <c r="AN81" s="613">
        <f>AK81+AL81</f>
        <v>7220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90</v>
      </c>
      <c r="E82" s="57">
        <f t="shared" si="60"/>
        <v>19.480949228278515</v>
      </c>
      <c r="F82" s="57">
        <f t="shared" si="60"/>
        <v>883.29450839898334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4.0443541525715299</v>
      </c>
      <c r="L82" s="57">
        <f t="shared" si="60"/>
        <v>380.28693674145552</v>
      </c>
      <c r="M82" s="57">
        <f t="shared" si="60"/>
        <v>23.464139229788472</v>
      </c>
      <c r="N82" s="57">
        <f t="shared" si="60"/>
        <v>250</v>
      </c>
      <c r="O82" s="57">
        <f t="shared" si="60"/>
        <v>921.79916188614459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6.37938753268892</v>
      </c>
      <c r="T82" s="59">
        <f t="shared" si="60"/>
        <v>2432.3292646000464</v>
      </c>
      <c r="U82" s="69">
        <f t="shared" si="61"/>
        <v>3.2783817853837438</v>
      </c>
      <c r="V82" s="61">
        <f t="shared" si="62"/>
        <v>19.98112492261539</v>
      </c>
      <c r="W82" s="607">
        <f t="shared" si="62"/>
        <v>0.16226882699669251</v>
      </c>
      <c r="X82" s="170">
        <f t="shared" si="62"/>
        <v>0.14338481314434828</v>
      </c>
      <c r="Y82" s="170">
        <f t="shared" si="62"/>
        <v>0.44404170979702545</v>
      </c>
      <c r="Z82" s="170">
        <f t="shared" si="62"/>
        <v>2.9512538463044181E-2</v>
      </c>
      <c r="AA82" s="170">
        <f t="shared" si="62"/>
        <v>0</v>
      </c>
      <c r="AB82" s="170">
        <f t="shared" si="62"/>
        <v>1.5956824590064045</v>
      </c>
      <c r="AC82" s="170">
        <f t="shared" si="62"/>
        <v>0.20640394255779085</v>
      </c>
      <c r="AD82" s="170">
        <f t="shared" si="62"/>
        <v>0</v>
      </c>
      <c r="AE82" s="170">
        <f t="shared" si="62"/>
        <v>0.10449711382186594</v>
      </c>
      <c r="AF82" s="170">
        <f t="shared" si="62"/>
        <v>0.59259038159657218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5011.0787017699568</v>
      </c>
      <c r="AK82" s="256">
        <f t="shared" si="64"/>
        <v>4540</v>
      </c>
      <c r="AL82" s="66">
        <f t="shared" si="64"/>
        <v>0</v>
      </c>
      <c r="AM82" s="611">
        <f t="shared" si="58"/>
        <v>52.466102083750286</v>
      </c>
      <c r="AN82" s="613">
        <f t="shared" si="59"/>
        <v>4540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190</v>
      </c>
      <c r="E83" s="57">
        <f t="shared" si="60"/>
        <v>19.480949228278515</v>
      </c>
      <c r="F83" s="57">
        <f t="shared" si="60"/>
        <v>1263.2945083989832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4.0443541525715299</v>
      </c>
      <c r="L83" s="57">
        <f t="shared" si="60"/>
        <v>800.28693674145552</v>
      </c>
      <c r="M83" s="57">
        <f t="shared" si="60"/>
        <v>23.464139229788472</v>
      </c>
      <c r="N83" s="57">
        <f t="shared" si="60"/>
        <v>0</v>
      </c>
      <c r="O83" s="57">
        <f t="shared" si="60"/>
        <v>1001.7991618861446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6.37938753268892</v>
      </c>
      <c r="T83" s="59">
        <f t="shared" si="60"/>
        <v>32.3292646000465</v>
      </c>
      <c r="U83" s="69">
        <f t="shared" si="61"/>
        <v>3.2783817853837438</v>
      </c>
      <c r="V83" s="61">
        <f t="shared" si="62"/>
        <v>19.98112492261539</v>
      </c>
      <c r="W83" s="607">
        <f t="shared" si="62"/>
        <v>0.16226882699669251</v>
      </c>
      <c r="X83" s="170">
        <f t="shared" si="62"/>
        <v>0.14338481314434828</v>
      </c>
      <c r="Y83" s="170">
        <f t="shared" si="62"/>
        <v>0.44404170979702545</v>
      </c>
      <c r="Z83" s="170">
        <f t="shared" si="62"/>
        <v>2.9512538463044181E-2</v>
      </c>
      <c r="AA83" s="170">
        <f t="shared" si="62"/>
        <v>0</v>
      </c>
      <c r="AB83" s="170">
        <f t="shared" si="62"/>
        <v>1.5956824590064045</v>
      </c>
      <c r="AC83" s="170">
        <f t="shared" si="62"/>
        <v>0.20640394255779085</v>
      </c>
      <c r="AD83" s="170">
        <f t="shared" si="62"/>
        <v>0</v>
      </c>
      <c r="AE83" s="170">
        <f t="shared" si="62"/>
        <v>0.10449711382186594</v>
      </c>
      <c r="AF83" s="170">
        <f t="shared" si="62"/>
        <v>0.59259038159657218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3341.0787017699572</v>
      </c>
      <c r="AK83" s="256">
        <f t="shared" si="64"/>
        <v>7520</v>
      </c>
      <c r="AL83" s="66">
        <f t="shared" si="64"/>
        <v>0</v>
      </c>
      <c r="AM83" s="611">
        <f t="shared" si="58"/>
        <v>30.761941732596817</v>
      </c>
      <c r="AN83" s="613">
        <f t="shared" si="59"/>
        <v>7520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40</v>
      </c>
      <c r="E84" s="176">
        <f t="shared" si="60"/>
        <v>19.480949228278515</v>
      </c>
      <c r="F84" s="176">
        <f t="shared" si="60"/>
        <v>433.29450839898334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4.0443541525715299</v>
      </c>
      <c r="L84" s="176">
        <f t="shared" si="60"/>
        <v>320.28693674145552</v>
      </c>
      <c r="M84" s="176">
        <f t="shared" si="60"/>
        <v>23.464139229788472</v>
      </c>
      <c r="N84" s="176">
        <f t="shared" si="60"/>
        <v>0</v>
      </c>
      <c r="O84" s="176">
        <f t="shared" si="60"/>
        <v>1821.7991618861445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6.37938753268892</v>
      </c>
      <c r="T84" s="178">
        <f t="shared" si="60"/>
        <v>32.3292646000465</v>
      </c>
      <c r="U84" s="60">
        <f t="shared" si="61"/>
        <v>3.2783817853837438</v>
      </c>
      <c r="V84" s="646">
        <f t="shared" si="62"/>
        <v>19.98112492261539</v>
      </c>
      <c r="W84" s="647">
        <f t="shared" si="62"/>
        <v>0.16226882699669251</v>
      </c>
      <c r="X84" s="179">
        <f t="shared" si="62"/>
        <v>0.14338481314434828</v>
      </c>
      <c r="Y84" s="179">
        <f t="shared" si="62"/>
        <v>0.44404170979702545</v>
      </c>
      <c r="Z84" s="179">
        <f t="shared" si="62"/>
        <v>2.9512538463044181E-2</v>
      </c>
      <c r="AA84" s="179">
        <f t="shared" si="62"/>
        <v>0</v>
      </c>
      <c r="AB84" s="179">
        <f t="shared" si="62"/>
        <v>1.5956824590064045</v>
      </c>
      <c r="AC84" s="179">
        <f t="shared" si="62"/>
        <v>0.20640394255779085</v>
      </c>
      <c r="AD84" s="179">
        <f t="shared" si="62"/>
        <v>0</v>
      </c>
      <c r="AE84" s="179">
        <f t="shared" si="62"/>
        <v>0.10449711382186594</v>
      </c>
      <c r="AF84" s="179">
        <f t="shared" si="62"/>
        <v>0.59259038159657218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2701.0787017699568</v>
      </c>
      <c r="AK84" s="650">
        <f t="shared" si="64"/>
        <v>7080</v>
      </c>
      <c r="AL84" s="406">
        <f t="shared" si="64"/>
        <v>0</v>
      </c>
      <c r="AM84" s="651">
        <f t="shared" si="58"/>
        <v>27.615345752009716</v>
      </c>
      <c r="AN84" s="652">
        <f t="shared" si="59"/>
        <v>7080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2070</v>
      </c>
      <c r="E85" s="182">
        <f t="shared" si="65"/>
        <v>1843.7713907393418</v>
      </c>
      <c r="F85" s="182">
        <f t="shared" si="65"/>
        <v>12959.534100787801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48.532249830858355</v>
      </c>
      <c r="L85" s="183">
        <f t="shared" si="65"/>
        <v>9603.4432408974644</v>
      </c>
      <c r="M85" s="183">
        <f t="shared" si="65"/>
        <v>281.56967075746172</v>
      </c>
      <c r="N85" s="183">
        <f t="shared" si="65"/>
        <v>1050</v>
      </c>
      <c r="O85" s="183">
        <f t="shared" si="65"/>
        <v>19031.589942633738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76.552650392267054</v>
      </c>
      <c r="T85" s="184">
        <f t="shared" si="65"/>
        <v>14827.951175200558</v>
      </c>
      <c r="U85" s="185">
        <f t="shared" si="65"/>
        <v>39.340581424604927</v>
      </c>
      <c r="V85" s="220">
        <f t="shared" si="65"/>
        <v>239.77349907138463</v>
      </c>
      <c r="W85" s="653">
        <f t="shared" si="65"/>
        <v>1.9472259239603102</v>
      </c>
      <c r="X85" s="187">
        <f t="shared" si="65"/>
        <v>1.7206177577321793</v>
      </c>
      <c r="Y85" s="187">
        <f t="shared" si="65"/>
        <v>5.3285005175643043</v>
      </c>
      <c r="Z85" s="187">
        <f t="shared" si="65"/>
        <v>0.35415046155653024</v>
      </c>
      <c r="AA85" s="187">
        <f t="shared" si="65"/>
        <v>0</v>
      </c>
      <c r="AB85" s="187">
        <f t="shared" si="65"/>
        <v>19.148189508076854</v>
      </c>
      <c r="AC85" s="187">
        <f t="shared" si="65"/>
        <v>2.4768473106934903</v>
      </c>
      <c r="AD85" s="187">
        <f t="shared" si="65"/>
        <v>0</v>
      </c>
      <c r="AE85" s="187">
        <f t="shared" si="65"/>
        <v>1.2539653658623917</v>
      </c>
      <c r="AF85" s="188">
        <f t="shared" si="65"/>
        <v>7.1110845791588675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61792.944421239488</v>
      </c>
      <c r="AK85" s="654">
        <f>SUM(AK73:AK84)</f>
        <v>88910</v>
      </c>
      <c r="AL85" s="547">
        <f>SUM(AL73:AL84)</f>
        <v>0</v>
      </c>
      <c r="AM85" s="109">
        <f t="shared" si="58"/>
        <v>41.003143408079708</v>
      </c>
      <c r="AN85" s="413">
        <f t="shared" si="59"/>
        <v>88910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2017-LEMIE.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94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60</v>
      </c>
      <c r="E96" s="46">
        <f t="shared" ref="E96:N107" si="66">E73</f>
        <v>19.480949228278515</v>
      </c>
      <c r="F96" s="46">
        <f t="shared" si="66"/>
        <v>593.29450839898334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4.0443541525715299</v>
      </c>
      <c r="L96" s="46">
        <f t="shared" si="66"/>
        <v>510.28693674145552</v>
      </c>
      <c r="M96" s="46">
        <f t="shared" si="66"/>
        <v>23.464139229788472</v>
      </c>
      <c r="N96" s="46">
        <f t="shared" si="66"/>
        <v>230</v>
      </c>
      <c r="O96" s="46">
        <f>O73*0.97</f>
        <v>525.54518702956022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3.8276325196133518</v>
      </c>
      <c r="T96" s="48">
        <f>T73*0.6</f>
        <v>19.397558760027898</v>
      </c>
      <c r="U96" s="213">
        <f>W96+X96+AF96</f>
        <v>0.89824402173761297</v>
      </c>
      <c r="V96" s="48">
        <f t="shared" ref="V96:AI107" si="67">V73</f>
        <v>19.98112492261539</v>
      </c>
      <c r="W96" s="164">
        <f t="shared" si="67"/>
        <v>0.16226882699669251</v>
      </c>
      <c r="X96" s="165">
        <f t="shared" si="67"/>
        <v>0.14338481314434828</v>
      </c>
      <c r="Y96" s="165">
        <f t="shared" si="67"/>
        <v>0.44404170979702545</v>
      </c>
      <c r="Z96" s="165">
        <f t="shared" si="67"/>
        <v>2.9512538463044181E-2</v>
      </c>
      <c r="AA96" s="165">
        <f t="shared" si="67"/>
        <v>0</v>
      </c>
      <c r="AB96" s="165">
        <f t="shared" si="67"/>
        <v>1.5956824590064045</v>
      </c>
      <c r="AC96" s="165">
        <f t="shared" si="67"/>
        <v>0.20640394255779085</v>
      </c>
      <c r="AD96" s="165">
        <f t="shared" si="67"/>
        <v>0</v>
      </c>
      <c r="AE96" s="165">
        <f t="shared" si="67"/>
        <v>0.10449711382186594</v>
      </c>
      <c r="AF96" s="166">
        <f t="shared" si="67"/>
        <v>0.59259038159657218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1989.3412660602789</v>
      </c>
      <c r="AK96" s="51">
        <f>AK73</f>
        <v>4330</v>
      </c>
      <c r="AL96" s="52">
        <f>AL73</f>
        <v>0</v>
      </c>
      <c r="AM96" s="447">
        <f>(AJ96*100)/(AJ73+AN73)</f>
        <v>31.32288796084163</v>
      </c>
      <c r="AN96" s="54">
        <f t="shared" ref="AN96:AN108" si="68">AK96+AL96</f>
        <v>4330</v>
      </c>
    </row>
    <row r="97" spans="3:40" x14ac:dyDescent="0.2">
      <c r="C97" s="55" t="s">
        <v>44</v>
      </c>
      <c r="D97" s="56">
        <f t="shared" ref="D97:D107" si="69">D74</f>
        <v>90</v>
      </c>
      <c r="E97" s="57">
        <f t="shared" si="66"/>
        <v>19.480949228278515</v>
      </c>
      <c r="F97" s="57">
        <f t="shared" si="66"/>
        <v>653.29450839898334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4.0443541525715299</v>
      </c>
      <c r="L97" s="57">
        <f t="shared" si="66"/>
        <v>660.28693674145552</v>
      </c>
      <c r="M97" s="57">
        <f t="shared" si="66"/>
        <v>23.464139229788472</v>
      </c>
      <c r="N97" s="57">
        <f t="shared" si="66"/>
        <v>0</v>
      </c>
      <c r="O97" s="57">
        <f t="shared" ref="O97:P107" si="70">O74*0.97</f>
        <v>370.34518702956024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3.8276325196133518</v>
      </c>
      <c r="T97" s="59">
        <f t="shared" si="73"/>
        <v>19.397558760027898</v>
      </c>
      <c r="U97" s="69">
        <f t="shared" ref="U97:U107" si="74">W97+X97+AF97</f>
        <v>0.89824402173761297</v>
      </c>
      <c r="V97" s="59">
        <f t="shared" si="67"/>
        <v>19.98112492261539</v>
      </c>
      <c r="W97" s="169">
        <f t="shared" si="67"/>
        <v>0.16226882699669251</v>
      </c>
      <c r="X97" s="170">
        <f t="shared" si="67"/>
        <v>0.14338481314434828</v>
      </c>
      <c r="Y97" s="170">
        <f t="shared" si="67"/>
        <v>0.44404170979702545</v>
      </c>
      <c r="Z97" s="170">
        <f t="shared" si="67"/>
        <v>2.9512538463044181E-2</v>
      </c>
      <c r="AA97" s="170">
        <f t="shared" si="67"/>
        <v>0</v>
      </c>
      <c r="AB97" s="170">
        <f t="shared" si="67"/>
        <v>1.5956824590064045</v>
      </c>
      <c r="AC97" s="170">
        <f t="shared" si="67"/>
        <v>0.20640394255779085</v>
      </c>
      <c r="AD97" s="170">
        <f t="shared" si="67"/>
        <v>0</v>
      </c>
      <c r="AE97" s="170">
        <f t="shared" si="67"/>
        <v>0.10449711382186594</v>
      </c>
      <c r="AF97" s="171">
        <f t="shared" si="67"/>
        <v>0.59259038159657218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1844.1412660602791</v>
      </c>
      <c r="AK97" s="65">
        <f t="shared" ref="AK97:AL107" si="75">AK74</f>
        <v>3610</v>
      </c>
      <c r="AL97" s="66">
        <f t="shared" si="75"/>
        <v>0</v>
      </c>
      <c r="AM97" s="447">
        <f t="shared" ref="AM97:AM107" si="76">(AJ97*100)/(AJ74+AN74)</f>
        <v>33.645589972367418</v>
      </c>
      <c r="AN97" s="68">
        <f t="shared" si="68"/>
        <v>3610</v>
      </c>
    </row>
    <row r="98" spans="3:40" x14ac:dyDescent="0.2">
      <c r="C98" s="44" t="s">
        <v>45</v>
      </c>
      <c r="D98" s="56">
        <f t="shared" si="69"/>
        <v>140</v>
      </c>
      <c r="E98" s="57">
        <f t="shared" si="66"/>
        <v>19.480949228278515</v>
      </c>
      <c r="F98" s="57">
        <f t="shared" si="66"/>
        <v>423.29450839898334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4.0443541525715299</v>
      </c>
      <c r="L98" s="57">
        <f t="shared" si="66"/>
        <v>690.28693674145552</v>
      </c>
      <c r="M98" s="57">
        <f t="shared" si="66"/>
        <v>23.464139229788472</v>
      </c>
      <c r="N98" s="57">
        <f t="shared" si="66"/>
        <v>50</v>
      </c>
      <c r="O98" s="57">
        <f t="shared" si="70"/>
        <v>1107.5451870295601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3.8276325196133518</v>
      </c>
      <c r="T98" s="59">
        <f t="shared" si="73"/>
        <v>19.397558760027898</v>
      </c>
      <c r="U98" s="69">
        <f t="shared" si="74"/>
        <v>0.89824402173761297</v>
      </c>
      <c r="V98" s="59">
        <f t="shared" si="67"/>
        <v>19.98112492261539</v>
      </c>
      <c r="W98" s="169">
        <f t="shared" si="67"/>
        <v>0.16226882699669251</v>
      </c>
      <c r="X98" s="170">
        <f t="shared" si="67"/>
        <v>0.14338481314434828</v>
      </c>
      <c r="Y98" s="170">
        <f t="shared" si="67"/>
        <v>0.44404170979702545</v>
      </c>
      <c r="Z98" s="170">
        <f t="shared" si="67"/>
        <v>2.9512538463044181E-2</v>
      </c>
      <c r="AA98" s="170">
        <f t="shared" si="67"/>
        <v>0</v>
      </c>
      <c r="AB98" s="170">
        <f t="shared" si="67"/>
        <v>1.5956824590064045</v>
      </c>
      <c r="AC98" s="170">
        <f t="shared" si="67"/>
        <v>0.20640394255779085</v>
      </c>
      <c r="AD98" s="170">
        <f t="shared" si="67"/>
        <v>0</v>
      </c>
      <c r="AE98" s="170">
        <f t="shared" si="67"/>
        <v>0.10449711382186594</v>
      </c>
      <c r="AF98" s="171">
        <f t="shared" si="67"/>
        <v>0.59259038159657218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2481.3412660602789</v>
      </c>
      <c r="AK98" s="65">
        <f t="shared" si="75"/>
        <v>4410</v>
      </c>
      <c r="AL98" s="66">
        <f t="shared" si="75"/>
        <v>0</v>
      </c>
      <c r="AM98" s="447">
        <f t="shared" si="76"/>
        <v>35.748640415610666</v>
      </c>
      <c r="AN98" s="68">
        <f t="shared" si="68"/>
        <v>4410</v>
      </c>
    </row>
    <row r="99" spans="3:40" x14ac:dyDescent="0.2">
      <c r="C99" s="44" t="s">
        <v>46</v>
      </c>
      <c r="D99" s="56">
        <f t="shared" si="69"/>
        <v>140</v>
      </c>
      <c r="E99" s="57">
        <f t="shared" si="66"/>
        <v>19.480949228278515</v>
      </c>
      <c r="F99" s="57">
        <f t="shared" si="66"/>
        <v>563.29450839898334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4.0443541525715299</v>
      </c>
      <c r="L99" s="57">
        <f t="shared" si="66"/>
        <v>320.28693674145552</v>
      </c>
      <c r="M99" s="57">
        <f t="shared" si="66"/>
        <v>23.464139229788472</v>
      </c>
      <c r="N99" s="57">
        <f t="shared" si="66"/>
        <v>0</v>
      </c>
      <c r="O99" s="57">
        <f t="shared" si="70"/>
        <v>1456.7451870295602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3.8276325196133518</v>
      </c>
      <c r="T99" s="59">
        <f t="shared" si="73"/>
        <v>1975.3975587600278</v>
      </c>
      <c r="U99" s="69">
        <f>W99+X99+AF99</f>
        <v>0.89824402173761297</v>
      </c>
      <c r="V99" s="59">
        <f t="shared" si="67"/>
        <v>19.98112492261539</v>
      </c>
      <c r="W99" s="169">
        <f t="shared" si="67"/>
        <v>0.16226882699669251</v>
      </c>
      <c r="X99" s="170">
        <f t="shared" si="67"/>
        <v>0.14338481314434828</v>
      </c>
      <c r="Y99" s="170">
        <f t="shared" si="67"/>
        <v>0.44404170979702545</v>
      </c>
      <c r="Z99" s="170">
        <f t="shared" si="67"/>
        <v>2.9512538463044181E-2</v>
      </c>
      <c r="AA99" s="170">
        <f t="shared" si="67"/>
        <v>0</v>
      </c>
      <c r="AB99" s="170">
        <f t="shared" si="67"/>
        <v>1.5956824590064045</v>
      </c>
      <c r="AC99" s="170">
        <f t="shared" si="67"/>
        <v>0.20640394255779085</v>
      </c>
      <c r="AD99" s="170">
        <f t="shared" si="67"/>
        <v>0</v>
      </c>
      <c r="AE99" s="170">
        <f t="shared" si="67"/>
        <v>0.10449711382186594</v>
      </c>
      <c r="AF99" s="171">
        <f t="shared" si="67"/>
        <v>0.59259038159657218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4506.5412660602788</v>
      </c>
      <c r="AK99" s="65">
        <f t="shared" si="75"/>
        <v>6590</v>
      </c>
      <c r="AL99" s="66">
        <f t="shared" si="75"/>
        <v>0</v>
      </c>
      <c r="AM99" s="447">
        <f t="shared" si="76"/>
        <v>36.164937032459115</v>
      </c>
      <c r="AN99" s="68">
        <f t="shared" si="68"/>
        <v>6590</v>
      </c>
    </row>
    <row r="100" spans="3:40" x14ac:dyDescent="0.2">
      <c r="C100" s="72" t="s">
        <v>47</v>
      </c>
      <c r="D100" s="56">
        <f t="shared" si="69"/>
        <v>180</v>
      </c>
      <c r="E100" s="57">
        <f t="shared" si="66"/>
        <v>19.480949228278515</v>
      </c>
      <c r="F100" s="57">
        <f t="shared" si="66"/>
        <v>1363.2945083989832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4.0443541525715299</v>
      </c>
      <c r="L100" s="57">
        <f t="shared" si="66"/>
        <v>1680.2869367414555</v>
      </c>
      <c r="M100" s="57">
        <f t="shared" si="66"/>
        <v>23.464139229788472</v>
      </c>
      <c r="N100" s="57">
        <f t="shared" si="66"/>
        <v>0</v>
      </c>
      <c r="O100" s="57">
        <f t="shared" si="70"/>
        <v>1311.2451870295602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3.8276325196133518</v>
      </c>
      <c r="T100" s="59">
        <f t="shared" si="73"/>
        <v>919.39755876002789</v>
      </c>
      <c r="U100" s="69">
        <f t="shared" si="74"/>
        <v>0.89824402173761297</v>
      </c>
      <c r="V100" s="59">
        <f t="shared" si="67"/>
        <v>19.98112492261539</v>
      </c>
      <c r="W100" s="169">
        <f t="shared" si="67"/>
        <v>0.16226882699669251</v>
      </c>
      <c r="X100" s="170">
        <f t="shared" si="67"/>
        <v>0.14338481314434828</v>
      </c>
      <c r="Y100" s="170">
        <f t="shared" si="67"/>
        <v>0.44404170979702545</v>
      </c>
      <c r="Z100" s="170">
        <f t="shared" si="67"/>
        <v>2.9512538463044181E-2</v>
      </c>
      <c r="AA100" s="170">
        <f t="shared" si="67"/>
        <v>0</v>
      </c>
      <c r="AB100" s="170">
        <f t="shared" si="67"/>
        <v>1.5956824590064045</v>
      </c>
      <c r="AC100" s="170">
        <f t="shared" si="67"/>
        <v>0.20640394255779085</v>
      </c>
      <c r="AD100" s="170">
        <f t="shared" si="67"/>
        <v>0</v>
      </c>
      <c r="AE100" s="170">
        <f t="shared" si="67"/>
        <v>0.10449711382186594</v>
      </c>
      <c r="AF100" s="171">
        <f t="shared" si="67"/>
        <v>0.59259038159657218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5505.0412660602788</v>
      </c>
      <c r="AK100" s="65">
        <f t="shared" si="75"/>
        <v>7310</v>
      </c>
      <c r="AL100" s="66">
        <f t="shared" si="75"/>
        <v>0</v>
      </c>
      <c r="AM100" s="447">
        <f t="shared" si="76"/>
        <v>40.865630644240639</v>
      </c>
      <c r="AN100" s="68">
        <f t="shared" si="68"/>
        <v>7310</v>
      </c>
    </row>
    <row r="101" spans="3:40" x14ac:dyDescent="0.2">
      <c r="C101" s="55" t="s">
        <v>48</v>
      </c>
      <c r="D101" s="56">
        <f t="shared" si="69"/>
        <v>100</v>
      </c>
      <c r="E101" s="57">
        <f t="shared" si="66"/>
        <v>19.480949228278515</v>
      </c>
      <c r="F101" s="57">
        <f t="shared" si="66"/>
        <v>1553.2945083989832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4.0443541525715299</v>
      </c>
      <c r="L101" s="57">
        <f t="shared" si="66"/>
        <v>870.28693674145552</v>
      </c>
      <c r="M101" s="57">
        <f t="shared" si="66"/>
        <v>23.464139229788472</v>
      </c>
      <c r="N101" s="57">
        <f t="shared" si="66"/>
        <v>140</v>
      </c>
      <c r="O101" s="57">
        <f t="shared" si="70"/>
        <v>2717.7451870295604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3.8276325196133518</v>
      </c>
      <c r="T101" s="59">
        <f t="shared" si="73"/>
        <v>1291.3975587600278</v>
      </c>
      <c r="U101" s="69">
        <f t="shared" si="74"/>
        <v>0.89824402173761297</v>
      </c>
      <c r="V101" s="59">
        <f t="shared" si="67"/>
        <v>19.98112492261539</v>
      </c>
      <c r="W101" s="169">
        <f t="shared" si="67"/>
        <v>0.16226882699669251</v>
      </c>
      <c r="X101" s="170">
        <f t="shared" si="67"/>
        <v>0.14338481314434828</v>
      </c>
      <c r="Y101" s="170">
        <f t="shared" si="67"/>
        <v>0.44404170979702545</v>
      </c>
      <c r="Z101" s="170">
        <f t="shared" si="67"/>
        <v>2.9512538463044181E-2</v>
      </c>
      <c r="AA101" s="170">
        <f t="shared" si="67"/>
        <v>0</v>
      </c>
      <c r="AB101" s="170">
        <f t="shared" si="67"/>
        <v>1.5956824590064045</v>
      </c>
      <c r="AC101" s="170">
        <f t="shared" si="67"/>
        <v>0.20640394255779085</v>
      </c>
      <c r="AD101" s="170">
        <f t="shared" si="67"/>
        <v>0</v>
      </c>
      <c r="AE101" s="170">
        <f t="shared" si="67"/>
        <v>0.10449711382186594</v>
      </c>
      <c r="AF101" s="171">
        <f t="shared" si="67"/>
        <v>0.59259038159657218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6723.5412660602788</v>
      </c>
      <c r="AK101" s="65">
        <f t="shared" si="75"/>
        <v>8850</v>
      </c>
      <c r="AL101" s="66">
        <f t="shared" si="75"/>
        <v>0</v>
      </c>
      <c r="AM101" s="447">
        <f t="shared" si="76"/>
        <v>40.696744973074686</v>
      </c>
      <c r="AN101" s="81">
        <f t="shared" si="68"/>
        <v>8850</v>
      </c>
    </row>
    <row r="102" spans="3:40" x14ac:dyDescent="0.2">
      <c r="C102" s="44" t="s">
        <v>49</v>
      </c>
      <c r="D102" s="56">
        <f t="shared" si="69"/>
        <v>300</v>
      </c>
      <c r="E102" s="57">
        <f t="shared" si="66"/>
        <v>19.480949228278515</v>
      </c>
      <c r="F102" s="57">
        <f t="shared" si="66"/>
        <v>2203.2945083989835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4.0443541525715299</v>
      </c>
      <c r="L102" s="57">
        <f t="shared" si="66"/>
        <v>1180.2869367414555</v>
      </c>
      <c r="M102" s="57">
        <f t="shared" si="66"/>
        <v>23.464139229788472</v>
      </c>
      <c r="N102" s="57">
        <f t="shared" si="66"/>
        <v>80</v>
      </c>
      <c r="O102" s="57">
        <f t="shared" si="70"/>
        <v>2193.9451870295602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3.8276325196133518</v>
      </c>
      <c r="T102" s="59">
        <f t="shared" si="73"/>
        <v>775.39755876002789</v>
      </c>
      <c r="U102" s="69">
        <f t="shared" si="74"/>
        <v>0.89824402173761297</v>
      </c>
      <c r="V102" s="59">
        <f t="shared" si="67"/>
        <v>19.98112492261539</v>
      </c>
      <c r="W102" s="169">
        <f t="shared" si="67"/>
        <v>0.16226882699669251</v>
      </c>
      <c r="X102" s="170">
        <f t="shared" si="67"/>
        <v>0.14338481314434828</v>
      </c>
      <c r="Y102" s="170">
        <f t="shared" si="67"/>
        <v>0.44404170979702545</v>
      </c>
      <c r="Z102" s="170">
        <f t="shared" si="67"/>
        <v>2.9512538463044181E-2</v>
      </c>
      <c r="AA102" s="170">
        <f t="shared" si="67"/>
        <v>0</v>
      </c>
      <c r="AB102" s="170">
        <f t="shared" si="67"/>
        <v>1.5956824590064045</v>
      </c>
      <c r="AC102" s="170">
        <f t="shared" si="67"/>
        <v>0.20640394255779085</v>
      </c>
      <c r="AD102" s="170">
        <f t="shared" si="67"/>
        <v>0</v>
      </c>
      <c r="AE102" s="170">
        <f t="shared" si="67"/>
        <v>0.10449711382186594</v>
      </c>
      <c r="AF102" s="171">
        <f t="shared" si="67"/>
        <v>0.59259038159657218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6783.7412660602786</v>
      </c>
      <c r="AK102" s="65">
        <f t="shared" si="75"/>
        <v>12240</v>
      </c>
      <c r="AL102" s="66">
        <f t="shared" si="75"/>
        <v>0</v>
      </c>
      <c r="AM102" s="447">
        <f t="shared" si="76"/>
        <v>34.591372403436559</v>
      </c>
      <c r="AN102" s="68">
        <f t="shared" si="68"/>
        <v>12240</v>
      </c>
    </row>
    <row r="103" spans="3:40" x14ac:dyDescent="0.2">
      <c r="C103" s="55" t="s">
        <v>50</v>
      </c>
      <c r="D103" s="56">
        <f t="shared" si="69"/>
        <v>400</v>
      </c>
      <c r="E103" s="57">
        <f t="shared" si="66"/>
        <v>19.480949228278515</v>
      </c>
      <c r="F103" s="57">
        <f t="shared" si="66"/>
        <v>2533.2945083989835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4.0443541525715299</v>
      </c>
      <c r="L103" s="57">
        <f t="shared" si="66"/>
        <v>2030.2869367414555</v>
      </c>
      <c r="M103" s="57">
        <f t="shared" si="66"/>
        <v>23.464139229788472</v>
      </c>
      <c r="N103" s="57">
        <f t="shared" si="66"/>
        <v>80</v>
      </c>
      <c r="O103" s="57">
        <f t="shared" si="70"/>
        <v>4240.6451870295596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3.8276325196133518</v>
      </c>
      <c r="T103" s="59">
        <f t="shared" si="73"/>
        <v>1375.3975587600278</v>
      </c>
      <c r="U103" s="69">
        <f t="shared" si="74"/>
        <v>0.89824402173761297</v>
      </c>
      <c r="V103" s="59">
        <f t="shared" si="67"/>
        <v>19.98112492261539</v>
      </c>
      <c r="W103" s="169">
        <f t="shared" si="67"/>
        <v>0.16226882699669251</v>
      </c>
      <c r="X103" s="170">
        <f t="shared" si="67"/>
        <v>0.14338481314434828</v>
      </c>
      <c r="Y103" s="170">
        <f t="shared" si="67"/>
        <v>0.44404170979702545</v>
      </c>
      <c r="Z103" s="170">
        <f t="shared" si="67"/>
        <v>2.9512538463044181E-2</v>
      </c>
      <c r="AA103" s="170">
        <f t="shared" si="67"/>
        <v>0</v>
      </c>
      <c r="AB103" s="170">
        <f t="shared" si="67"/>
        <v>1.5956824590064045</v>
      </c>
      <c r="AC103" s="170">
        <f t="shared" si="67"/>
        <v>0.20640394255779085</v>
      </c>
      <c r="AD103" s="170">
        <f t="shared" si="67"/>
        <v>0</v>
      </c>
      <c r="AE103" s="170">
        <f t="shared" si="67"/>
        <v>0.10449711382186594</v>
      </c>
      <c r="AF103" s="171">
        <f t="shared" si="67"/>
        <v>0.59259038159657218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10710.441266060277</v>
      </c>
      <c r="AK103" s="65">
        <f t="shared" si="75"/>
        <v>15210</v>
      </c>
      <c r="AL103" s="66">
        <f t="shared" si="75"/>
        <v>0</v>
      </c>
      <c r="AM103" s="447">
        <f t="shared" si="76"/>
        <v>39.710837614208636</v>
      </c>
      <c r="AN103" s="68">
        <f t="shared" si="68"/>
        <v>15210</v>
      </c>
    </row>
    <row r="104" spans="3:40" x14ac:dyDescent="0.2">
      <c r="C104" s="44" t="s">
        <v>51</v>
      </c>
      <c r="D104" s="56">
        <f t="shared" si="69"/>
        <v>340</v>
      </c>
      <c r="E104" s="57">
        <f t="shared" si="66"/>
        <v>1629.4809492282784</v>
      </c>
      <c r="F104" s="57">
        <f t="shared" si="66"/>
        <v>493.29450839898334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4.0443541525715299</v>
      </c>
      <c r="L104" s="57">
        <f t="shared" si="66"/>
        <v>160.28693674145552</v>
      </c>
      <c r="M104" s="57">
        <f t="shared" si="66"/>
        <v>23.464139229788472</v>
      </c>
      <c r="N104" s="57">
        <f t="shared" si="66"/>
        <v>220</v>
      </c>
      <c r="O104" s="57">
        <f t="shared" si="70"/>
        <v>903.84518702956018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3.8276325196133518</v>
      </c>
      <c r="T104" s="59">
        <f t="shared" si="73"/>
        <v>1003.3975587600279</v>
      </c>
      <c r="U104" s="69">
        <f t="shared" si="74"/>
        <v>0.89824402173761297</v>
      </c>
      <c r="V104" s="59">
        <f t="shared" si="67"/>
        <v>19.98112492261539</v>
      </c>
      <c r="W104" s="169">
        <f t="shared" si="67"/>
        <v>0.16226882699669251</v>
      </c>
      <c r="X104" s="170">
        <f t="shared" si="67"/>
        <v>0.14338481314434828</v>
      </c>
      <c r="Y104" s="170">
        <f t="shared" si="67"/>
        <v>0.44404170979702545</v>
      </c>
      <c r="Z104" s="170">
        <f t="shared" si="67"/>
        <v>2.9512538463044181E-2</v>
      </c>
      <c r="AA104" s="170">
        <f t="shared" si="67"/>
        <v>0</v>
      </c>
      <c r="AB104" s="170">
        <f t="shared" si="67"/>
        <v>1.5956824590064045</v>
      </c>
      <c r="AC104" s="170">
        <f t="shared" si="67"/>
        <v>0.20640394255779085</v>
      </c>
      <c r="AD104" s="170">
        <f t="shared" si="67"/>
        <v>0</v>
      </c>
      <c r="AE104" s="170">
        <f t="shared" si="67"/>
        <v>0.10449711382186594</v>
      </c>
      <c r="AF104" s="171">
        <f t="shared" si="67"/>
        <v>0.59259038159657218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4781.6412660602791</v>
      </c>
      <c r="AK104" s="65">
        <f t="shared" si="75"/>
        <v>7220</v>
      </c>
      <c r="AL104" s="66">
        <f t="shared" si="75"/>
        <v>0</v>
      </c>
      <c r="AM104" s="447">
        <f t="shared" si="76"/>
        <v>37.647520957365089</v>
      </c>
      <c r="AN104" s="68">
        <f t="shared" si="68"/>
        <v>7220</v>
      </c>
    </row>
    <row r="105" spans="3:40" x14ac:dyDescent="0.2">
      <c r="C105" s="44" t="s">
        <v>52</v>
      </c>
      <c r="D105" s="56">
        <f t="shared" si="69"/>
        <v>90</v>
      </c>
      <c r="E105" s="57">
        <f t="shared" si="66"/>
        <v>19.480949228278515</v>
      </c>
      <c r="F105" s="57">
        <f t="shared" si="66"/>
        <v>883.29450839898334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4.0443541525715299</v>
      </c>
      <c r="L105" s="57">
        <f t="shared" si="66"/>
        <v>380.28693674145552</v>
      </c>
      <c r="M105" s="57">
        <f t="shared" si="66"/>
        <v>23.464139229788472</v>
      </c>
      <c r="N105" s="57">
        <f t="shared" si="66"/>
        <v>250</v>
      </c>
      <c r="O105" s="57">
        <f t="shared" si="70"/>
        <v>894.14518702956025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3.8276325196133518</v>
      </c>
      <c r="T105" s="59">
        <f t="shared" si="73"/>
        <v>1459.3975587600278</v>
      </c>
      <c r="U105" s="69">
        <f t="shared" si="74"/>
        <v>0.89824402173761297</v>
      </c>
      <c r="V105" s="59">
        <f t="shared" si="67"/>
        <v>19.98112492261539</v>
      </c>
      <c r="W105" s="169">
        <f t="shared" si="67"/>
        <v>0.16226882699669251</v>
      </c>
      <c r="X105" s="170">
        <f t="shared" si="67"/>
        <v>0.14338481314434828</v>
      </c>
      <c r="Y105" s="170">
        <f t="shared" si="67"/>
        <v>0.44404170979702545</v>
      </c>
      <c r="Z105" s="170">
        <f t="shared" si="67"/>
        <v>2.9512538463044181E-2</v>
      </c>
      <c r="AA105" s="170">
        <f t="shared" si="67"/>
        <v>0</v>
      </c>
      <c r="AB105" s="170">
        <f t="shared" si="67"/>
        <v>1.5956824590064045</v>
      </c>
      <c r="AC105" s="170">
        <f t="shared" si="67"/>
        <v>0.20640394255779085</v>
      </c>
      <c r="AD105" s="170">
        <f t="shared" si="67"/>
        <v>0</v>
      </c>
      <c r="AE105" s="170">
        <f t="shared" si="67"/>
        <v>0.10449711382186594</v>
      </c>
      <c r="AF105" s="171">
        <f t="shared" si="67"/>
        <v>0.59259038159657218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4007.9412660602784</v>
      </c>
      <c r="AK105" s="65">
        <f t="shared" si="75"/>
        <v>4540</v>
      </c>
      <c r="AL105" s="66">
        <f t="shared" si="75"/>
        <v>0</v>
      </c>
      <c r="AM105" s="447">
        <f t="shared" si="76"/>
        <v>41.963231496747561</v>
      </c>
      <c r="AN105" s="68">
        <f t="shared" si="68"/>
        <v>4540</v>
      </c>
    </row>
    <row r="106" spans="3:40" x14ac:dyDescent="0.2">
      <c r="C106" s="55" t="s">
        <v>53</v>
      </c>
      <c r="D106" s="56">
        <f t="shared" si="69"/>
        <v>190</v>
      </c>
      <c r="E106" s="57">
        <f t="shared" si="66"/>
        <v>19.480949228278515</v>
      </c>
      <c r="F106" s="57">
        <f t="shared" si="66"/>
        <v>1263.2945083989832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4.0443541525715299</v>
      </c>
      <c r="L106" s="57">
        <f t="shared" si="66"/>
        <v>800.28693674145552</v>
      </c>
      <c r="M106" s="57">
        <f t="shared" si="66"/>
        <v>23.464139229788472</v>
      </c>
      <c r="N106" s="57">
        <f t="shared" si="66"/>
        <v>0</v>
      </c>
      <c r="O106" s="57">
        <f t="shared" si="70"/>
        <v>971.74518702956027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3.8276325196133518</v>
      </c>
      <c r="T106" s="59">
        <f t="shared" si="73"/>
        <v>19.397558760027898</v>
      </c>
      <c r="U106" s="69">
        <f t="shared" si="74"/>
        <v>0.89824402173761297</v>
      </c>
      <c r="V106" s="59">
        <f t="shared" si="67"/>
        <v>19.98112492261539</v>
      </c>
      <c r="W106" s="169">
        <f t="shared" si="67"/>
        <v>0.16226882699669251</v>
      </c>
      <c r="X106" s="170">
        <f t="shared" si="67"/>
        <v>0.14338481314434828</v>
      </c>
      <c r="Y106" s="170">
        <f t="shared" si="67"/>
        <v>0.44404170979702545</v>
      </c>
      <c r="Z106" s="170">
        <f t="shared" si="67"/>
        <v>2.9512538463044181E-2</v>
      </c>
      <c r="AA106" s="170">
        <f t="shared" si="67"/>
        <v>0</v>
      </c>
      <c r="AB106" s="170">
        <f t="shared" si="67"/>
        <v>1.5956824590064045</v>
      </c>
      <c r="AC106" s="170">
        <f t="shared" si="67"/>
        <v>0.20640394255779085</v>
      </c>
      <c r="AD106" s="170">
        <f t="shared" si="67"/>
        <v>0</v>
      </c>
      <c r="AE106" s="170">
        <f t="shared" si="67"/>
        <v>0.10449711382186594</v>
      </c>
      <c r="AF106" s="171">
        <f t="shared" si="67"/>
        <v>0.59259038159657218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3295.5412660602792</v>
      </c>
      <c r="AK106" s="65">
        <f t="shared" si="75"/>
        <v>7520</v>
      </c>
      <c r="AL106" s="66">
        <f t="shared" si="75"/>
        <v>0</v>
      </c>
      <c r="AM106" s="447">
        <f t="shared" si="76"/>
        <v>30.342669973685279</v>
      </c>
      <c r="AN106" s="68">
        <f t="shared" si="68"/>
        <v>7520</v>
      </c>
    </row>
    <row r="107" spans="3:40" ht="13.5" thickBot="1" x14ac:dyDescent="0.25">
      <c r="C107" s="44" t="s">
        <v>54</v>
      </c>
      <c r="D107" s="175">
        <f t="shared" si="69"/>
        <v>40</v>
      </c>
      <c r="E107" s="176">
        <f t="shared" si="66"/>
        <v>19.480949228278515</v>
      </c>
      <c r="F107" s="176">
        <f t="shared" si="66"/>
        <v>433.29450839898334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4.0443541525715299</v>
      </c>
      <c r="L107" s="176">
        <f t="shared" si="66"/>
        <v>320.28693674145552</v>
      </c>
      <c r="M107" s="176">
        <f t="shared" si="66"/>
        <v>23.464139229788472</v>
      </c>
      <c r="N107" s="176">
        <f t="shared" si="66"/>
        <v>0</v>
      </c>
      <c r="O107" s="176">
        <f t="shared" si="70"/>
        <v>1767.14518702956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3.8276325196133518</v>
      </c>
      <c r="T107" s="214">
        <f t="shared" si="73"/>
        <v>19.397558760027898</v>
      </c>
      <c r="U107" s="88">
        <f t="shared" si="74"/>
        <v>0.89824402173761297</v>
      </c>
      <c r="V107" s="214">
        <f t="shared" si="67"/>
        <v>19.98112492261539</v>
      </c>
      <c r="W107" s="215">
        <f t="shared" si="67"/>
        <v>0.16226882699669251</v>
      </c>
      <c r="X107" s="216">
        <f t="shared" si="67"/>
        <v>0.14338481314434828</v>
      </c>
      <c r="Y107" s="216">
        <f t="shared" si="67"/>
        <v>0.44404170979702545</v>
      </c>
      <c r="Z107" s="216">
        <f t="shared" si="67"/>
        <v>2.9512538463044181E-2</v>
      </c>
      <c r="AA107" s="216">
        <f t="shared" si="67"/>
        <v>0</v>
      </c>
      <c r="AB107" s="216">
        <f t="shared" si="67"/>
        <v>1.5956824590064045</v>
      </c>
      <c r="AC107" s="216">
        <f t="shared" si="67"/>
        <v>0.20640394255779085</v>
      </c>
      <c r="AD107" s="216">
        <f t="shared" si="67"/>
        <v>0</v>
      </c>
      <c r="AE107" s="216">
        <f t="shared" si="67"/>
        <v>0.10449711382186594</v>
      </c>
      <c r="AF107" s="217">
        <f t="shared" si="67"/>
        <v>0.59259038159657218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2630.9412660602788</v>
      </c>
      <c r="AK107" s="91">
        <f t="shared" si="75"/>
        <v>7080</v>
      </c>
      <c r="AL107" s="92">
        <f t="shared" si="75"/>
        <v>0</v>
      </c>
      <c r="AM107" s="447">
        <f t="shared" si="76"/>
        <v>26.898273148381794</v>
      </c>
      <c r="AN107" s="94">
        <f t="shared" si="68"/>
        <v>7080</v>
      </c>
    </row>
    <row r="108" spans="3:40" ht="13.5" thickBot="1" x14ac:dyDescent="0.25">
      <c r="C108" s="95" t="s">
        <v>55</v>
      </c>
      <c r="D108" s="181">
        <f t="shared" ref="D108:AI108" si="78">SUM(D96:D107)</f>
        <v>2070</v>
      </c>
      <c r="E108" s="182">
        <f t="shared" si="78"/>
        <v>1843.7713907393418</v>
      </c>
      <c r="F108" s="182">
        <f t="shared" si="78"/>
        <v>12959.534100787801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48.532249830858355</v>
      </c>
      <c r="L108" s="183">
        <f t="shared" si="78"/>
        <v>9603.4432408974644</v>
      </c>
      <c r="M108" s="183">
        <f t="shared" si="78"/>
        <v>281.56967075746172</v>
      </c>
      <c r="N108" s="183">
        <f t="shared" si="78"/>
        <v>1050</v>
      </c>
      <c r="O108" s="183">
        <f>SUM(O96:O107)</f>
        <v>18460.64224435472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45.931590235360225</v>
      </c>
      <c r="T108" s="220">
        <f t="shared" si="78"/>
        <v>8896.7707051203324</v>
      </c>
      <c r="U108" s="221">
        <f t="shared" si="78"/>
        <v>10.778928260851353</v>
      </c>
      <c r="V108" s="99">
        <f t="shared" si="78"/>
        <v>239.77349907138463</v>
      </c>
      <c r="W108" s="222">
        <f t="shared" si="78"/>
        <v>1.9472259239603102</v>
      </c>
      <c r="X108" s="223">
        <f t="shared" si="78"/>
        <v>1.7206177577321793</v>
      </c>
      <c r="Y108" s="223">
        <f t="shared" si="78"/>
        <v>5.3285005175643043</v>
      </c>
      <c r="Z108" s="223">
        <f t="shared" si="78"/>
        <v>0.35415046155653024</v>
      </c>
      <c r="AA108" s="223">
        <f t="shared" si="78"/>
        <v>0</v>
      </c>
      <c r="AB108" s="223">
        <f t="shared" si="78"/>
        <v>19.148189508076854</v>
      </c>
      <c r="AC108" s="223">
        <f t="shared" si="78"/>
        <v>2.4768473106934903</v>
      </c>
      <c r="AD108" s="223">
        <f t="shared" si="78"/>
        <v>0</v>
      </c>
      <c r="AE108" s="223">
        <f t="shared" si="78"/>
        <v>1.2539653658623917</v>
      </c>
      <c r="AF108" s="223">
        <f t="shared" si="78"/>
        <v>7.1110845791588675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55260.195192723339</v>
      </c>
      <c r="AK108" s="107">
        <f>SUM(AK96:AK107)</f>
        <v>88910</v>
      </c>
      <c r="AL108" s="108">
        <f>SUM(AL96:AL107)</f>
        <v>0</v>
      </c>
      <c r="AM108" s="447">
        <f>(AJ108*100)/(AJ85+AN85)</f>
        <v>36.668291654781484</v>
      </c>
      <c r="AN108" s="110">
        <f t="shared" si="68"/>
        <v>88910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393217" r:id="rId4">
          <objectPr defaultSize="0" r:id="rId5">
            <anchor moveWithCells="1" sizeWithCells="1">
              <from>
                <xdr:col>2</xdr:col>
                <xdr:colOff>638175</xdr:colOff>
                <xdr:row>0</xdr:row>
                <xdr:rowOff>219075</xdr:rowOff>
              </from>
              <to>
                <xdr:col>3</xdr:col>
                <xdr:colOff>685800</xdr:colOff>
                <xdr:row>3</xdr:row>
                <xdr:rowOff>180975</xdr:rowOff>
              </to>
            </anchor>
          </objectPr>
        </oleObject>
      </mc:Choice>
      <mc:Fallback>
        <oleObject progId="Word.Document.8" shapeId="393217" r:id="rId4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P4" zoomScale="65" zoomScaleNormal="65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bestFit="1" customWidth="1"/>
    <col min="5" max="5" width="12.7109375" style="1" customWidth="1"/>
    <col min="6" max="6" width="13.7109375" style="1" customWidth="1"/>
    <col min="7" max="7" width="17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5" width="13.85546875" style="1" customWidth="1"/>
    <col min="16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292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95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21440</v>
      </c>
      <c r="E8" s="57">
        <v>3280</v>
      </c>
      <c r="F8" s="57">
        <v>17080</v>
      </c>
      <c r="G8" s="57"/>
      <c r="H8" s="241"/>
      <c r="I8" s="241"/>
      <c r="J8" s="241"/>
      <c r="K8" s="57"/>
      <c r="L8" s="57">
        <v>5570</v>
      </c>
      <c r="M8" s="57"/>
      <c r="N8" s="57">
        <v>720</v>
      </c>
      <c r="O8" s="57">
        <v>16800</v>
      </c>
      <c r="P8" s="241"/>
      <c r="Q8" s="241"/>
      <c r="R8" s="57"/>
      <c r="S8" s="57"/>
      <c r="T8" s="57">
        <v>740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65630</v>
      </c>
      <c r="AK8" s="254">
        <v>40430</v>
      </c>
      <c r="AL8" s="52">
        <v>0</v>
      </c>
      <c r="AM8" s="53">
        <f t="shared" ref="AM8:AM20" si="2">(AJ8*100)/(AJ8+AN8)</f>
        <v>61.880067886102204</v>
      </c>
      <c r="AN8" s="54">
        <f t="shared" ref="AN8:AN20" si="3">AK8+AL8</f>
        <v>40430</v>
      </c>
    </row>
    <row r="9" spans="3:40" ht="26.25" customHeight="1" x14ac:dyDescent="0.2">
      <c r="C9" s="344" t="s">
        <v>44</v>
      </c>
      <c r="D9" s="57">
        <v>14220</v>
      </c>
      <c r="E9" s="57">
        <v>5050</v>
      </c>
      <c r="F9" s="57">
        <v>12060</v>
      </c>
      <c r="G9" s="57"/>
      <c r="H9" s="241"/>
      <c r="I9" s="241"/>
      <c r="J9" s="241"/>
      <c r="K9" s="57"/>
      <c r="L9" s="57">
        <v>5970</v>
      </c>
      <c r="M9" s="57">
        <v>140</v>
      </c>
      <c r="N9" s="57">
        <v>810</v>
      </c>
      <c r="O9" s="57">
        <v>9860</v>
      </c>
      <c r="P9" s="241"/>
      <c r="Q9" s="241"/>
      <c r="R9" s="57"/>
      <c r="S9" s="57"/>
      <c r="T9" s="57">
        <v>400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48510</v>
      </c>
      <c r="AK9" s="255">
        <v>33200</v>
      </c>
      <c r="AL9" s="66">
        <v>0</v>
      </c>
      <c r="AM9" s="67">
        <f t="shared" si="2"/>
        <v>59.368498347815446</v>
      </c>
      <c r="AN9" s="68">
        <f t="shared" si="3"/>
        <v>33200</v>
      </c>
    </row>
    <row r="10" spans="3:40" ht="26.25" customHeight="1" x14ac:dyDescent="0.2">
      <c r="C10" s="345" t="s">
        <v>45</v>
      </c>
      <c r="D10" s="57">
        <v>17720</v>
      </c>
      <c r="E10" s="57">
        <v>12800</v>
      </c>
      <c r="F10" s="57">
        <v>13290</v>
      </c>
      <c r="G10" s="57"/>
      <c r="H10" s="241"/>
      <c r="I10" s="241"/>
      <c r="J10" s="241"/>
      <c r="K10" s="57"/>
      <c r="L10" s="57">
        <v>8090</v>
      </c>
      <c r="M10" s="57"/>
      <c r="N10" s="57">
        <v>960</v>
      </c>
      <c r="O10" s="57">
        <v>15420</v>
      </c>
      <c r="P10" s="241"/>
      <c r="Q10" s="241"/>
      <c r="R10" s="57"/>
      <c r="S10" s="57"/>
      <c r="T10" s="57">
        <v>760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69040</v>
      </c>
      <c r="AK10" s="255">
        <v>59020</v>
      </c>
      <c r="AL10" s="66">
        <v>0</v>
      </c>
      <c r="AM10" s="67">
        <f t="shared" si="2"/>
        <v>53.912228642823678</v>
      </c>
      <c r="AN10" s="68">
        <f t="shared" si="3"/>
        <v>59020</v>
      </c>
    </row>
    <row r="11" spans="3:40" ht="26.25" customHeight="1" x14ac:dyDescent="0.2">
      <c r="C11" s="345" t="s">
        <v>46</v>
      </c>
      <c r="D11" s="57">
        <v>16500</v>
      </c>
      <c r="E11" s="57">
        <v>23600</v>
      </c>
      <c r="F11" s="57">
        <v>12070</v>
      </c>
      <c r="G11" s="57"/>
      <c r="H11" s="241"/>
      <c r="I11" s="241"/>
      <c r="J11" s="241"/>
      <c r="K11" s="57"/>
      <c r="L11" s="57">
        <v>6510</v>
      </c>
      <c r="M11" s="57"/>
      <c r="N11" s="57">
        <v>910</v>
      </c>
      <c r="O11" s="57">
        <v>9780</v>
      </c>
      <c r="P11" s="241"/>
      <c r="Q11" s="241"/>
      <c r="R11" s="57"/>
      <c r="S11" s="57"/>
      <c r="T11" s="57">
        <v>640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70010</v>
      </c>
      <c r="AK11" s="256">
        <v>60340</v>
      </c>
      <c r="AL11" s="66">
        <v>0</v>
      </c>
      <c r="AM11" s="67">
        <f t="shared" si="2"/>
        <v>53.709244342155735</v>
      </c>
      <c r="AN11" s="68">
        <f t="shared" si="3"/>
        <v>60340</v>
      </c>
    </row>
    <row r="12" spans="3:40" ht="26.25" customHeight="1" x14ac:dyDescent="0.2">
      <c r="C12" s="346" t="s">
        <v>47</v>
      </c>
      <c r="D12" s="57">
        <v>19740</v>
      </c>
      <c r="E12" s="57">
        <v>17740</v>
      </c>
      <c r="F12" s="57">
        <v>11120</v>
      </c>
      <c r="G12" s="57"/>
      <c r="H12" s="241"/>
      <c r="I12" s="241"/>
      <c r="J12" s="241"/>
      <c r="K12" s="57"/>
      <c r="L12" s="57">
        <v>6140</v>
      </c>
      <c r="M12" s="57"/>
      <c r="N12" s="57">
        <v>1160</v>
      </c>
      <c r="O12" s="57">
        <v>17500</v>
      </c>
      <c r="P12" s="241"/>
      <c r="Q12" s="241"/>
      <c r="R12" s="57"/>
      <c r="S12" s="57"/>
      <c r="T12" s="57">
        <v>580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73980</v>
      </c>
      <c r="AK12" s="256">
        <v>56070</v>
      </c>
      <c r="AL12" s="66">
        <v>0</v>
      </c>
      <c r="AM12" s="67">
        <f t="shared" si="2"/>
        <v>56.885813148788927</v>
      </c>
      <c r="AN12" s="68">
        <f t="shared" si="3"/>
        <v>56070</v>
      </c>
    </row>
    <row r="13" spans="3:40" ht="26.25" customHeight="1" x14ac:dyDescent="0.2">
      <c r="C13" s="344" t="s">
        <v>48</v>
      </c>
      <c r="D13" s="57">
        <v>20060</v>
      </c>
      <c r="E13" s="57">
        <v>22680</v>
      </c>
      <c r="F13" s="57">
        <v>15410</v>
      </c>
      <c r="G13" s="57"/>
      <c r="H13" s="241"/>
      <c r="I13" s="241"/>
      <c r="J13" s="241"/>
      <c r="K13" s="57"/>
      <c r="L13" s="57">
        <v>5960</v>
      </c>
      <c r="M13" s="57"/>
      <c r="N13" s="57">
        <v>450</v>
      </c>
      <c r="O13" s="57">
        <v>10580</v>
      </c>
      <c r="P13" s="241"/>
      <c r="Q13" s="241"/>
      <c r="R13" s="57"/>
      <c r="S13" s="57"/>
      <c r="T13" s="57">
        <v>840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75980</v>
      </c>
      <c r="AK13" s="257">
        <v>42460</v>
      </c>
      <c r="AL13" s="79">
        <v>0</v>
      </c>
      <c r="AM13" s="80">
        <f t="shared" si="2"/>
        <v>64.150624788922656</v>
      </c>
      <c r="AN13" s="81">
        <f t="shared" si="3"/>
        <v>42460</v>
      </c>
    </row>
    <row r="14" spans="3:40" ht="26.25" customHeight="1" x14ac:dyDescent="0.2">
      <c r="C14" s="345" t="s">
        <v>49</v>
      </c>
      <c r="D14" s="57">
        <v>19660</v>
      </c>
      <c r="E14" s="57">
        <v>19780</v>
      </c>
      <c r="F14" s="57">
        <v>12980</v>
      </c>
      <c r="G14" s="57"/>
      <c r="H14" s="241"/>
      <c r="I14" s="241"/>
      <c r="J14" s="241"/>
      <c r="K14" s="57"/>
      <c r="L14" s="57">
        <v>6970</v>
      </c>
      <c r="M14" s="57">
        <v>410</v>
      </c>
      <c r="N14" s="57">
        <v>930</v>
      </c>
      <c r="O14" s="57">
        <v>16800</v>
      </c>
      <c r="P14" s="241"/>
      <c r="Q14" s="241"/>
      <c r="R14" s="57"/>
      <c r="S14" s="57"/>
      <c r="T14" s="57">
        <v>800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78330</v>
      </c>
      <c r="AK14" s="65">
        <v>36530</v>
      </c>
      <c r="AL14" s="66">
        <v>0</v>
      </c>
      <c r="AM14" s="67">
        <f t="shared" si="2"/>
        <v>68.196064774508102</v>
      </c>
      <c r="AN14" s="68">
        <f t="shared" si="3"/>
        <v>36530</v>
      </c>
    </row>
    <row r="15" spans="3:40" ht="26.25" customHeight="1" x14ac:dyDescent="0.2">
      <c r="C15" s="344" t="s">
        <v>50</v>
      </c>
      <c r="D15" s="57">
        <v>23060</v>
      </c>
      <c r="E15" s="57">
        <v>13220</v>
      </c>
      <c r="F15" s="57">
        <v>16240</v>
      </c>
      <c r="G15" s="57"/>
      <c r="H15" s="241"/>
      <c r="I15" s="241"/>
      <c r="J15" s="241"/>
      <c r="K15" s="57"/>
      <c r="L15" s="57">
        <v>7810</v>
      </c>
      <c r="M15" s="57"/>
      <c r="N15" s="57">
        <v>1820</v>
      </c>
      <c r="O15" s="57">
        <v>9070</v>
      </c>
      <c r="P15" s="241"/>
      <c r="Q15" s="241"/>
      <c r="R15" s="57"/>
      <c r="S15" s="57"/>
      <c r="T15" s="57">
        <v>640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71860</v>
      </c>
      <c r="AK15" s="65">
        <v>39590</v>
      </c>
      <c r="AL15" s="66">
        <v>0</v>
      </c>
      <c r="AM15" s="67">
        <f t="shared" si="2"/>
        <v>64.477344100493497</v>
      </c>
      <c r="AN15" s="68">
        <f t="shared" si="3"/>
        <v>39590</v>
      </c>
    </row>
    <row r="16" spans="3:40" ht="26.25" customHeight="1" x14ac:dyDescent="0.2">
      <c r="C16" s="345" t="s">
        <v>51</v>
      </c>
      <c r="D16" s="57">
        <v>19180</v>
      </c>
      <c r="E16" s="57">
        <v>22240</v>
      </c>
      <c r="F16" s="57">
        <v>14590</v>
      </c>
      <c r="G16" s="57"/>
      <c r="H16" s="241"/>
      <c r="I16" s="241"/>
      <c r="J16" s="241"/>
      <c r="K16" s="57"/>
      <c r="L16" s="57">
        <v>6350</v>
      </c>
      <c r="M16" s="57"/>
      <c r="N16" s="57">
        <v>770</v>
      </c>
      <c r="O16" s="57">
        <v>9980</v>
      </c>
      <c r="P16" s="241"/>
      <c r="Q16" s="241"/>
      <c r="R16" s="57"/>
      <c r="S16" s="57"/>
      <c r="T16" s="57">
        <v>760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73870</v>
      </c>
      <c r="AK16" s="65">
        <v>79680</v>
      </c>
      <c r="AL16" s="66">
        <v>0</v>
      </c>
      <c r="AM16" s="67">
        <f t="shared" si="2"/>
        <v>48.108108108108105</v>
      </c>
      <c r="AN16" s="68">
        <f t="shared" si="3"/>
        <v>79680</v>
      </c>
    </row>
    <row r="17" spans="3:40" ht="26.25" customHeight="1" x14ac:dyDescent="0.2">
      <c r="C17" s="345" t="s">
        <v>52</v>
      </c>
      <c r="D17" s="57">
        <v>22000</v>
      </c>
      <c r="E17" s="57">
        <v>13260</v>
      </c>
      <c r="F17" s="57">
        <v>13330</v>
      </c>
      <c r="G17" s="57"/>
      <c r="H17" s="241"/>
      <c r="I17" s="241"/>
      <c r="J17" s="241"/>
      <c r="K17" s="57"/>
      <c r="L17" s="57">
        <v>5460</v>
      </c>
      <c r="M17" s="57"/>
      <c r="N17" s="57">
        <v>1580</v>
      </c>
      <c r="O17" s="57">
        <v>17220</v>
      </c>
      <c r="P17" s="241"/>
      <c r="Q17" s="241"/>
      <c r="R17" s="57"/>
      <c r="S17" s="57"/>
      <c r="T17" s="57">
        <v>1010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>
        <v>730</v>
      </c>
      <c r="AJ17" s="253">
        <f t="shared" si="1"/>
        <v>73860</v>
      </c>
      <c r="AK17" s="65">
        <v>51390</v>
      </c>
      <c r="AL17" s="66">
        <v>0</v>
      </c>
      <c r="AM17" s="67">
        <f t="shared" si="2"/>
        <v>58.970059880239518</v>
      </c>
      <c r="AN17" s="68">
        <f t="shared" si="3"/>
        <v>51390</v>
      </c>
    </row>
    <row r="18" spans="3:40" ht="26.25" customHeight="1" x14ac:dyDescent="0.2">
      <c r="C18" s="344" t="s">
        <v>53</v>
      </c>
      <c r="D18" s="57">
        <v>14960</v>
      </c>
      <c r="E18" s="57">
        <v>8460</v>
      </c>
      <c r="F18" s="57">
        <v>12720</v>
      </c>
      <c r="G18" s="57"/>
      <c r="H18" s="241"/>
      <c r="I18" s="241"/>
      <c r="J18" s="241"/>
      <c r="K18" s="57"/>
      <c r="L18" s="57">
        <v>6450</v>
      </c>
      <c r="M18" s="57"/>
      <c r="N18" s="57">
        <v>1250</v>
      </c>
      <c r="O18" s="57">
        <v>8400</v>
      </c>
      <c r="P18" s="241"/>
      <c r="Q18" s="241"/>
      <c r="R18" s="57"/>
      <c r="S18" s="57"/>
      <c r="T18" s="57">
        <v>890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53130</v>
      </c>
      <c r="AK18" s="65">
        <v>44970</v>
      </c>
      <c r="AL18" s="66">
        <v>0</v>
      </c>
      <c r="AM18" s="67">
        <f t="shared" si="2"/>
        <v>54.159021406727831</v>
      </c>
      <c r="AN18" s="68">
        <f t="shared" si="3"/>
        <v>44970</v>
      </c>
    </row>
    <row r="19" spans="3:40" ht="26.25" customHeight="1" thickBot="1" x14ac:dyDescent="0.25">
      <c r="C19" s="347" t="s">
        <v>54</v>
      </c>
      <c r="D19" s="57">
        <v>18480</v>
      </c>
      <c r="E19" s="57">
        <v>3240</v>
      </c>
      <c r="F19" s="57">
        <v>15140</v>
      </c>
      <c r="G19" s="57"/>
      <c r="H19" s="569"/>
      <c r="I19" s="569"/>
      <c r="J19" s="569"/>
      <c r="K19" s="57"/>
      <c r="L19" s="57">
        <v>4930</v>
      </c>
      <c r="M19" s="57"/>
      <c r="N19" s="57">
        <v>550</v>
      </c>
      <c r="O19" s="57">
        <v>15880</v>
      </c>
      <c r="P19" s="241"/>
      <c r="Q19" s="241"/>
      <c r="R19" s="57"/>
      <c r="S19" s="57"/>
      <c r="T19" s="57">
        <v>940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59160</v>
      </c>
      <c r="AK19" s="91">
        <v>42140</v>
      </c>
      <c r="AL19" s="92">
        <v>0</v>
      </c>
      <c r="AM19" s="93">
        <f t="shared" si="2"/>
        <v>58.400789733464954</v>
      </c>
      <c r="AN19" s="94">
        <f t="shared" si="3"/>
        <v>42140</v>
      </c>
    </row>
    <row r="20" spans="3:40" ht="26.25" customHeight="1" thickBot="1" x14ac:dyDescent="0.25">
      <c r="C20" s="95" t="s">
        <v>55</v>
      </c>
      <c r="D20" s="96">
        <f t="shared" ref="D20:AL20" si="5">SUM(D8:D19)</f>
        <v>227020</v>
      </c>
      <c r="E20" s="97">
        <f t="shared" si="5"/>
        <v>165350</v>
      </c>
      <c r="F20" s="97">
        <f t="shared" si="5"/>
        <v>166030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76210</v>
      </c>
      <c r="M20" s="97">
        <f t="shared" si="5"/>
        <v>550</v>
      </c>
      <c r="N20" s="97">
        <f t="shared" si="5"/>
        <v>11910</v>
      </c>
      <c r="O20" s="97">
        <f t="shared" si="5"/>
        <v>157290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9000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730</v>
      </c>
      <c r="AJ20" s="106">
        <f t="shared" si="5"/>
        <v>813360</v>
      </c>
      <c r="AK20" s="107">
        <f t="shared" si="5"/>
        <v>585820</v>
      </c>
      <c r="AL20" s="108">
        <f t="shared" si="5"/>
        <v>0</v>
      </c>
      <c r="AM20" s="109">
        <f t="shared" si="2"/>
        <v>58.13119112623108</v>
      </c>
      <c r="AN20" s="110">
        <f t="shared" si="3"/>
        <v>585820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2017 -MATHI.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95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Foglio2!D23</f>
        <v>0</v>
      </c>
      <c r="E29" s="920">
        <f>Foglio2!E23</f>
        <v>2594.5721644383752</v>
      </c>
      <c r="F29" s="1071">
        <f>Foglio2!F23</f>
        <v>438.77942944907983</v>
      </c>
      <c r="G29" s="920">
        <f>Foglio2!G23</f>
        <v>0</v>
      </c>
      <c r="H29" s="1071">
        <f>Foglio2!H23</f>
        <v>0</v>
      </c>
      <c r="I29" s="1071">
        <f>Foglio2!I23</f>
        <v>0</v>
      </c>
      <c r="J29" s="1071">
        <f>Foglio2!J23</f>
        <v>0</v>
      </c>
      <c r="K29" s="920">
        <f>Foglio2!K23</f>
        <v>538.64771087030442</v>
      </c>
      <c r="L29" s="920">
        <f>Foglio2!L23</f>
        <v>38.215698506851474</v>
      </c>
      <c r="M29" s="920">
        <f>Foglio2!M23</f>
        <v>3125.0737217539286</v>
      </c>
      <c r="N29" s="920">
        <f>Foglio2!N23</f>
        <v>0</v>
      </c>
      <c r="O29" s="920">
        <f>Foglio2!O23</f>
        <v>239.62155511052015</v>
      </c>
      <c r="P29" s="1071">
        <f>Foglio2!P23</f>
        <v>0</v>
      </c>
      <c r="Q29" s="1071">
        <f>Foglio2!Q23</f>
        <v>0</v>
      </c>
      <c r="R29" s="920">
        <f>Foglio2!R23</f>
        <v>0</v>
      </c>
      <c r="S29" s="920">
        <f>Foglio2!S23</f>
        <v>849.6393643105099</v>
      </c>
      <c r="T29" s="1071">
        <f>Foglio2!T23</f>
        <v>4305.7763276895475</v>
      </c>
      <c r="U29" s="921">
        <f>SUM(W29:AF29)</f>
        <v>436.6316048096441</v>
      </c>
      <c r="V29" s="920">
        <f>Foglio2!V23</f>
        <v>2661.1881141361077</v>
      </c>
      <c r="W29" s="921">
        <f>Foglio2!W23</f>
        <v>21.611789895254972</v>
      </c>
      <c r="X29" s="921">
        <f>Foglio2!X23</f>
        <v>19.096720628350944</v>
      </c>
      <c r="Y29" s="921">
        <f>Foglio2!Y23</f>
        <v>59.139739372484023</v>
      </c>
      <c r="Z29" s="921">
        <f>Foglio2!Z23</f>
        <v>3.9306303764181543</v>
      </c>
      <c r="AA29" s="921">
        <f>Foglio2!AA23</f>
        <v>0</v>
      </c>
      <c r="AB29" s="921">
        <f>'ripartizione quantitativi ecost'!O24</f>
        <v>212.52112732837546</v>
      </c>
      <c r="AC29" s="921">
        <f>Foglio2!AC23</f>
        <v>27.489929659762527</v>
      </c>
      <c r="AD29" s="921">
        <f>Foglio2!AD23</f>
        <v>0</v>
      </c>
      <c r="AE29" s="921">
        <f>Foglio2!AE23</f>
        <v>13.917458518540613</v>
      </c>
      <c r="AF29" s="921">
        <f>Foglio2!AF23</f>
        <v>78.924209030457391</v>
      </c>
      <c r="AG29" s="460"/>
      <c r="AH29" s="460"/>
      <c r="AI29" s="550"/>
      <c r="AJ29" s="132">
        <f>SUM(D29:T29)</f>
        <v>12130.325972129118</v>
      </c>
      <c r="AK29" s="466">
        <v>0</v>
      </c>
      <c r="AL29" s="467">
        <v>0</v>
      </c>
      <c r="AM29" s="135">
        <f t="shared" ref="AM29" si="6">(AJ29*100)/(AJ29+AN29)</f>
        <v>100</v>
      </c>
      <c r="AN29" s="136">
        <f t="shared" ref="AN29" si="7">AK29+AL29</f>
        <v>0</v>
      </c>
    </row>
    <row r="30" spans="3:40" ht="26.25" customHeight="1" x14ac:dyDescent="0.2">
      <c r="C30" s="55" t="s">
        <v>44</v>
      </c>
      <c r="D30" s="1074">
        <f>D29</f>
        <v>0</v>
      </c>
      <c r="E30" s="962">
        <f t="shared" ref="E30:AF30" si="8">E29</f>
        <v>2594.5721644383752</v>
      </c>
      <c r="F30" s="1074">
        <f t="shared" si="8"/>
        <v>438.77942944907983</v>
      </c>
      <c r="G30" s="962">
        <f t="shared" si="8"/>
        <v>0</v>
      </c>
      <c r="H30" s="1074">
        <f t="shared" si="8"/>
        <v>0</v>
      </c>
      <c r="I30" s="1074">
        <f t="shared" si="8"/>
        <v>0</v>
      </c>
      <c r="J30" s="1074">
        <f t="shared" si="8"/>
        <v>0</v>
      </c>
      <c r="K30" s="962">
        <f t="shared" si="8"/>
        <v>538.64771087030442</v>
      </c>
      <c r="L30" s="962">
        <f t="shared" si="8"/>
        <v>38.215698506851474</v>
      </c>
      <c r="M30" s="962">
        <f t="shared" si="8"/>
        <v>3125.0737217539286</v>
      </c>
      <c r="N30" s="962">
        <f t="shared" si="8"/>
        <v>0</v>
      </c>
      <c r="O30" s="962">
        <f t="shared" si="8"/>
        <v>239.62155511052015</v>
      </c>
      <c r="P30" s="1074">
        <f t="shared" si="8"/>
        <v>0</v>
      </c>
      <c r="Q30" s="1074">
        <f t="shared" si="8"/>
        <v>0</v>
      </c>
      <c r="R30" s="962">
        <f t="shared" si="8"/>
        <v>0</v>
      </c>
      <c r="S30" s="962">
        <f t="shared" si="8"/>
        <v>849.6393643105099</v>
      </c>
      <c r="T30" s="1074">
        <f t="shared" si="8"/>
        <v>4305.7763276895475</v>
      </c>
      <c r="U30" s="921">
        <f t="shared" ref="U30:U32" si="9">SUM(W30:AF30)</f>
        <v>436.6316048096441</v>
      </c>
      <c r="V30" s="962">
        <f t="shared" si="8"/>
        <v>2661.1881141361077</v>
      </c>
      <c r="W30" s="1073">
        <f t="shared" si="8"/>
        <v>21.611789895254972</v>
      </c>
      <c r="X30" s="1073">
        <f t="shared" si="8"/>
        <v>19.096720628350944</v>
      </c>
      <c r="Y30" s="1073">
        <f t="shared" si="8"/>
        <v>59.139739372484023</v>
      </c>
      <c r="Z30" s="1073">
        <f t="shared" si="8"/>
        <v>3.9306303764181543</v>
      </c>
      <c r="AA30" s="1073">
        <f t="shared" si="8"/>
        <v>0</v>
      </c>
      <c r="AB30" s="1073">
        <f t="shared" si="8"/>
        <v>212.52112732837546</v>
      </c>
      <c r="AC30" s="1073">
        <f t="shared" si="8"/>
        <v>27.489929659762527</v>
      </c>
      <c r="AD30" s="1073">
        <f t="shared" si="8"/>
        <v>0</v>
      </c>
      <c r="AE30" s="1073">
        <f t="shared" si="8"/>
        <v>13.917458518540613</v>
      </c>
      <c r="AF30" s="1073">
        <f t="shared" si="8"/>
        <v>78.924209030457391</v>
      </c>
      <c r="AG30" s="548"/>
      <c r="AH30" s="549"/>
      <c r="AI30" s="551"/>
      <c r="AJ30" s="132">
        <f t="shared" ref="AJ30:AJ40" si="10">SUM(D30:T30)</f>
        <v>12130.325972129118</v>
      </c>
      <c r="AK30" s="133"/>
      <c r="AL30" s="134"/>
      <c r="AM30" s="135">
        <f t="shared" ref="AM30:AM41" si="11">(AJ30*100)/(AJ30+AN30)</f>
        <v>100</v>
      </c>
      <c r="AN30" s="136">
        <f t="shared" ref="AN30:AN41" si="12">AK30+AL30</f>
        <v>0</v>
      </c>
    </row>
    <row r="31" spans="3:40" ht="26.25" customHeight="1" x14ac:dyDescent="0.2">
      <c r="C31" s="44" t="s">
        <v>45</v>
      </c>
      <c r="D31" s="1074">
        <f t="shared" ref="D31:D40" si="13">D30</f>
        <v>0</v>
      </c>
      <c r="E31" s="962">
        <f t="shared" ref="E31:E40" si="14">E30</f>
        <v>2594.5721644383752</v>
      </c>
      <c r="F31" s="1074">
        <f t="shared" ref="F31:F40" si="15">F30</f>
        <v>438.77942944907983</v>
      </c>
      <c r="G31" s="962">
        <f t="shared" ref="G31:G40" si="16">G30</f>
        <v>0</v>
      </c>
      <c r="H31" s="1074">
        <f t="shared" ref="H31:H40" si="17">H30</f>
        <v>0</v>
      </c>
      <c r="I31" s="1074">
        <f t="shared" ref="I31:I40" si="18">I30</f>
        <v>0</v>
      </c>
      <c r="J31" s="1074">
        <f t="shared" ref="J31:J40" si="19">J30</f>
        <v>0</v>
      </c>
      <c r="K31" s="962">
        <f t="shared" ref="K31:K40" si="20">K30</f>
        <v>538.64771087030442</v>
      </c>
      <c r="L31" s="962">
        <f t="shared" ref="L31:L40" si="21">L30</f>
        <v>38.215698506851474</v>
      </c>
      <c r="M31" s="962">
        <f t="shared" ref="M31:M40" si="22">M30</f>
        <v>3125.0737217539286</v>
      </c>
      <c r="N31" s="962">
        <f t="shared" ref="N31:N40" si="23">N30</f>
        <v>0</v>
      </c>
      <c r="O31" s="962">
        <f t="shared" ref="O31:O40" si="24">O30</f>
        <v>239.62155511052015</v>
      </c>
      <c r="P31" s="1074">
        <f t="shared" ref="P31:P40" si="25">P30</f>
        <v>0</v>
      </c>
      <c r="Q31" s="1074">
        <f t="shared" ref="Q31:Q40" si="26">Q30</f>
        <v>0</v>
      </c>
      <c r="R31" s="962">
        <f t="shared" ref="R31:R40" si="27">R30</f>
        <v>0</v>
      </c>
      <c r="S31" s="962">
        <f t="shared" ref="S31:S40" si="28">S30</f>
        <v>849.6393643105099</v>
      </c>
      <c r="T31" s="1074">
        <f t="shared" ref="T31:T40" si="29">T30</f>
        <v>4305.7763276895475</v>
      </c>
      <c r="U31" s="921">
        <f t="shared" si="9"/>
        <v>436.6316048096441</v>
      </c>
      <c r="V31" s="962">
        <f t="shared" ref="V31:V40" si="30">V30</f>
        <v>2661.1881141361077</v>
      </c>
      <c r="W31" s="1073">
        <f t="shared" ref="W31:W40" si="31">W30</f>
        <v>21.611789895254972</v>
      </c>
      <c r="X31" s="1073">
        <f t="shared" ref="X31:X40" si="32">X30</f>
        <v>19.096720628350944</v>
      </c>
      <c r="Y31" s="1073">
        <f t="shared" ref="Y31:Y40" si="33">Y30</f>
        <v>59.139739372484023</v>
      </c>
      <c r="Z31" s="1073">
        <f t="shared" ref="Z31:Z40" si="34">Z30</f>
        <v>3.9306303764181543</v>
      </c>
      <c r="AA31" s="1073">
        <f t="shared" ref="AA31:AA40" si="35">AA30</f>
        <v>0</v>
      </c>
      <c r="AB31" s="1073">
        <f t="shared" ref="AB31:AB40" si="36">AB30</f>
        <v>212.52112732837546</v>
      </c>
      <c r="AC31" s="1073">
        <f t="shared" ref="AC31:AC40" si="37">AC30</f>
        <v>27.489929659762527</v>
      </c>
      <c r="AD31" s="1073">
        <f t="shared" ref="AD31:AD40" si="38">AD30</f>
        <v>0</v>
      </c>
      <c r="AE31" s="1073">
        <f t="shared" ref="AE31:AE40" si="39">AE30</f>
        <v>13.917458518540613</v>
      </c>
      <c r="AF31" s="1073">
        <f t="shared" ref="AF31:AF40" si="40">AF30</f>
        <v>78.924209030457391</v>
      </c>
      <c r="AG31" s="548"/>
      <c r="AH31" s="549"/>
      <c r="AI31" s="551"/>
      <c r="AJ31" s="132">
        <f t="shared" si="10"/>
        <v>12130.325972129118</v>
      </c>
      <c r="AK31" s="133"/>
      <c r="AL31" s="134"/>
      <c r="AM31" s="135">
        <f t="shared" si="11"/>
        <v>100</v>
      </c>
      <c r="AN31" s="136">
        <f t="shared" si="12"/>
        <v>0</v>
      </c>
    </row>
    <row r="32" spans="3:40" ht="26.25" customHeight="1" x14ac:dyDescent="0.2">
      <c r="C32" s="44" t="s">
        <v>46</v>
      </c>
      <c r="D32" s="1074">
        <f t="shared" si="13"/>
        <v>0</v>
      </c>
      <c r="E32" s="962">
        <f t="shared" si="14"/>
        <v>2594.5721644383752</v>
      </c>
      <c r="F32" s="1074">
        <f t="shared" si="15"/>
        <v>438.77942944907983</v>
      </c>
      <c r="G32" s="962">
        <f t="shared" si="16"/>
        <v>0</v>
      </c>
      <c r="H32" s="1074">
        <f t="shared" si="17"/>
        <v>0</v>
      </c>
      <c r="I32" s="1074">
        <f t="shared" si="18"/>
        <v>0</v>
      </c>
      <c r="J32" s="1074">
        <f t="shared" si="19"/>
        <v>0</v>
      </c>
      <c r="K32" s="962">
        <f t="shared" si="20"/>
        <v>538.64771087030442</v>
      </c>
      <c r="L32" s="962">
        <f t="shared" si="21"/>
        <v>38.215698506851474</v>
      </c>
      <c r="M32" s="962">
        <f t="shared" si="22"/>
        <v>3125.0737217539286</v>
      </c>
      <c r="N32" s="962">
        <f t="shared" si="23"/>
        <v>0</v>
      </c>
      <c r="O32" s="962">
        <f t="shared" si="24"/>
        <v>239.62155511052015</v>
      </c>
      <c r="P32" s="1074">
        <f t="shared" si="25"/>
        <v>0</v>
      </c>
      <c r="Q32" s="1074">
        <f t="shared" si="26"/>
        <v>0</v>
      </c>
      <c r="R32" s="962">
        <f t="shared" si="27"/>
        <v>0</v>
      </c>
      <c r="S32" s="962">
        <f t="shared" si="28"/>
        <v>849.6393643105099</v>
      </c>
      <c r="T32" s="1074">
        <f t="shared" si="29"/>
        <v>4305.7763276895475</v>
      </c>
      <c r="U32" s="921">
        <f t="shared" si="9"/>
        <v>436.6316048096441</v>
      </c>
      <c r="V32" s="962">
        <f t="shared" si="30"/>
        <v>2661.1881141361077</v>
      </c>
      <c r="W32" s="1073">
        <f t="shared" si="31"/>
        <v>21.611789895254972</v>
      </c>
      <c r="X32" s="1073">
        <f t="shared" si="32"/>
        <v>19.096720628350944</v>
      </c>
      <c r="Y32" s="1073">
        <f t="shared" si="33"/>
        <v>59.139739372484023</v>
      </c>
      <c r="Z32" s="1073">
        <f t="shared" si="34"/>
        <v>3.9306303764181543</v>
      </c>
      <c r="AA32" s="1073">
        <f t="shared" si="35"/>
        <v>0</v>
      </c>
      <c r="AB32" s="1073">
        <f t="shared" si="36"/>
        <v>212.52112732837546</v>
      </c>
      <c r="AC32" s="1073">
        <f t="shared" si="37"/>
        <v>27.489929659762527</v>
      </c>
      <c r="AD32" s="1073">
        <f t="shared" si="38"/>
        <v>0</v>
      </c>
      <c r="AE32" s="1073">
        <f t="shared" si="39"/>
        <v>13.917458518540613</v>
      </c>
      <c r="AF32" s="1073">
        <f t="shared" si="40"/>
        <v>78.924209030457391</v>
      </c>
      <c r="AG32" s="548"/>
      <c r="AH32" s="549"/>
      <c r="AI32" s="551"/>
      <c r="AJ32" s="132">
        <f t="shared" si="10"/>
        <v>12130.325972129118</v>
      </c>
      <c r="AK32" s="133"/>
      <c r="AL32" s="134"/>
      <c r="AM32" s="135">
        <f t="shared" si="11"/>
        <v>100</v>
      </c>
      <c r="AN32" s="136">
        <f t="shared" si="12"/>
        <v>0</v>
      </c>
    </row>
    <row r="33" spans="2:41" ht="26.25" customHeight="1" x14ac:dyDescent="0.2">
      <c r="C33" s="72" t="s">
        <v>47</v>
      </c>
      <c r="D33" s="1074">
        <f t="shared" si="13"/>
        <v>0</v>
      </c>
      <c r="E33" s="962">
        <f t="shared" si="14"/>
        <v>2594.5721644383752</v>
      </c>
      <c r="F33" s="1074">
        <f t="shared" si="15"/>
        <v>438.77942944907983</v>
      </c>
      <c r="G33" s="962">
        <f t="shared" si="16"/>
        <v>0</v>
      </c>
      <c r="H33" s="1074">
        <f t="shared" si="17"/>
        <v>0</v>
      </c>
      <c r="I33" s="1074">
        <f t="shared" si="18"/>
        <v>0</v>
      </c>
      <c r="J33" s="1074">
        <f t="shared" si="19"/>
        <v>0</v>
      </c>
      <c r="K33" s="962">
        <f t="shared" si="20"/>
        <v>538.64771087030442</v>
      </c>
      <c r="L33" s="962">
        <f t="shared" si="21"/>
        <v>38.215698506851474</v>
      </c>
      <c r="M33" s="962">
        <f t="shared" si="22"/>
        <v>3125.0737217539286</v>
      </c>
      <c r="N33" s="962">
        <f t="shared" si="23"/>
        <v>0</v>
      </c>
      <c r="O33" s="962">
        <f t="shared" si="24"/>
        <v>239.62155511052015</v>
      </c>
      <c r="P33" s="1074">
        <f t="shared" si="25"/>
        <v>0</v>
      </c>
      <c r="Q33" s="1074">
        <f t="shared" si="26"/>
        <v>0</v>
      </c>
      <c r="R33" s="962">
        <f t="shared" si="27"/>
        <v>0</v>
      </c>
      <c r="S33" s="962">
        <f t="shared" si="28"/>
        <v>849.6393643105099</v>
      </c>
      <c r="T33" s="1074">
        <f t="shared" si="29"/>
        <v>4305.7763276895475</v>
      </c>
      <c r="U33" s="921">
        <f t="shared" ref="U33" si="41">SUM(W33:AF33)</f>
        <v>436.6316048096441</v>
      </c>
      <c r="V33" s="962">
        <f t="shared" si="30"/>
        <v>2661.1881141361077</v>
      </c>
      <c r="W33" s="1073">
        <f t="shared" si="31"/>
        <v>21.611789895254972</v>
      </c>
      <c r="X33" s="1073">
        <f t="shared" si="32"/>
        <v>19.096720628350944</v>
      </c>
      <c r="Y33" s="1073">
        <f t="shared" si="33"/>
        <v>59.139739372484023</v>
      </c>
      <c r="Z33" s="1073">
        <f t="shared" si="34"/>
        <v>3.9306303764181543</v>
      </c>
      <c r="AA33" s="1073">
        <f t="shared" si="35"/>
        <v>0</v>
      </c>
      <c r="AB33" s="1073">
        <f t="shared" si="36"/>
        <v>212.52112732837546</v>
      </c>
      <c r="AC33" s="1073">
        <f t="shared" si="37"/>
        <v>27.489929659762527</v>
      </c>
      <c r="AD33" s="1073">
        <f t="shared" si="38"/>
        <v>0</v>
      </c>
      <c r="AE33" s="1073">
        <f t="shared" si="39"/>
        <v>13.917458518540613</v>
      </c>
      <c r="AF33" s="1073">
        <f t="shared" si="40"/>
        <v>78.924209030457391</v>
      </c>
      <c r="AG33" s="548">
        <v>0</v>
      </c>
      <c r="AH33" s="549">
        <v>0</v>
      </c>
      <c r="AI33" s="551"/>
      <c r="AJ33" s="132">
        <f t="shared" si="10"/>
        <v>12130.325972129118</v>
      </c>
      <c r="AK33" s="133"/>
      <c r="AL33" s="134"/>
      <c r="AM33" s="135">
        <f t="shared" si="11"/>
        <v>100</v>
      </c>
      <c r="AN33" s="136">
        <f t="shared" si="12"/>
        <v>0</v>
      </c>
    </row>
    <row r="34" spans="2:41" ht="26.25" customHeight="1" x14ac:dyDescent="0.2">
      <c r="C34" s="73" t="s">
        <v>48</v>
      </c>
      <c r="D34" s="1074">
        <f t="shared" si="13"/>
        <v>0</v>
      </c>
      <c r="E34" s="962">
        <f t="shared" si="14"/>
        <v>2594.5721644383752</v>
      </c>
      <c r="F34" s="1074">
        <f t="shared" si="15"/>
        <v>438.77942944907983</v>
      </c>
      <c r="G34" s="962">
        <f t="shared" si="16"/>
        <v>0</v>
      </c>
      <c r="H34" s="1074">
        <f t="shared" si="17"/>
        <v>0</v>
      </c>
      <c r="I34" s="1074">
        <f t="shared" si="18"/>
        <v>0</v>
      </c>
      <c r="J34" s="1074">
        <f t="shared" si="19"/>
        <v>0</v>
      </c>
      <c r="K34" s="962">
        <f t="shared" si="20"/>
        <v>538.64771087030442</v>
      </c>
      <c r="L34" s="962">
        <f t="shared" si="21"/>
        <v>38.215698506851474</v>
      </c>
      <c r="M34" s="962">
        <f t="shared" si="22"/>
        <v>3125.0737217539286</v>
      </c>
      <c r="N34" s="962">
        <f t="shared" si="23"/>
        <v>0</v>
      </c>
      <c r="O34" s="962">
        <f t="shared" si="24"/>
        <v>239.62155511052015</v>
      </c>
      <c r="P34" s="1074">
        <f t="shared" si="25"/>
        <v>0</v>
      </c>
      <c r="Q34" s="1074">
        <f t="shared" si="26"/>
        <v>0</v>
      </c>
      <c r="R34" s="962">
        <f t="shared" si="27"/>
        <v>0</v>
      </c>
      <c r="S34" s="962">
        <f t="shared" si="28"/>
        <v>849.6393643105099</v>
      </c>
      <c r="T34" s="1074">
        <f t="shared" si="29"/>
        <v>4305.7763276895475</v>
      </c>
      <c r="U34" s="921">
        <f t="shared" ref="U34" si="42">SUM(W34:AF34)</f>
        <v>436.6316048096441</v>
      </c>
      <c r="V34" s="962">
        <f t="shared" si="30"/>
        <v>2661.1881141361077</v>
      </c>
      <c r="W34" s="1073">
        <f t="shared" si="31"/>
        <v>21.611789895254972</v>
      </c>
      <c r="X34" s="1073">
        <f t="shared" si="32"/>
        <v>19.096720628350944</v>
      </c>
      <c r="Y34" s="1073">
        <f t="shared" si="33"/>
        <v>59.139739372484023</v>
      </c>
      <c r="Z34" s="1073">
        <f t="shared" si="34"/>
        <v>3.9306303764181543</v>
      </c>
      <c r="AA34" s="1073">
        <f t="shared" si="35"/>
        <v>0</v>
      </c>
      <c r="AB34" s="1073">
        <f t="shared" si="36"/>
        <v>212.52112732837546</v>
      </c>
      <c r="AC34" s="1073">
        <f t="shared" si="37"/>
        <v>27.489929659762527</v>
      </c>
      <c r="AD34" s="1073">
        <f t="shared" si="38"/>
        <v>0</v>
      </c>
      <c r="AE34" s="1073">
        <f t="shared" si="39"/>
        <v>13.917458518540613</v>
      </c>
      <c r="AF34" s="1073">
        <f t="shared" si="40"/>
        <v>78.924209030457391</v>
      </c>
      <c r="AG34" s="548"/>
      <c r="AH34" s="549"/>
      <c r="AI34" s="551"/>
      <c r="AJ34" s="132">
        <f t="shared" si="10"/>
        <v>12130.325972129118</v>
      </c>
      <c r="AK34" s="138"/>
      <c r="AL34" s="139"/>
      <c r="AM34" s="140">
        <f t="shared" si="11"/>
        <v>100</v>
      </c>
      <c r="AN34" s="141">
        <f t="shared" si="12"/>
        <v>0</v>
      </c>
    </row>
    <row r="35" spans="2:41" ht="26.25" customHeight="1" x14ac:dyDescent="0.2">
      <c r="C35" s="44" t="s">
        <v>49</v>
      </c>
      <c r="D35" s="1074">
        <f t="shared" si="13"/>
        <v>0</v>
      </c>
      <c r="E35" s="962">
        <f t="shared" si="14"/>
        <v>2594.5721644383752</v>
      </c>
      <c r="F35" s="1074">
        <f t="shared" si="15"/>
        <v>438.77942944907983</v>
      </c>
      <c r="G35" s="962">
        <f t="shared" si="16"/>
        <v>0</v>
      </c>
      <c r="H35" s="1074">
        <f t="shared" si="17"/>
        <v>0</v>
      </c>
      <c r="I35" s="1074">
        <f t="shared" si="18"/>
        <v>0</v>
      </c>
      <c r="J35" s="1074">
        <f t="shared" si="19"/>
        <v>0</v>
      </c>
      <c r="K35" s="962">
        <f t="shared" si="20"/>
        <v>538.64771087030442</v>
      </c>
      <c r="L35" s="962">
        <f t="shared" si="21"/>
        <v>38.215698506851474</v>
      </c>
      <c r="M35" s="962">
        <f t="shared" si="22"/>
        <v>3125.0737217539286</v>
      </c>
      <c r="N35" s="962">
        <f t="shared" si="23"/>
        <v>0</v>
      </c>
      <c r="O35" s="962">
        <f t="shared" si="24"/>
        <v>239.62155511052015</v>
      </c>
      <c r="P35" s="1074">
        <f t="shared" si="25"/>
        <v>0</v>
      </c>
      <c r="Q35" s="1074">
        <f t="shared" si="26"/>
        <v>0</v>
      </c>
      <c r="R35" s="962">
        <f t="shared" si="27"/>
        <v>0</v>
      </c>
      <c r="S35" s="962">
        <f t="shared" si="28"/>
        <v>849.6393643105099</v>
      </c>
      <c r="T35" s="1074">
        <f t="shared" si="29"/>
        <v>4305.7763276895475</v>
      </c>
      <c r="U35" s="921">
        <f t="shared" ref="U35:U36" si="43">SUM(W35:AF35)</f>
        <v>436.6316048096441</v>
      </c>
      <c r="V35" s="962">
        <f t="shared" si="30"/>
        <v>2661.1881141361077</v>
      </c>
      <c r="W35" s="1073">
        <f t="shared" si="31"/>
        <v>21.611789895254972</v>
      </c>
      <c r="X35" s="1073">
        <f t="shared" si="32"/>
        <v>19.096720628350944</v>
      </c>
      <c r="Y35" s="1073">
        <f t="shared" si="33"/>
        <v>59.139739372484023</v>
      </c>
      <c r="Z35" s="1073">
        <f t="shared" si="34"/>
        <v>3.9306303764181543</v>
      </c>
      <c r="AA35" s="1073">
        <f t="shared" si="35"/>
        <v>0</v>
      </c>
      <c r="AB35" s="1073">
        <f t="shared" si="36"/>
        <v>212.52112732837546</v>
      </c>
      <c r="AC35" s="1073">
        <f t="shared" si="37"/>
        <v>27.489929659762527</v>
      </c>
      <c r="AD35" s="1073">
        <f t="shared" si="38"/>
        <v>0</v>
      </c>
      <c r="AE35" s="1073">
        <f t="shared" si="39"/>
        <v>13.917458518540613</v>
      </c>
      <c r="AF35" s="1073">
        <f t="shared" si="40"/>
        <v>78.924209030457391</v>
      </c>
      <c r="AG35" s="548"/>
      <c r="AH35" s="549"/>
      <c r="AI35" s="551"/>
      <c r="AJ35" s="132">
        <f t="shared" si="10"/>
        <v>12130.325972129118</v>
      </c>
      <c r="AK35" s="133"/>
      <c r="AL35" s="134"/>
      <c r="AM35" s="135">
        <f t="shared" si="11"/>
        <v>100</v>
      </c>
      <c r="AN35" s="136">
        <f t="shared" si="12"/>
        <v>0</v>
      </c>
    </row>
    <row r="36" spans="2:41" ht="26.25" customHeight="1" x14ac:dyDescent="0.2">
      <c r="C36" s="55" t="s">
        <v>50</v>
      </c>
      <c r="D36" s="1074">
        <f t="shared" si="13"/>
        <v>0</v>
      </c>
      <c r="E36" s="962">
        <f t="shared" si="14"/>
        <v>2594.5721644383752</v>
      </c>
      <c r="F36" s="1074">
        <f t="shared" si="15"/>
        <v>438.77942944907983</v>
      </c>
      <c r="G36" s="962">
        <f t="shared" si="16"/>
        <v>0</v>
      </c>
      <c r="H36" s="1074">
        <f t="shared" si="17"/>
        <v>0</v>
      </c>
      <c r="I36" s="1074">
        <f t="shared" si="18"/>
        <v>0</v>
      </c>
      <c r="J36" s="1074">
        <f t="shared" si="19"/>
        <v>0</v>
      </c>
      <c r="K36" s="962">
        <f t="shared" si="20"/>
        <v>538.64771087030442</v>
      </c>
      <c r="L36" s="962">
        <f t="shared" si="21"/>
        <v>38.215698506851474</v>
      </c>
      <c r="M36" s="962">
        <f t="shared" si="22"/>
        <v>3125.0737217539286</v>
      </c>
      <c r="N36" s="962">
        <f t="shared" si="23"/>
        <v>0</v>
      </c>
      <c r="O36" s="962">
        <f t="shared" si="24"/>
        <v>239.62155511052015</v>
      </c>
      <c r="P36" s="1074">
        <f t="shared" si="25"/>
        <v>0</v>
      </c>
      <c r="Q36" s="1074">
        <f t="shared" si="26"/>
        <v>0</v>
      </c>
      <c r="R36" s="962">
        <f t="shared" si="27"/>
        <v>0</v>
      </c>
      <c r="S36" s="962">
        <f t="shared" si="28"/>
        <v>849.6393643105099</v>
      </c>
      <c r="T36" s="1074">
        <f t="shared" si="29"/>
        <v>4305.7763276895475</v>
      </c>
      <c r="U36" s="921">
        <f t="shared" si="43"/>
        <v>436.6316048096441</v>
      </c>
      <c r="V36" s="962">
        <f t="shared" si="30"/>
        <v>2661.1881141361077</v>
      </c>
      <c r="W36" s="1073">
        <f t="shared" si="31"/>
        <v>21.611789895254972</v>
      </c>
      <c r="X36" s="1073">
        <f t="shared" si="32"/>
        <v>19.096720628350944</v>
      </c>
      <c r="Y36" s="1073">
        <f t="shared" si="33"/>
        <v>59.139739372484023</v>
      </c>
      <c r="Z36" s="1073">
        <f t="shared" si="34"/>
        <v>3.9306303764181543</v>
      </c>
      <c r="AA36" s="1073">
        <f t="shared" si="35"/>
        <v>0</v>
      </c>
      <c r="AB36" s="1073">
        <f t="shared" si="36"/>
        <v>212.52112732837546</v>
      </c>
      <c r="AC36" s="1073">
        <f t="shared" si="37"/>
        <v>27.489929659762527</v>
      </c>
      <c r="AD36" s="1073">
        <f t="shared" si="38"/>
        <v>0</v>
      </c>
      <c r="AE36" s="1073">
        <f t="shared" si="39"/>
        <v>13.917458518540613</v>
      </c>
      <c r="AF36" s="1073">
        <f t="shared" si="40"/>
        <v>78.924209030457391</v>
      </c>
      <c r="AG36" s="548"/>
      <c r="AH36" s="549"/>
      <c r="AI36" s="551"/>
      <c r="AJ36" s="132">
        <f t="shared" si="10"/>
        <v>12130.325972129118</v>
      </c>
      <c r="AK36" s="133"/>
      <c r="AL36" s="134"/>
      <c r="AM36" s="135">
        <f>(AJ36*100)/(AJ36+AN36)</f>
        <v>100</v>
      </c>
      <c r="AN36" s="136">
        <f t="shared" si="12"/>
        <v>0</v>
      </c>
    </row>
    <row r="37" spans="2:41" ht="26.25" customHeight="1" x14ac:dyDescent="0.2">
      <c r="C37" s="44" t="s">
        <v>51</v>
      </c>
      <c r="D37" s="1074">
        <f t="shared" si="13"/>
        <v>0</v>
      </c>
      <c r="E37" s="962">
        <f t="shared" si="14"/>
        <v>2594.5721644383752</v>
      </c>
      <c r="F37" s="1074">
        <f t="shared" si="15"/>
        <v>438.77942944907983</v>
      </c>
      <c r="G37" s="962">
        <f t="shared" si="16"/>
        <v>0</v>
      </c>
      <c r="H37" s="1074">
        <f t="shared" si="17"/>
        <v>0</v>
      </c>
      <c r="I37" s="1074">
        <f t="shared" si="18"/>
        <v>0</v>
      </c>
      <c r="J37" s="1074">
        <f t="shared" si="19"/>
        <v>0</v>
      </c>
      <c r="K37" s="962">
        <f t="shared" si="20"/>
        <v>538.64771087030442</v>
      </c>
      <c r="L37" s="962">
        <f t="shared" si="21"/>
        <v>38.215698506851474</v>
      </c>
      <c r="M37" s="962">
        <f t="shared" si="22"/>
        <v>3125.0737217539286</v>
      </c>
      <c r="N37" s="962">
        <f t="shared" si="23"/>
        <v>0</v>
      </c>
      <c r="O37" s="962">
        <f t="shared" si="24"/>
        <v>239.62155511052015</v>
      </c>
      <c r="P37" s="1074">
        <f t="shared" si="25"/>
        <v>0</v>
      </c>
      <c r="Q37" s="1074">
        <f t="shared" si="26"/>
        <v>0</v>
      </c>
      <c r="R37" s="962">
        <f t="shared" si="27"/>
        <v>0</v>
      </c>
      <c r="S37" s="962">
        <f t="shared" si="28"/>
        <v>849.6393643105099</v>
      </c>
      <c r="T37" s="1074">
        <f t="shared" si="29"/>
        <v>4305.7763276895475</v>
      </c>
      <c r="U37" s="921">
        <f t="shared" ref="U37" si="44">SUM(W37:AF37)</f>
        <v>436.6316048096441</v>
      </c>
      <c r="V37" s="962">
        <f t="shared" si="30"/>
        <v>2661.1881141361077</v>
      </c>
      <c r="W37" s="1073">
        <f t="shared" si="31"/>
        <v>21.611789895254972</v>
      </c>
      <c r="X37" s="1073">
        <f t="shared" si="32"/>
        <v>19.096720628350944</v>
      </c>
      <c r="Y37" s="1073">
        <f t="shared" si="33"/>
        <v>59.139739372484023</v>
      </c>
      <c r="Z37" s="1073">
        <f t="shared" si="34"/>
        <v>3.9306303764181543</v>
      </c>
      <c r="AA37" s="1073">
        <f t="shared" si="35"/>
        <v>0</v>
      </c>
      <c r="AB37" s="1073">
        <f t="shared" si="36"/>
        <v>212.52112732837546</v>
      </c>
      <c r="AC37" s="1073">
        <f t="shared" si="37"/>
        <v>27.489929659762527</v>
      </c>
      <c r="AD37" s="1073">
        <f t="shared" si="38"/>
        <v>0</v>
      </c>
      <c r="AE37" s="1073">
        <f t="shared" si="39"/>
        <v>13.917458518540613</v>
      </c>
      <c r="AF37" s="1073">
        <f t="shared" si="40"/>
        <v>78.924209030457391</v>
      </c>
      <c r="AG37" s="548"/>
      <c r="AH37" s="549"/>
      <c r="AI37" s="551"/>
      <c r="AJ37" s="132">
        <f t="shared" si="10"/>
        <v>12130.325972129118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4">
        <f t="shared" si="13"/>
        <v>0</v>
      </c>
      <c r="E38" s="962">
        <f t="shared" si="14"/>
        <v>2594.5721644383752</v>
      </c>
      <c r="F38" s="1074">
        <f t="shared" si="15"/>
        <v>438.77942944907983</v>
      </c>
      <c r="G38" s="962">
        <f t="shared" si="16"/>
        <v>0</v>
      </c>
      <c r="H38" s="1074">
        <f t="shared" si="17"/>
        <v>0</v>
      </c>
      <c r="I38" s="1074">
        <f t="shared" si="18"/>
        <v>0</v>
      </c>
      <c r="J38" s="1074">
        <f t="shared" si="19"/>
        <v>0</v>
      </c>
      <c r="K38" s="962">
        <f t="shared" si="20"/>
        <v>538.64771087030442</v>
      </c>
      <c r="L38" s="962">
        <f t="shared" si="21"/>
        <v>38.215698506851474</v>
      </c>
      <c r="M38" s="962">
        <f t="shared" si="22"/>
        <v>3125.0737217539286</v>
      </c>
      <c r="N38" s="962">
        <f t="shared" si="23"/>
        <v>0</v>
      </c>
      <c r="O38" s="962">
        <f t="shared" si="24"/>
        <v>239.62155511052015</v>
      </c>
      <c r="P38" s="1074">
        <f t="shared" si="25"/>
        <v>0</v>
      </c>
      <c r="Q38" s="1074">
        <f t="shared" si="26"/>
        <v>0</v>
      </c>
      <c r="R38" s="962">
        <f t="shared" si="27"/>
        <v>0</v>
      </c>
      <c r="S38" s="962">
        <f t="shared" si="28"/>
        <v>849.6393643105099</v>
      </c>
      <c r="T38" s="1074">
        <f t="shared" si="29"/>
        <v>4305.7763276895475</v>
      </c>
      <c r="U38" s="921">
        <f t="shared" ref="U38" si="45">SUM(W38:AF38)</f>
        <v>436.6316048096441</v>
      </c>
      <c r="V38" s="962">
        <f t="shared" si="30"/>
        <v>2661.1881141361077</v>
      </c>
      <c r="W38" s="1073">
        <f t="shared" si="31"/>
        <v>21.611789895254972</v>
      </c>
      <c r="X38" s="1073">
        <f t="shared" si="32"/>
        <v>19.096720628350944</v>
      </c>
      <c r="Y38" s="1073">
        <f t="shared" si="33"/>
        <v>59.139739372484023</v>
      </c>
      <c r="Z38" s="1073">
        <f t="shared" si="34"/>
        <v>3.9306303764181543</v>
      </c>
      <c r="AA38" s="1073">
        <f t="shared" si="35"/>
        <v>0</v>
      </c>
      <c r="AB38" s="1073">
        <f t="shared" si="36"/>
        <v>212.52112732837546</v>
      </c>
      <c r="AC38" s="1073">
        <f t="shared" si="37"/>
        <v>27.489929659762527</v>
      </c>
      <c r="AD38" s="1073">
        <f t="shared" si="38"/>
        <v>0</v>
      </c>
      <c r="AE38" s="1073">
        <f t="shared" si="39"/>
        <v>13.917458518540613</v>
      </c>
      <c r="AF38" s="1073">
        <f t="shared" si="40"/>
        <v>78.924209030457391</v>
      </c>
      <c r="AG38" s="548"/>
      <c r="AH38" s="549"/>
      <c r="AI38" s="551"/>
      <c r="AJ38" s="132">
        <f t="shared" si="10"/>
        <v>12130.325972129118</v>
      </c>
      <c r="AK38" s="133"/>
      <c r="AL38" s="134"/>
      <c r="AM38" s="135">
        <f t="shared" si="11"/>
        <v>100</v>
      </c>
      <c r="AN38" s="136">
        <f t="shared" si="12"/>
        <v>0</v>
      </c>
    </row>
    <row r="39" spans="2:41" ht="26.25" customHeight="1" x14ac:dyDescent="0.2">
      <c r="C39" s="55" t="s">
        <v>53</v>
      </c>
      <c r="D39" s="1074">
        <f t="shared" si="13"/>
        <v>0</v>
      </c>
      <c r="E39" s="962">
        <f t="shared" si="14"/>
        <v>2594.5721644383752</v>
      </c>
      <c r="F39" s="1074">
        <f t="shared" si="15"/>
        <v>438.77942944907983</v>
      </c>
      <c r="G39" s="962">
        <f t="shared" si="16"/>
        <v>0</v>
      </c>
      <c r="H39" s="1074">
        <f t="shared" si="17"/>
        <v>0</v>
      </c>
      <c r="I39" s="1074">
        <f t="shared" si="18"/>
        <v>0</v>
      </c>
      <c r="J39" s="1074">
        <f t="shared" si="19"/>
        <v>0</v>
      </c>
      <c r="K39" s="962">
        <f t="shared" si="20"/>
        <v>538.64771087030442</v>
      </c>
      <c r="L39" s="962">
        <f t="shared" si="21"/>
        <v>38.215698506851474</v>
      </c>
      <c r="M39" s="962">
        <f t="shared" si="22"/>
        <v>3125.0737217539286</v>
      </c>
      <c r="N39" s="962">
        <f t="shared" si="23"/>
        <v>0</v>
      </c>
      <c r="O39" s="962">
        <f t="shared" si="24"/>
        <v>239.62155511052015</v>
      </c>
      <c r="P39" s="1074">
        <f t="shared" si="25"/>
        <v>0</v>
      </c>
      <c r="Q39" s="1074">
        <f t="shared" si="26"/>
        <v>0</v>
      </c>
      <c r="R39" s="962">
        <f t="shared" si="27"/>
        <v>0</v>
      </c>
      <c r="S39" s="962">
        <f t="shared" si="28"/>
        <v>849.6393643105099</v>
      </c>
      <c r="T39" s="1074">
        <f t="shared" si="29"/>
        <v>4305.7763276895475</v>
      </c>
      <c r="U39" s="921">
        <f t="shared" ref="U39" si="46">SUM(W39:AF39)</f>
        <v>436.6316048096441</v>
      </c>
      <c r="V39" s="962">
        <f t="shared" si="30"/>
        <v>2661.1881141361077</v>
      </c>
      <c r="W39" s="1073">
        <f t="shared" si="31"/>
        <v>21.611789895254972</v>
      </c>
      <c r="X39" s="1073">
        <f t="shared" si="32"/>
        <v>19.096720628350944</v>
      </c>
      <c r="Y39" s="1073">
        <f t="shared" si="33"/>
        <v>59.139739372484023</v>
      </c>
      <c r="Z39" s="1073">
        <f t="shared" si="34"/>
        <v>3.9306303764181543</v>
      </c>
      <c r="AA39" s="1073">
        <f t="shared" si="35"/>
        <v>0</v>
      </c>
      <c r="AB39" s="1073">
        <f t="shared" si="36"/>
        <v>212.52112732837546</v>
      </c>
      <c r="AC39" s="1073">
        <f t="shared" si="37"/>
        <v>27.489929659762527</v>
      </c>
      <c r="AD39" s="1073">
        <f t="shared" si="38"/>
        <v>0</v>
      </c>
      <c r="AE39" s="1073">
        <f t="shared" si="39"/>
        <v>13.917458518540613</v>
      </c>
      <c r="AF39" s="1073">
        <f t="shared" si="40"/>
        <v>78.924209030457391</v>
      </c>
      <c r="AG39" s="548"/>
      <c r="AH39" s="549"/>
      <c r="AI39" s="551"/>
      <c r="AJ39" s="132">
        <f t="shared" si="10"/>
        <v>12130.325972129118</v>
      </c>
      <c r="AK39" s="133"/>
      <c r="AL39" s="134"/>
      <c r="AM39" s="135">
        <f t="shared" si="11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4">
        <f t="shared" si="13"/>
        <v>0</v>
      </c>
      <c r="E40" s="962">
        <f t="shared" si="14"/>
        <v>2594.5721644383752</v>
      </c>
      <c r="F40" s="1074">
        <f t="shared" si="15"/>
        <v>438.77942944907983</v>
      </c>
      <c r="G40" s="962">
        <f t="shared" si="16"/>
        <v>0</v>
      </c>
      <c r="H40" s="1074">
        <f t="shared" si="17"/>
        <v>0</v>
      </c>
      <c r="I40" s="1074">
        <f t="shared" si="18"/>
        <v>0</v>
      </c>
      <c r="J40" s="1074">
        <f t="shared" si="19"/>
        <v>0</v>
      </c>
      <c r="K40" s="962">
        <f t="shared" si="20"/>
        <v>538.64771087030442</v>
      </c>
      <c r="L40" s="962">
        <f t="shared" si="21"/>
        <v>38.215698506851474</v>
      </c>
      <c r="M40" s="962">
        <f t="shared" si="22"/>
        <v>3125.0737217539286</v>
      </c>
      <c r="N40" s="962">
        <f t="shared" si="23"/>
        <v>0</v>
      </c>
      <c r="O40" s="962">
        <f t="shared" si="24"/>
        <v>239.62155511052015</v>
      </c>
      <c r="P40" s="1074">
        <f t="shared" si="25"/>
        <v>0</v>
      </c>
      <c r="Q40" s="1074">
        <f t="shared" si="26"/>
        <v>0</v>
      </c>
      <c r="R40" s="962">
        <f t="shared" si="27"/>
        <v>0</v>
      </c>
      <c r="S40" s="962">
        <f t="shared" si="28"/>
        <v>849.6393643105099</v>
      </c>
      <c r="T40" s="1074">
        <f t="shared" si="29"/>
        <v>4305.7763276895475</v>
      </c>
      <c r="U40" s="921">
        <f t="shared" ref="U40" si="47">SUM(W40:AF40)</f>
        <v>436.6316048096441</v>
      </c>
      <c r="V40" s="962">
        <f t="shared" si="30"/>
        <v>2661.1881141361077</v>
      </c>
      <c r="W40" s="1073">
        <f t="shared" si="31"/>
        <v>21.611789895254972</v>
      </c>
      <c r="X40" s="1073">
        <f t="shared" si="32"/>
        <v>19.096720628350944</v>
      </c>
      <c r="Y40" s="1073">
        <f t="shared" si="33"/>
        <v>59.139739372484023</v>
      </c>
      <c r="Z40" s="1073">
        <f t="shared" si="34"/>
        <v>3.9306303764181543</v>
      </c>
      <c r="AA40" s="1073">
        <f t="shared" si="35"/>
        <v>0</v>
      </c>
      <c r="AB40" s="1073">
        <f t="shared" si="36"/>
        <v>212.52112732837546</v>
      </c>
      <c r="AC40" s="1073">
        <f t="shared" si="37"/>
        <v>27.489929659762527</v>
      </c>
      <c r="AD40" s="1073">
        <f t="shared" si="38"/>
        <v>0</v>
      </c>
      <c r="AE40" s="1073">
        <f t="shared" si="39"/>
        <v>13.917458518540613</v>
      </c>
      <c r="AF40" s="1073">
        <f t="shared" si="40"/>
        <v>78.924209030457391</v>
      </c>
      <c r="AG40" s="633"/>
      <c r="AH40" s="634"/>
      <c r="AI40" s="635"/>
      <c r="AJ40" s="132">
        <f t="shared" si="10"/>
        <v>12130.325972129118</v>
      </c>
      <c r="AK40" s="286"/>
      <c r="AL40" s="287"/>
      <c r="AM40" s="142">
        <f t="shared" si="11"/>
        <v>100</v>
      </c>
      <c r="AN40" s="143">
        <f t="shared" si="12"/>
        <v>0</v>
      </c>
    </row>
    <row r="41" spans="2:41" ht="26.25" customHeight="1" thickBot="1" x14ac:dyDescent="0.25">
      <c r="C41" s="374" t="s">
        <v>55</v>
      </c>
      <c r="D41" s="1076">
        <f t="shared" ref="D41:AI41" si="48">SUM(D29:D40)</f>
        <v>0</v>
      </c>
      <c r="E41" s="289">
        <f t="shared" si="48"/>
        <v>31134.865973260497</v>
      </c>
      <c r="F41" s="400">
        <f t="shared" si="48"/>
        <v>5265.3531533889582</v>
      </c>
      <c r="G41" s="289">
        <f t="shared" si="48"/>
        <v>0</v>
      </c>
      <c r="H41" s="914">
        <f t="shared" si="48"/>
        <v>0</v>
      </c>
      <c r="I41" s="914">
        <f t="shared" si="48"/>
        <v>0</v>
      </c>
      <c r="J41" s="914">
        <f t="shared" si="48"/>
        <v>0</v>
      </c>
      <c r="K41" s="289">
        <f t="shared" si="48"/>
        <v>6463.7725304436544</v>
      </c>
      <c r="L41" s="289">
        <f t="shared" si="48"/>
        <v>458.58838208221772</v>
      </c>
      <c r="M41" s="289">
        <f t="shared" si="48"/>
        <v>37500.884661047145</v>
      </c>
      <c r="N41" s="289">
        <f t="shared" si="48"/>
        <v>0</v>
      </c>
      <c r="O41" s="375">
        <f t="shared" si="48"/>
        <v>2875.4586613262418</v>
      </c>
      <c r="P41" s="914">
        <f t="shared" si="48"/>
        <v>0</v>
      </c>
      <c r="Q41" s="914">
        <f t="shared" si="48"/>
        <v>0</v>
      </c>
      <c r="R41" s="289">
        <f>SUM(R29:R40)</f>
        <v>0</v>
      </c>
      <c r="S41" s="289">
        <f t="shared" si="48"/>
        <v>10195.672371726119</v>
      </c>
      <c r="T41" s="1072">
        <f t="shared" si="48"/>
        <v>51669.315932274585</v>
      </c>
      <c r="U41" s="291">
        <f>SUM(U29:U40)</f>
        <v>5239.579257715729</v>
      </c>
      <c r="V41" s="292">
        <f t="shared" si="48"/>
        <v>31934.257369633295</v>
      </c>
      <c r="W41" s="386">
        <f t="shared" si="48"/>
        <v>259.34147874305961</v>
      </c>
      <c r="X41" s="293">
        <f t="shared" si="48"/>
        <v>229.16064754021127</v>
      </c>
      <c r="Y41" s="293">
        <f t="shared" si="48"/>
        <v>709.67687246980813</v>
      </c>
      <c r="Z41" s="293">
        <f t="shared" si="48"/>
        <v>47.167564517017837</v>
      </c>
      <c r="AA41" s="293">
        <f t="shared" si="48"/>
        <v>0</v>
      </c>
      <c r="AB41" s="293">
        <f t="shared" si="48"/>
        <v>2550.2535279405056</v>
      </c>
      <c r="AC41" s="293">
        <f t="shared" si="48"/>
        <v>329.8791559171504</v>
      </c>
      <c r="AD41" s="293">
        <f t="shared" si="48"/>
        <v>0</v>
      </c>
      <c r="AE41" s="293">
        <f t="shared" si="48"/>
        <v>167.00950222248736</v>
      </c>
      <c r="AF41" s="384">
        <f t="shared" si="48"/>
        <v>947.09050836548874</v>
      </c>
      <c r="AG41" s="383">
        <f t="shared" si="48"/>
        <v>0</v>
      </c>
      <c r="AH41" s="294">
        <f t="shared" si="48"/>
        <v>0</v>
      </c>
      <c r="AI41" s="295">
        <f t="shared" si="48"/>
        <v>0</v>
      </c>
      <c r="AJ41" s="144">
        <f>SUM(D41:T41)</f>
        <v>145563.91166554941</v>
      </c>
      <c r="AK41" s="296">
        <f>SUM(AK29:AK40)</f>
        <v>0</v>
      </c>
      <c r="AL41" s="297">
        <f>SUM(AL29:AL40)</f>
        <v>0</v>
      </c>
      <c r="AM41" s="145">
        <f t="shared" si="11"/>
        <v>100</v>
      </c>
      <c r="AN41" s="298">
        <f t="shared" si="12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2017 -MATHI.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95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4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132">
        <f t="shared" ref="AJ50:AJ60" si="49">SUM(D50:T50)</f>
        <v>0</v>
      </c>
      <c r="AK50" s="466">
        <v>0</v>
      </c>
      <c r="AL50" s="467">
        <v>0</v>
      </c>
      <c r="AM50" s="135" t="e">
        <f t="shared" ref="AM50" si="50">(AJ50*100)/(AJ50+AN50)</f>
        <v>#DIV/0!</v>
      </c>
      <c r="AN50" s="136">
        <f t="shared" ref="AN50" si="51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si="49"/>
        <v>0</v>
      </c>
      <c r="AK51" s="133"/>
      <c r="AL51" s="134"/>
      <c r="AM51" s="135" t="e">
        <f t="shared" ref="AM51:AM56" si="52">(AJ51*100)/(AJ51+AN51)</f>
        <v>#DIV/0!</v>
      </c>
      <c r="AN51" s="136">
        <f t="shared" ref="AN51:AN57" si="53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52"/>
        <v>#DIV/0!</v>
      </c>
      <c r="AN52" s="136">
        <f t="shared" si="53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52"/>
        <v>#DIV/0!</v>
      </c>
      <c r="AN53" s="136">
        <f t="shared" si="53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52"/>
        <v>#DIV/0!</v>
      </c>
      <c r="AN54" s="136">
        <f t="shared" si="53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52"/>
        <v>#DIV/0!</v>
      </c>
      <c r="AN55" s="141">
        <f t="shared" si="53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52"/>
        <v>#DIV/0!</v>
      </c>
      <c r="AN56" s="136">
        <f t="shared" si="53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53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4">(AJ59*100)/(AJ59+AN59)</f>
        <v>#DIV/0!</v>
      </c>
      <c r="AN59" s="136">
        <f t="shared" ref="AN59" si="55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4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4"/>
        <v>#DIV/0!</v>
      </c>
      <c r="AN61" s="143">
        <f t="shared" ref="AN61:AN62" si="56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7">SUM(D50:D61)</f>
        <v>0</v>
      </c>
      <c r="E62" s="289">
        <f t="shared" si="57"/>
        <v>0</v>
      </c>
      <c r="F62" s="400">
        <f t="shared" si="57"/>
        <v>0</v>
      </c>
      <c r="G62" s="289">
        <f t="shared" si="57"/>
        <v>0</v>
      </c>
      <c r="H62" s="400">
        <f t="shared" si="57"/>
        <v>0</v>
      </c>
      <c r="I62" s="400">
        <f t="shared" si="57"/>
        <v>0</v>
      </c>
      <c r="J62" s="400">
        <f t="shared" si="57"/>
        <v>0</v>
      </c>
      <c r="K62" s="289">
        <f t="shared" si="57"/>
        <v>0</v>
      </c>
      <c r="L62" s="289">
        <f t="shared" si="57"/>
        <v>0</v>
      </c>
      <c r="M62" s="289">
        <f t="shared" si="57"/>
        <v>0</v>
      </c>
      <c r="N62" s="289">
        <f t="shared" si="57"/>
        <v>0</v>
      </c>
      <c r="O62" s="375">
        <f t="shared" si="57"/>
        <v>0</v>
      </c>
      <c r="P62" s="400">
        <f t="shared" si="57"/>
        <v>0</v>
      </c>
      <c r="Q62" s="400">
        <f t="shared" si="57"/>
        <v>0</v>
      </c>
      <c r="R62" s="289">
        <f>SUM(R50:R61)</f>
        <v>0</v>
      </c>
      <c r="S62" s="289">
        <f t="shared" ref="S62:T62" si="58">SUM(S50:S61)</f>
        <v>0</v>
      </c>
      <c r="T62" s="290">
        <f t="shared" si="58"/>
        <v>0</v>
      </c>
      <c r="U62" s="291">
        <f>SUM(U50:U61)</f>
        <v>0</v>
      </c>
      <c r="V62" s="292">
        <f t="shared" ref="V62:AI62" si="59">SUM(V50:V61)</f>
        <v>0</v>
      </c>
      <c r="W62" s="386">
        <f t="shared" si="59"/>
        <v>0</v>
      </c>
      <c r="X62" s="293">
        <f t="shared" si="59"/>
        <v>0</v>
      </c>
      <c r="Y62" s="293">
        <f t="shared" si="59"/>
        <v>0</v>
      </c>
      <c r="Z62" s="293">
        <f t="shared" si="59"/>
        <v>0</v>
      </c>
      <c r="AA62" s="293">
        <f t="shared" si="59"/>
        <v>0</v>
      </c>
      <c r="AB62" s="293">
        <f t="shared" si="59"/>
        <v>0</v>
      </c>
      <c r="AC62" s="293">
        <f t="shared" si="59"/>
        <v>0</v>
      </c>
      <c r="AD62" s="293">
        <f t="shared" si="59"/>
        <v>0</v>
      </c>
      <c r="AE62" s="293">
        <f t="shared" si="59"/>
        <v>0</v>
      </c>
      <c r="AF62" s="384">
        <f t="shared" si="59"/>
        <v>0</v>
      </c>
      <c r="AG62" s="383">
        <f t="shared" si="59"/>
        <v>0</v>
      </c>
      <c r="AH62" s="294">
        <f t="shared" si="59"/>
        <v>0</v>
      </c>
      <c r="AI62" s="295">
        <f t="shared" si="59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4"/>
        <v>#DIV/0!</v>
      </c>
      <c r="AN62" s="298">
        <f t="shared" si="56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2017 -MATHI.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95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21440</v>
      </c>
      <c r="E73" s="248">
        <f t="shared" ref="E73:T73" si="60">E29+E8+E50</f>
        <v>5874.5721644383757</v>
      </c>
      <c r="F73" s="248">
        <f t="shared" si="60"/>
        <v>17518.779429449081</v>
      </c>
      <c r="G73" s="248">
        <f t="shared" si="60"/>
        <v>0</v>
      </c>
      <c r="H73" s="659">
        <f t="shared" si="60"/>
        <v>0</v>
      </c>
      <c r="I73" s="659">
        <f t="shared" si="60"/>
        <v>0</v>
      </c>
      <c r="J73" s="659">
        <f t="shared" si="60"/>
        <v>0</v>
      </c>
      <c r="K73" s="248">
        <f t="shared" si="60"/>
        <v>538.64771087030442</v>
      </c>
      <c r="L73" s="248">
        <f t="shared" si="60"/>
        <v>5608.2156985068514</v>
      </c>
      <c r="M73" s="248">
        <f t="shared" si="60"/>
        <v>3125.0737217539286</v>
      </c>
      <c r="N73" s="248">
        <f t="shared" si="60"/>
        <v>720</v>
      </c>
      <c r="O73" s="248">
        <f t="shared" si="60"/>
        <v>17039.62155511052</v>
      </c>
      <c r="P73" s="248">
        <f t="shared" si="60"/>
        <v>0</v>
      </c>
      <c r="Q73" s="248">
        <f t="shared" si="60"/>
        <v>0</v>
      </c>
      <c r="R73" s="248">
        <f t="shared" si="60"/>
        <v>0</v>
      </c>
      <c r="S73" s="248">
        <f t="shared" si="60"/>
        <v>849.6393643105099</v>
      </c>
      <c r="T73" s="605">
        <f t="shared" si="60"/>
        <v>5045.7763276895475</v>
      </c>
      <c r="U73" s="213">
        <f>SUM(W73:AF73)</f>
        <v>436.6316048096441</v>
      </c>
      <c r="V73" s="49">
        <f>V29+V8+V50</f>
        <v>2661.1881141361077</v>
      </c>
      <c r="W73" s="606">
        <f>W29+W8+W50</f>
        <v>21.611789895254972</v>
      </c>
      <c r="X73" s="602">
        <f t="shared" ref="X73:AF73" si="61">X29+X8+X50</f>
        <v>19.096720628350944</v>
      </c>
      <c r="Y73" s="602">
        <f t="shared" si="61"/>
        <v>59.139739372484023</v>
      </c>
      <c r="Z73" s="602">
        <f t="shared" si="61"/>
        <v>3.9306303764181543</v>
      </c>
      <c r="AA73" s="602">
        <f t="shared" si="61"/>
        <v>0</v>
      </c>
      <c r="AB73" s="602">
        <f t="shared" si="61"/>
        <v>212.52112732837546</v>
      </c>
      <c r="AC73" s="602">
        <f t="shared" si="61"/>
        <v>27.489929659762527</v>
      </c>
      <c r="AD73" s="602">
        <f t="shared" si="61"/>
        <v>0</v>
      </c>
      <c r="AE73" s="602">
        <f t="shared" si="61"/>
        <v>13.917458518540613</v>
      </c>
      <c r="AF73" s="602">
        <f t="shared" si="61"/>
        <v>78.924209030457391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77760.325972129111</v>
      </c>
      <c r="AK73" s="609">
        <f>AK8</f>
        <v>40430</v>
      </c>
      <c r="AL73" s="52">
        <f>AL8</f>
        <v>0</v>
      </c>
      <c r="AM73" s="610">
        <f t="shared" ref="AM73:AM85" si="62">(AJ73*100)/(AJ73+AN73)</f>
        <v>65.79246256623918</v>
      </c>
      <c r="AN73" s="612">
        <f t="shared" ref="AN73:AN85" si="63">AK73+AL73</f>
        <v>40430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4">D30+D9+D51</f>
        <v>14220</v>
      </c>
      <c r="E74" s="57">
        <f t="shared" si="64"/>
        <v>7644.5721644383757</v>
      </c>
      <c r="F74" s="57">
        <f t="shared" si="64"/>
        <v>12498.77942944908</v>
      </c>
      <c r="G74" s="57">
        <f t="shared" si="64"/>
        <v>0</v>
      </c>
      <c r="H74" s="569">
        <f t="shared" si="64"/>
        <v>0</v>
      </c>
      <c r="I74" s="569">
        <f t="shared" si="64"/>
        <v>0</v>
      </c>
      <c r="J74" s="569">
        <f t="shared" si="64"/>
        <v>0</v>
      </c>
      <c r="K74" s="57">
        <f t="shared" si="64"/>
        <v>538.64771087030442</v>
      </c>
      <c r="L74" s="57">
        <f t="shared" si="64"/>
        <v>6008.2156985068514</v>
      </c>
      <c r="M74" s="57">
        <f t="shared" si="64"/>
        <v>3265.0737217539286</v>
      </c>
      <c r="N74" s="57">
        <f t="shared" si="64"/>
        <v>810</v>
      </c>
      <c r="O74" s="57">
        <f t="shared" si="64"/>
        <v>10099.62155511052</v>
      </c>
      <c r="P74" s="57">
        <f t="shared" si="64"/>
        <v>0</v>
      </c>
      <c r="Q74" s="57">
        <f t="shared" si="64"/>
        <v>0</v>
      </c>
      <c r="R74" s="57">
        <f t="shared" si="64"/>
        <v>0</v>
      </c>
      <c r="S74" s="57">
        <f t="shared" si="64"/>
        <v>849.6393643105099</v>
      </c>
      <c r="T74" s="59">
        <f t="shared" si="64"/>
        <v>4705.7763276895475</v>
      </c>
      <c r="U74" s="69">
        <f t="shared" ref="U74:U84" si="65">SUM(W74:AF74)</f>
        <v>436.6316048096441</v>
      </c>
      <c r="V74" s="61">
        <f t="shared" ref="V74:AI84" si="66">V30+V9+V51</f>
        <v>2661.1881141361077</v>
      </c>
      <c r="W74" s="607">
        <f t="shared" si="66"/>
        <v>21.611789895254972</v>
      </c>
      <c r="X74" s="170">
        <f t="shared" si="66"/>
        <v>19.096720628350944</v>
      </c>
      <c r="Y74" s="170">
        <f t="shared" si="66"/>
        <v>59.139739372484023</v>
      </c>
      <c r="Z74" s="170">
        <f t="shared" si="66"/>
        <v>3.9306303764181543</v>
      </c>
      <c r="AA74" s="170">
        <f t="shared" si="66"/>
        <v>0</v>
      </c>
      <c r="AB74" s="170">
        <f t="shared" si="66"/>
        <v>212.52112732837546</v>
      </c>
      <c r="AC74" s="170">
        <f t="shared" si="66"/>
        <v>27.489929659762527</v>
      </c>
      <c r="AD74" s="170">
        <f t="shared" si="66"/>
        <v>0</v>
      </c>
      <c r="AE74" s="170">
        <f t="shared" si="66"/>
        <v>13.917458518540613</v>
      </c>
      <c r="AF74" s="170">
        <f t="shared" si="66"/>
        <v>78.924209030457391</v>
      </c>
      <c r="AG74" s="245">
        <f t="shared" si="66"/>
        <v>0</v>
      </c>
      <c r="AH74" s="245">
        <f t="shared" si="66"/>
        <v>0</v>
      </c>
      <c r="AI74" s="395">
        <f t="shared" si="66"/>
        <v>0</v>
      </c>
      <c r="AJ74" s="64">
        <f t="shared" ref="AJ74:AJ84" si="67">SUM(D74:T74)</f>
        <v>60640.325972129118</v>
      </c>
      <c r="AK74" s="256">
        <f t="shared" ref="AK74:AL84" si="68">AK9</f>
        <v>33200</v>
      </c>
      <c r="AL74" s="66">
        <f t="shared" si="68"/>
        <v>0</v>
      </c>
      <c r="AM74" s="611">
        <f t="shared" si="62"/>
        <v>64.620753757973389</v>
      </c>
      <c r="AN74" s="613">
        <f t="shared" si="63"/>
        <v>33200</v>
      </c>
      <c r="AO74" s="209"/>
    </row>
    <row r="75" spans="2:41" ht="26.25" customHeight="1" x14ac:dyDescent="0.2">
      <c r="B75" s="208"/>
      <c r="C75" s="345" t="s">
        <v>45</v>
      </c>
      <c r="D75" s="242">
        <f t="shared" si="64"/>
        <v>17720</v>
      </c>
      <c r="E75" s="57">
        <f t="shared" si="64"/>
        <v>15394.572164438376</v>
      </c>
      <c r="F75" s="57">
        <f t="shared" si="64"/>
        <v>13728.77942944908</v>
      </c>
      <c r="G75" s="57">
        <f t="shared" si="64"/>
        <v>0</v>
      </c>
      <c r="H75" s="569">
        <f t="shared" si="64"/>
        <v>0</v>
      </c>
      <c r="I75" s="569">
        <f t="shared" si="64"/>
        <v>0</v>
      </c>
      <c r="J75" s="569">
        <f t="shared" si="64"/>
        <v>0</v>
      </c>
      <c r="K75" s="57">
        <f t="shared" si="64"/>
        <v>538.64771087030442</v>
      </c>
      <c r="L75" s="57">
        <f t="shared" si="64"/>
        <v>8128.2156985068514</v>
      </c>
      <c r="M75" s="57">
        <f t="shared" si="64"/>
        <v>3125.0737217539286</v>
      </c>
      <c r="N75" s="57">
        <f t="shared" si="64"/>
        <v>960</v>
      </c>
      <c r="O75" s="57">
        <f t="shared" si="64"/>
        <v>15659.62155511052</v>
      </c>
      <c r="P75" s="57">
        <f t="shared" si="64"/>
        <v>0</v>
      </c>
      <c r="Q75" s="57">
        <f t="shared" si="64"/>
        <v>0</v>
      </c>
      <c r="R75" s="57">
        <f t="shared" si="64"/>
        <v>0</v>
      </c>
      <c r="S75" s="57">
        <f t="shared" si="64"/>
        <v>849.6393643105099</v>
      </c>
      <c r="T75" s="59">
        <f t="shared" si="64"/>
        <v>5065.7763276895475</v>
      </c>
      <c r="U75" s="69">
        <f t="shared" si="65"/>
        <v>436.6316048096441</v>
      </c>
      <c r="V75" s="61">
        <f t="shared" si="66"/>
        <v>2661.1881141361077</v>
      </c>
      <c r="W75" s="607">
        <f t="shared" si="66"/>
        <v>21.611789895254972</v>
      </c>
      <c r="X75" s="170">
        <f t="shared" si="66"/>
        <v>19.096720628350944</v>
      </c>
      <c r="Y75" s="170">
        <f t="shared" si="66"/>
        <v>59.139739372484023</v>
      </c>
      <c r="Z75" s="170">
        <f t="shared" si="66"/>
        <v>3.9306303764181543</v>
      </c>
      <c r="AA75" s="170">
        <f t="shared" si="66"/>
        <v>0</v>
      </c>
      <c r="AB75" s="170">
        <f t="shared" si="66"/>
        <v>212.52112732837546</v>
      </c>
      <c r="AC75" s="170">
        <f t="shared" si="66"/>
        <v>27.489929659762527</v>
      </c>
      <c r="AD75" s="170">
        <f t="shared" si="66"/>
        <v>0</v>
      </c>
      <c r="AE75" s="170">
        <f t="shared" si="66"/>
        <v>13.917458518540613</v>
      </c>
      <c r="AF75" s="170">
        <f t="shared" si="66"/>
        <v>78.924209030457391</v>
      </c>
      <c r="AG75" s="245">
        <f t="shared" si="66"/>
        <v>0</v>
      </c>
      <c r="AH75" s="245">
        <f t="shared" si="66"/>
        <v>0</v>
      </c>
      <c r="AI75" s="395">
        <f t="shared" si="66"/>
        <v>0</v>
      </c>
      <c r="AJ75" s="64">
        <f t="shared" si="67"/>
        <v>81170.325972129111</v>
      </c>
      <c r="AK75" s="256">
        <f t="shared" si="68"/>
        <v>59020</v>
      </c>
      <c r="AL75" s="66">
        <f t="shared" si="68"/>
        <v>0</v>
      </c>
      <c r="AM75" s="611">
        <f t="shared" si="62"/>
        <v>57.900090758235606</v>
      </c>
      <c r="AN75" s="613">
        <f t="shared" si="63"/>
        <v>59020</v>
      </c>
      <c r="AO75" s="209"/>
    </row>
    <row r="76" spans="2:41" ht="26.25" customHeight="1" x14ac:dyDescent="0.2">
      <c r="B76" s="208"/>
      <c r="C76" s="345" t="s">
        <v>46</v>
      </c>
      <c r="D76" s="242">
        <f t="shared" si="64"/>
        <v>16500</v>
      </c>
      <c r="E76" s="57">
        <f t="shared" si="64"/>
        <v>26194.572164438374</v>
      </c>
      <c r="F76" s="57">
        <f t="shared" si="64"/>
        <v>12508.77942944908</v>
      </c>
      <c r="G76" s="57">
        <f t="shared" si="64"/>
        <v>0</v>
      </c>
      <c r="H76" s="569">
        <f t="shared" si="64"/>
        <v>0</v>
      </c>
      <c r="I76" s="569">
        <f t="shared" si="64"/>
        <v>0</v>
      </c>
      <c r="J76" s="569">
        <f t="shared" si="64"/>
        <v>0</v>
      </c>
      <c r="K76" s="57">
        <f t="shared" si="64"/>
        <v>538.64771087030442</v>
      </c>
      <c r="L76" s="57">
        <f t="shared" si="64"/>
        <v>6548.2156985068514</v>
      </c>
      <c r="M76" s="57">
        <f t="shared" si="64"/>
        <v>3125.0737217539286</v>
      </c>
      <c r="N76" s="57">
        <f t="shared" si="64"/>
        <v>910</v>
      </c>
      <c r="O76" s="57">
        <f t="shared" si="64"/>
        <v>10019.62155511052</v>
      </c>
      <c r="P76" s="57">
        <f t="shared" si="64"/>
        <v>0</v>
      </c>
      <c r="Q76" s="57">
        <f t="shared" si="64"/>
        <v>0</v>
      </c>
      <c r="R76" s="57">
        <f t="shared" si="64"/>
        <v>0</v>
      </c>
      <c r="S76" s="57">
        <f t="shared" si="64"/>
        <v>849.6393643105099</v>
      </c>
      <c r="T76" s="59">
        <f t="shared" si="64"/>
        <v>4945.7763276895475</v>
      </c>
      <c r="U76" s="69">
        <f t="shared" si="65"/>
        <v>436.6316048096441</v>
      </c>
      <c r="V76" s="61">
        <f t="shared" si="66"/>
        <v>2661.1881141361077</v>
      </c>
      <c r="W76" s="607">
        <f t="shared" si="66"/>
        <v>21.611789895254972</v>
      </c>
      <c r="X76" s="170">
        <f t="shared" si="66"/>
        <v>19.096720628350944</v>
      </c>
      <c r="Y76" s="170">
        <f t="shared" si="66"/>
        <v>59.139739372484023</v>
      </c>
      <c r="Z76" s="170">
        <f t="shared" si="66"/>
        <v>3.9306303764181543</v>
      </c>
      <c r="AA76" s="170">
        <f t="shared" si="66"/>
        <v>0</v>
      </c>
      <c r="AB76" s="170">
        <f t="shared" si="66"/>
        <v>212.52112732837546</v>
      </c>
      <c r="AC76" s="170">
        <f t="shared" si="66"/>
        <v>27.489929659762527</v>
      </c>
      <c r="AD76" s="170">
        <f t="shared" si="66"/>
        <v>0</v>
      </c>
      <c r="AE76" s="170">
        <f t="shared" si="66"/>
        <v>13.917458518540613</v>
      </c>
      <c r="AF76" s="170">
        <f t="shared" si="66"/>
        <v>78.924209030457391</v>
      </c>
      <c r="AG76" s="245">
        <f t="shared" si="66"/>
        <v>0</v>
      </c>
      <c r="AH76" s="245">
        <f t="shared" si="66"/>
        <v>0</v>
      </c>
      <c r="AI76" s="395">
        <f t="shared" si="66"/>
        <v>0</v>
      </c>
      <c r="AJ76" s="64">
        <f t="shared" si="67"/>
        <v>82140.325972129111</v>
      </c>
      <c r="AK76" s="256">
        <f t="shared" si="68"/>
        <v>60340</v>
      </c>
      <c r="AL76" s="66">
        <f t="shared" si="68"/>
        <v>0</v>
      </c>
      <c r="AM76" s="611">
        <f t="shared" si="62"/>
        <v>57.650293408366252</v>
      </c>
      <c r="AN76" s="613">
        <f t="shared" si="63"/>
        <v>60340</v>
      </c>
      <c r="AO76" s="209"/>
    </row>
    <row r="77" spans="2:41" ht="26.25" customHeight="1" x14ac:dyDescent="0.2">
      <c r="B77" s="208"/>
      <c r="C77" s="346" t="s">
        <v>47</v>
      </c>
      <c r="D77" s="242">
        <f t="shared" si="64"/>
        <v>19740</v>
      </c>
      <c r="E77" s="57">
        <f t="shared" si="64"/>
        <v>20334.572164438374</v>
      </c>
      <c r="F77" s="57">
        <f t="shared" si="64"/>
        <v>11558.77942944908</v>
      </c>
      <c r="G77" s="57">
        <f t="shared" si="64"/>
        <v>0</v>
      </c>
      <c r="H77" s="569">
        <f t="shared" si="64"/>
        <v>0</v>
      </c>
      <c r="I77" s="569">
        <f t="shared" si="64"/>
        <v>0</v>
      </c>
      <c r="J77" s="569">
        <f t="shared" si="64"/>
        <v>0</v>
      </c>
      <c r="K77" s="57">
        <f t="shared" si="64"/>
        <v>538.64771087030442</v>
      </c>
      <c r="L77" s="57">
        <f t="shared" si="64"/>
        <v>6178.2156985068514</v>
      </c>
      <c r="M77" s="57">
        <f t="shared" si="64"/>
        <v>3125.0737217539286</v>
      </c>
      <c r="N77" s="57">
        <f t="shared" si="64"/>
        <v>1160</v>
      </c>
      <c r="O77" s="57">
        <f t="shared" si="64"/>
        <v>17739.62155511052</v>
      </c>
      <c r="P77" s="57">
        <f t="shared" si="64"/>
        <v>0</v>
      </c>
      <c r="Q77" s="57">
        <f t="shared" si="64"/>
        <v>0</v>
      </c>
      <c r="R77" s="57">
        <f t="shared" si="64"/>
        <v>0</v>
      </c>
      <c r="S77" s="57">
        <f t="shared" si="64"/>
        <v>849.6393643105099</v>
      </c>
      <c r="T77" s="59">
        <f t="shared" si="64"/>
        <v>4885.7763276895475</v>
      </c>
      <c r="U77" s="69">
        <f t="shared" si="65"/>
        <v>436.6316048096441</v>
      </c>
      <c r="V77" s="61">
        <f t="shared" si="66"/>
        <v>2661.1881141361077</v>
      </c>
      <c r="W77" s="607">
        <f t="shared" si="66"/>
        <v>21.611789895254972</v>
      </c>
      <c r="X77" s="170">
        <f t="shared" si="66"/>
        <v>19.096720628350944</v>
      </c>
      <c r="Y77" s="170">
        <f t="shared" si="66"/>
        <v>59.139739372484023</v>
      </c>
      <c r="Z77" s="170">
        <f t="shared" si="66"/>
        <v>3.9306303764181543</v>
      </c>
      <c r="AA77" s="170">
        <f t="shared" si="66"/>
        <v>0</v>
      </c>
      <c r="AB77" s="170">
        <f t="shared" si="66"/>
        <v>212.52112732837546</v>
      </c>
      <c r="AC77" s="170">
        <f t="shared" si="66"/>
        <v>27.489929659762527</v>
      </c>
      <c r="AD77" s="170">
        <f t="shared" si="66"/>
        <v>0</v>
      </c>
      <c r="AE77" s="170">
        <f t="shared" si="66"/>
        <v>13.917458518540613</v>
      </c>
      <c r="AF77" s="170">
        <f t="shared" si="66"/>
        <v>78.924209030457391</v>
      </c>
      <c r="AG77" s="245">
        <f t="shared" si="66"/>
        <v>0</v>
      </c>
      <c r="AH77" s="245">
        <f t="shared" si="66"/>
        <v>0</v>
      </c>
      <c r="AI77" s="395">
        <f t="shared" si="66"/>
        <v>0</v>
      </c>
      <c r="AJ77" s="64">
        <f t="shared" si="67"/>
        <v>86110.325972129111</v>
      </c>
      <c r="AK77" s="256">
        <f t="shared" si="68"/>
        <v>56070</v>
      </c>
      <c r="AL77" s="66">
        <f t="shared" si="68"/>
        <v>0</v>
      </c>
      <c r="AM77" s="611">
        <f t="shared" si="62"/>
        <v>60.564164122825872</v>
      </c>
      <c r="AN77" s="613">
        <f t="shared" si="63"/>
        <v>56070</v>
      </c>
      <c r="AO77" s="209"/>
    </row>
    <row r="78" spans="2:41" ht="26.25" customHeight="1" x14ac:dyDescent="0.2">
      <c r="B78" s="208"/>
      <c r="C78" s="344" t="s">
        <v>48</v>
      </c>
      <c r="D78" s="242">
        <f t="shared" si="64"/>
        <v>20060</v>
      </c>
      <c r="E78" s="57">
        <f t="shared" si="64"/>
        <v>25274.572164438374</v>
      </c>
      <c r="F78" s="57">
        <f t="shared" si="64"/>
        <v>15848.77942944908</v>
      </c>
      <c r="G78" s="57">
        <f t="shared" si="64"/>
        <v>0</v>
      </c>
      <c r="H78" s="569">
        <f t="shared" si="64"/>
        <v>0</v>
      </c>
      <c r="I78" s="569">
        <f t="shared" si="64"/>
        <v>0</v>
      </c>
      <c r="J78" s="569">
        <f t="shared" si="64"/>
        <v>0</v>
      </c>
      <c r="K78" s="57">
        <f t="shared" si="64"/>
        <v>538.64771087030442</v>
      </c>
      <c r="L78" s="57">
        <f t="shared" si="64"/>
        <v>5998.2156985068514</v>
      </c>
      <c r="M78" s="57">
        <f t="shared" si="64"/>
        <v>3125.0737217539286</v>
      </c>
      <c r="N78" s="57">
        <f t="shared" si="64"/>
        <v>450</v>
      </c>
      <c r="O78" s="57">
        <f t="shared" si="64"/>
        <v>10819.62155511052</v>
      </c>
      <c r="P78" s="57">
        <f t="shared" si="64"/>
        <v>0</v>
      </c>
      <c r="Q78" s="57">
        <f t="shared" si="64"/>
        <v>0</v>
      </c>
      <c r="R78" s="57">
        <f t="shared" si="64"/>
        <v>0</v>
      </c>
      <c r="S78" s="57">
        <f t="shared" si="64"/>
        <v>849.6393643105099</v>
      </c>
      <c r="T78" s="59">
        <f t="shared" si="64"/>
        <v>5145.7763276895475</v>
      </c>
      <c r="U78" s="69">
        <f t="shared" si="65"/>
        <v>436.6316048096441</v>
      </c>
      <c r="V78" s="61">
        <f t="shared" si="66"/>
        <v>2661.1881141361077</v>
      </c>
      <c r="W78" s="607">
        <f t="shared" si="66"/>
        <v>21.611789895254972</v>
      </c>
      <c r="X78" s="170">
        <f t="shared" si="66"/>
        <v>19.096720628350944</v>
      </c>
      <c r="Y78" s="170">
        <f t="shared" si="66"/>
        <v>59.139739372484023</v>
      </c>
      <c r="Z78" s="170">
        <f t="shared" si="66"/>
        <v>3.9306303764181543</v>
      </c>
      <c r="AA78" s="170">
        <f t="shared" si="66"/>
        <v>0</v>
      </c>
      <c r="AB78" s="170">
        <f t="shared" si="66"/>
        <v>212.52112732837546</v>
      </c>
      <c r="AC78" s="170">
        <f t="shared" si="66"/>
        <v>27.489929659762527</v>
      </c>
      <c r="AD78" s="170">
        <f t="shared" si="66"/>
        <v>0</v>
      </c>
      <c r="AE78" s="170">
        <f t="shared" si="66"/>
        <v>13.917458518540613</v>
      </c>
      <c r="AF78" s="170">
        <f t="shared" si="66"/>
        <v>78.924209030457391</v>
      </c>
      <c r="AG78" s="245">
        <f t="shared" si="66"/>
        <v>0</v>
      </c>
      <c r="AH78" s="245">
        <f t="shared" si="66"/>
        <v>0</v>
      </c>
      <c r="AI78" s="395">
        <f t="shared" si="66"/>
        <v>0</v>
      </c>
      <c r="AJ78" s="64">
        <f t="shared" si="67"/>
        <v>88110.325972129111</v>
      </c>
      <c r="AK78" s="256">
        <f t="shared" si="68"/>
        <v>42460</v>
      </c>
      <c r="AL78" s="66">
        <f t="shared" si="68"/>
        <v>0</v>
      </c>
      <c r="AM78" s="611">
        <f t="shared" si="62"/>
        <v>67.481125834775582</v>
      </c>
      <c r="AN78" s="613">
        <f t="shared" si="63"/>
        <v>42460</v>
      </c>
      <c r="AO78" s="209"/>
    </row>
    <row r="79" spans="2:41" ht="26.25" customHeight="1" x14ac:dyDescent="0.2">
      <c r="B79" s="208"/>
      <c r="C79" s="345" t="s">
        <v>49</v>
      </c>
      <c r="D79" s="242">
        <f t="shared" si="64"/>
        <v>19660</v>
      </c>
      <c r="E79" s="57">
        <f t="shared" si="64"/>
        <v>22374.572164438374</v>
      </c>
      <c r="F79" s="57">
        <f t="shared" si="64"/>
        <v>13418.77942944908</v>
      </c>
      <c r="G79" s="57">
        <f t="shared" si="64"/>
        <v>0</v>
      </c>
      <c r="H79" s="569">
        <f t="shared" si="64"/>
        <v>0</v>
      </c>
      <c r="I79" s="569">
        <f t="shared" si="64"/>
        <v>0</v>
      </c>
      <c r="J79" s="569">
        <f t="shared" si="64"/>
        <v>0</v>
      </c>
      <c r="K79" s="57">
        <f t="shared" si="64"/>
        <v>538.64771087030442</v>
      </c>
      <c r="L79" s="57">
        <f t="shared" si="64"/>
        <v>7008.2156985068514</v>
      </c>
      <c r="M79" s="57">
        <f t="shared" si="64"/>
        <v>3535.0737217539286</v>
      </c>
      <c r="N79" s="57">
        <f t="shared" si="64"/>
        <v>930</v>
      </c>
      <c r="O79" s="57">
        <f t="shared" si="64"/>
        <v>17039.62155511052</v>
      </c>
      <c r="P79" s="57">
        <f t="shared" si="64"/>
        <v>0</v>
      </c>
      <c r="Q79" s="57">
        <f t="shared" si="64"/>
        <v>0</v>
      </c>
      <c r="R79" s="57">
        <f t="shared" si="64"/>
        <v>0</v>
      </c>
      <c r="S79" s="57">
        <f t="shared" si="64"/>
        <v>849.6393643105099</v>
      </c>
      <c r="T79" s="59">
        <f t="shared" si="64"/>
        <v>5105.7763276895475</v>
      </c>
      <c r="U79" s="69">
        <f t="shared" si="65"/>
        <v>436.6316048096441</v>
      </c>
      <c r="V79" s="61">
        <f t="shared" si="66"/>
        <v>2661.1881141361077</v>
      </c>
      <c r="W79" s="607">
        <f t="shared" si="66"/>
        <v>21.611789895254972</v>
      </c>
      <c r="X79" s="170">
        <f t="shared" si="66"/>
        <v>19.096720628350944</v>
      </c>
      <c r="Y79" s="170">
        <f t="shared" si="66"/>
        <v>59.139739372484023</v>
      </c>
      <c r="Z79" s="170">
        <f t="shared" si="66"/>
        <v>3.9306303764181543</v>
      </c>
      <c r="AA79" s="170">
        <f t="shared" si="66"/>
        <v>0</v>
      </c>
      <c r="AB79" s="170">
        <f t="shared" si="66"/>
        <v>212.52112732837546</v>
      </c>
      <c r="AC79" s="170">
        <f t="shared" si="66"/>
        <v>27.489929659762527</v>
      </c>
      <c r="AD79" s="170">
        <f t="shared" si="66"/>
        <v>0</v>
      </c>
      <c r="AE79" s="170">
        <f t="shared" si="66"/>
        <v>13.917458518540613</v>
      </c>
      <c r="AF79" s="170">
        <f t="shared" si="66"/>
        <v>78.924209030457391</v>
      </c>
      <c r="AG79" s="245">
        <f t="shared" si="66"/>
        <v>0</v>
      </c>
      <c r="AH79" s="245">
        <f t="shared" si="66"/>
        <v>0</v>
      </c>
      <c r="AI79" s="395">
        <f t="shared" si="66"/>
        <v>0</v>
      </c>
      <c r="AJ79" s="64">
        <f t="shared" si="67"/>
        <v>90460.325972129111</v>
      </c>
      <c r="AK79" s="256">
        <f t="shared" si="68"/>
        <v>36530</v>
      </c>
      <c r="AL79" s="66">
        <f t="shared" si="68"/>
        <v>0</v>
      </c>
      <c r="AM79" s="611">
        <f t="shared" si="62"/>
        <v>71.234029269271005</v>
      </c>
      <c r="AN79" s="613">
        <f t="shared" si="63"/>
        <v>36530</v>
      </c>
      <c r="AO79" s="209"/>
    </row>
    <row r="80" spans="2:41" ht="26.25" customHeight="1" x14ac:dyDescent="0.2">
      <c r="B80" s="208"/>
      <c r="C80" s="344" t="s">
        <v>50</v>
      </c>
      <c r="D80" s="242">
        <f t="shared" si="64"/>
        <v>23060</v>
      </c>
      <c r="E80" s="57">
        <f t="shared" si="64"/>
        <v>15814.572164438376</v>
      </c>
      <c r="F80" s="57">
        <f t="shared" si="64"/>
        <v>16678.779429449081</v>
      </c>
      <c r="G80" s="57">
        <f t="shared" si="64"/>
        <v>0</v>
      </c>
      <c r="H80" s="569">
        <f t="shared" si="64"/>
        <v>0</v>
      </c>
      <c r="I80" s="569">
        <f t="shared" si="64"/>
        <v>0</v>
      </c>
      <c r="J80" s="569">
        <f t="shared" si="64"/>
        <v>0</v>
      </c>
      <c r="K80" s="57">
        <f t="shared" si="64"/>
        <v>538.64771087030442</v>
      </c>
      <c r="L80" s="57">
        <f t="shared" si="64"/>
        <v>7848.2156985068514</v>
      </c>
      <c r="M80" s="57">
        <f t="shared" si="64"/>
        <v>3125.0737217539286</v>
      </c>
      <c r="N80" s="57">
        <f t="shared" si="64"/>
        <v>1820</v>
      </c>
      <c r="O80" s="57">
        <f t="shared" si="64"/>
        <v>9309.6215551105197</v>
      </c>
      <c r="P80" s="57">
        <f t="shared" si="64"/>
        <v>0</v>
      </c>
      <c r="Q80" s="57">
        <f t="shared" si="64"/>
        <v>0</v>
      </c>
      <c r="R80" s="57">
        <f t="shared" si="64"/>
        <v>0</v>
      </c>
      <c r="S80" s="57">
        <f t="shared" si="64"/>
        <v>849.6393643105099</v>
      </c>
      <c r="T80" s="59">
        <f t="shared" si="64"/>
        <v>4945.7763276895475</v>
      </c>
      <c r="U80" s="69">
        <f t="shared" si="65"/>
        <v>436.6316048096441</v>
      </c>
      <c r="V80" s="61">
        <f t="shared" si="66"/>
        <v>2661.1881141361077</v>
      </c>
      <c r="W80" s="607">
        <f t="shared" si="66"/>
        <v>21.611789895254972</v>
      </c>
      <c r="X80" s="170">
        <f t="shared" si="66"/>
        <v>19.096720628350944</v>
      </c>
      <c r="Y80" s="170">
        <f t="shared" si="66"/>
        <v>59.139739372484023</v>
      </c>
      <c r="Z80" s="170">
        <f t="shared" si="66"/>
        <v>3.9306303764181543</v>
      </c>
      <c r="AA80" s="170">
        <f t="shared" si="66"/>
        <v>0</v>
      </c>
      <c r="AB80" s="170">
        <f t="shared" si="66"/>
        <v>212.52112732837546</v>
      </c>
      <c r="AC80" s="170">
        <f t="shared" si="66"/>
        <v>27.489929659762527</v>
      </c>
      <c r="AD80" s="170">
        <f t="shared" si="66"/>
        <v>0</v>
      </c>
      <c r="AE80" s="170">
        <f t="shared" si="66"/>
        <v>13.917458518540613</v>
      </c>
      <c r="AF80" s="170">
        <f t="shared" si="66"/>
        <v>78.924209030457391</v>
      </c>
      <c r="AG80" s="245">
        <f t="shared" si="66"/>
        <v>0</v>
      </c>
      <c r="AH80" s="245">
        <f t="shared" si="66"/>
        <v>0</v>
      </c>
      <c r="AI80" s="395">
        <f t="shared" si="66"/>
        <v>0</v>
      </c>
      <c r="AJ80" s="64">
        <f t="shared" si="67"/>
        <v>83990.325972129111</v>
      </c>
      <c r="AK80" s="256">
        <f t="shared" si="68"/>
        <v>39590</v>
      </c>
      <c r="AL80" s="66">
        <f t="shared" si="68"/>
        <v>0</v>
      </c>
      <c r="AM80" s="611">
        <f t="shared" si="62"/>
        <v>67.964156358570634</v>
      </c>
      <c r="AN80" s="613">
        <f t="shared" si="63"/>
        <v>39590</v>
      </c>
      <c r="AO80" s="209"/>
    </row>
    <row r="81" spans="2:41" ht="26.25" customHeight="1" x14ac:dyDescent="0.2">
      <c r="B81" s="208"/>
      <c r="C81" s="345" t="s">
        <v>51</v>
      </c>
      <c r="D81" s="242">
        <f t="shared" si="64"/>
        <v>19180</v>
      </c>
      <c r="E81" s="57">
        <f t="shared" si="64"/>
        <v>24834.572164438374</v>
      </c>
      <c r="F81" s="57">
        <f t="shared" si="64"/>
        <v>15028.77942944908</v>
      </c>
      <c r="G81" s="57">
        <f t="shared" si="64"/>
        <v>0</v>
      </c>
      <c r="H81" s="569">
        <f t="shared" si="64"/>
        <v>0</v>
      </c>
      <c r="I81" s="569">
        <f t="shared" si="64"/>
        <v>0</v>
      </c>
      <c r="J81" s="569">
        <f t="shared" si="64"/>
        <v>0</v>
      </c>
      <c r="K81" s="57">
        <f t="shared" si="64"/>
        <v>538.64771087030442</v>
      </c>
      <c r="L81" s="57">
        <f t="shared" si="64"/>
        <v>6388.2156985068514</v>
      </c>
      <c r="M81" s="57">
        <f t="shared" si="64"/>
        <v>3125.0737217539286</v>
      </c>
      <c r="N81" s="57">
        <f t="shared" si="64"/>
        <v>770</v>
      </c>
      <c r="O81" s="57">
        <f t="shared" si="64"/>
        <v>10219.62155511052</v>
      </c>
      <c r="P81" s="57">
        <f t="shared" si="64"/>
        <v>0</v>
      </c>
      <c r="Q81" s="57">
        <f t="shared" si="64"/>
        <v>0</v>
      </c>
      <c r="R81" s="57">
        <f t="shared" si="64"/>
        <v>0</v>
      </c>
      <c r="S81" s="57">
        <f t="shared" si="64"/>
        <v>849.6393643105099</v>
      </c>
      <c r="T81" s="59">
        <f t="shared" si="64"/>
        <v>5065.7763276895475</v>
      </c>
      <c r="U81" s="69">
        <f t="shared" si="65"/>
        <v>436.6316048096441</v>
      </c>
      <c r="V81" s="61">
        <f t="shared" si="66"/>
        <v>2661.1881141361077</v>
      </c>
      <c r="W81" s="607">
        <f t="shared" si="66"/>
        <v>21.611789895254972</v>
      </c>
      <c r="X81" s="170">
        <f t="shared" si="66"/>
        <v>19.096720628350944</v>
      </c>
      <c r="Y81" s="170">
        <f t="shared" si="66"/>
        <v>59.139739372484023</v>
      </c>
      <c r="Z81" s="170">
        <f t="shared" si="66"/>
        <v>3.9306303764181543</v>
      </c>
      <c r="AA81" s="170">
        <f t="shared" si="66"/>
        <v>0</v>
      </c>
      <c r="AB81" s="170">
        <f t="shared" si="66"/>
        <v>212.52112732837546</v>
      </c>
      <c r="AC81" s="170">
        <f t="shared" si="66"/>
        <v>27.489929659762527</v>
      </c>
      <c r="AD81" s="170">
        <f t="shared" si="66"/>
        <v>0</v>
      </c>
      <c r="AE81" s="170">
        <f t="shared" si="66"/>
        <v>13.917458518540613</v>
      </c>
      <c r="AF81" s="170">
        <f t="shared" si="66"/>
        <v>78.924209030457391</v>
      </c>
      <c r="AG81" s="245">
        <f t="shared" si="66"/>
        <v>0</v>
      </c>
      <c r="AH81" s="245">
        <f t="shared" si="66"/>
        <v>0</v>
      </c>
      <c r="AI81" s="395">
        <f t="shared" si="66"/>
        <v>0</v>
      </c>
      <c r="AJ81" s="64">
        <f t="shared" si="67"/>
        <v>86000.325972129111</v>
      </c>
      <c r="AK81" s="256">
        <f t="shared" si="68"/>
        <v>79680</v>
      </c>
      <c r="AL81" s="66">
        <f t="shared" si="68"/>
        <v>0</v>
      </c>
      <c r="AM81" s="611">
        <f t="shared" si="62"/>
        <v>51.907385784958045</v>
      </c>
      <c r="AN81" s="613">
        <f>AK81+AL81</f>
        <v>79680</v>
      </c>
      <c r="AO81" s="209"/>
    </row>
    <row r="82" spans="2:41" ht="26.25" customHeight="1" x14ac:dyDescent="0.2">
      <c r="B82" s="208"/>
      <c r="C82" s="345" t="s">
        <v>52</v>
      </c>
      <c r="D82" s="242">
        <f t="shared" si="64"/>
        <v>22000</v>
      </c>
      <c r="E82" s="57">
        <f t="shared" si="64"/>
        <v>15854.572164438376</v>
      </c>
      <c r="F82" s="57">
        <f t="shared" si="64"/>
        <v>13768.77942944908</v>
      </c>
      <c r="G82" s="57">
        <f t="shared" si="64"/>
        <v>0</v>
      </c>
      <c r="H82" s="569">
        <f t="shared" si="64"/>
        <v>0</v>
      </c>
      <c r="I82" s="569">
        <f t="shared" si="64"/>
        <v>0</v>
      </c>
      <c r="J82" s="569">
        <f t="shared" si="64"/>
        <v>0</v>
      </c>
      <c r="K82" s="57">
        <f t="shared" si="64"/>
        <v>538.64771087030442</v>
      </c>
      <c r="L82" s="57">
        <f t="shared" si="64"/>
        <v>5498.2156985068514</v>
      </c>
      <c r="M82" s="57">
        <f t="shared" si="64"/>
        <v>3125.0737217539286</v>
      </c>
      <c r="N82" s="57">
        <f t="shared" si="64"/>
        <v>1580</v>
      </c>
      <c r="O82" s="57">
        <f t="shared" si="64"/>
        <v>17459.62155511052</v>
      </c>
      <c r="P82" s="57">
        <f t="shared" si="64"/>
        <v>0</v>
      </c>
      <c r="Q82" s="57">
        <f t="shared" si="64"/>
        <v>0</v>
      </c>
      <c r="R82" s="57">
        <f t="shared" si="64"/>
        <v>0</v>
      </c>
      <c r="S82" s="57">
        <f t="shared" si="64"/>
        <v>849.6393643105099</v>
      </c>
      <c r="T82" s="59">
        <f t="shared" si="64"/>
        <v>5315.7763276895475</v>
      </c>
      <c r="U82" s="69">
        <f t="shared" si="65"/>
        <v>436.6316048096441</v>
      </c>
      <c r="V82" s="61">
        <f t="shared" si="66"/>
        <v>2661.1881141361077</v>
      </c>
      <c r="W82" s="607">
        <f t="shared" si="66"/>
        <v>21.611789895254972</v>
      </c>
      <c r="X82" s="170">
        <f t="shared" si="66"/>
        <v>19.096720628350944</v>
      </c>
      <c r="Y82" s="170">
        <f t="shared" si="66"/>
        <v>59.139739372484023</v>
      </c>
      <c r="Z82" s="170">
        <f t="shared" si="66"/>
        <v>3.9306303764181543</v>
      </c>
      <c r="AA82" s="170">
        <f t="shared" si="66"/>
        <v>0</v>
      </c>
      <c r="AB82" s="170">
        <f t="shared" si="66"/>
        <v>212.52112732837546</v>
      </c>
      <c r="AC82" s="170">
        <f t="shared" si="66"/>
        <v>27.489929659762527</v>
      </c>
      <c r="AD82" s="170">
        <f t="shared" si="66"/>
        <v>0</v>
      </c>
      <c r="AE82" s="170">
        <f t="shared" si="66"/>
        <v>13.917458518540613</v>
      </c>
      <c r="AF82" s="170">
        <f t="shared" si="66"/>
        <v>78.924209030457391</v>
      </c>
      <c r="AG82" s="245">
        <f t="shared" si="66"/>
        <v>0</v>
      </c>
      <c r="AH82" s="245">
        <f t="shared" si="66"/>
        <v>0</v>
      </c>
      <c r="AI82" s="395">
        <f t="shared" si="66"/>
        <v>730</v>
      </c>
      <c r="AJ82" s="64">
        <f t="shared" si="67"/>
        <v>85990.325972129111</v>
      </c>
      <c r="AK82" s="256">
        <f t="shared" si="68"/>
        <v>51390</v>
      </c>
      <c r="AL82" s="66">
        <f t="shared" si="68"/>
        <v>0</v>
      </c>
      <c r="AM82" s="611">
        <f t="shared" si="62"/>
        <v>62.592897027755122</v>
      </c>
      <c r="AN82" s="613">
        <f t="shared" si="63"/>
        <v>51390</v>
      </c>
      <c r="AO82" s="209"/>
    </row>
    <row r="83" spans="2:41" ht="26.25" customHeight="1" x14ac:dyDescent="0.2">
      <c r="B83" s="208"/>
      <c r="C83" s="344" t="s">
        <v>53</v>
      </c>
      <c r="D83" s="242">
        <f t="shared" si="64"/>
        <v>14960</v>
      </c>
      <c r="E83" s="57">
        <f t="shared" si="64"/>
        <v>11054.572164438376</v>
      </c>
      <c r="F83" s="57">
        <f t="shared" si="64"/>
        <v>13158.77942944908</v>
      </c>
      <c r="G83" s="57">
        <f t="shared" si="64"/>
        <v>0</v>
      </c>
      <c r="H83" s="569">
        <f t="shared" si="64"/>
        <v>0</v>
      </c>
      <c r="I83" s="569">
        <f t="shared" si="64"/>
        <v>0</v>
      </c>
      <c r="J83" s="569">
        <f t="shared" si="64"/>
        <v>0</v>
      </c>
      <c r="K83" s="57">
        <f t="shared" si="64"/>
        <v>538.64771087030442</v>
      </c>
      <c r="L83" s="57">
        <f t="shared" si="64"/>
        <v>6488.2156985068514</v>
      </c>
      <c r="M83" s="57">
        <f t="shared" si="64"/>
        <v>3125.0737217539286</v>
      </c>
      <c r="N83" s="57">
        <f t="shared" si="64"/>
        <v>1250</v>
      </c>
      <c r="O83" s="57">
        <f t="shared" si="64"/>
        <v>8639.6215551105197</v>
      </c>
      <c r="P83" s="57">
        <f t="shared" si="64"/>
        <v>0</v>
      </c>
      <c r="Q83" s="57">
        <f t="shared" si="64"/>
        <v>0</v>
      </c>
      <c r="R83" s="57">
        <f t="shared" si="64"/>
        <v>0</v>
      </c>
      <c r="S83" s="57">
        <f t="shared" si="64"/>
        <v>849.6393643105099</v>
      </c>
      <c r="T83" s="59">
        <f t="shared" si="64"/>
        <v>5195.7763276895475</v>
      </c>
      <c r="U83" s="69">
        <f t="shared" si="65"/>
        <v>436.6316048096441</v>
      </c>
      <c r="V83" s="61">
        <f t="shared" si="66"/>
        <v>2661.1881141361077</v>
      </c>
      <c r="W83" s="607">
        <f t="shared" si="66"/>
        <v>21.611789895254972</v>
      </c>
      <c r="X83" s="170">
        <f t="shared" si="66"/>
        <v>19.096720628350944</v>
      </c>
      <c r="Y83" s="170">
        <f t="shared" si="66"/>
        <v>59.139739372484023</v>
      </c>
      <c r="Z83" s="170">
        <f t="shared" si="66"/>
        <v>3.9306303764181543</v>
      </c>
      <c r="AA83" s="170">
        <f t="shared" si="66"/>
        <v>0</v>
      </c>
      <c r="AB83" s="170">
        <f t="shared" si="66"/>
        <v>212.52112732837546</v>
      </c>
      <c r="AC83" s="170">
        <f t="shared" si="66"/>
        <v>27.489929659762527</v>
      </c>
      <c r="AD83" s="170">
        <f t="shared" si="66"/>
        <v>0</v>
      </c>
      <c r="AE83" s="170">
        <f t="shared" si="66"/>
        <v>13.917458518540613</v>
      </c>
      <c r="AF83" s="170">
        <f t="shared" si="66"/>
        <v>78.924209030457391</v>
      </c>
      <c r="AG83" s="245">
        <f t="shared" si="66"/>
        <v>0</v>
      </c>
      <c r="AH83" s="245">
        <f t="shared" si="66"/>
        <v>0</v>
      </c>
      <c r="AI83" s="395">
        <f t="shared" si="66"/>
        <v>0</v>
      </c>
      <c r="AJ83" s="64">
        <f t="shared" si="67"/>
        <v>65260.325972129118</v>
      </c>
      <c r="AK83" s="256">
        <f t="shared" si="68"/>
        <v>44970</v>
      </c>
      <c r="AL83" s="66">
        <f t="shared" si="68"/>
        <v>0</v>
      </c>
      <c r="AM83" s="611">
        <f t="shared" si="62"/>
        <v>59.203604268238919</v>
      </c>
      <c r="AN83" s="613">
        <f t="shared" si="63"/>
        <v>44970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4"/>
        <v>18480</v>
      </c>
      <c r="E84" s="176">
        <f t="shared" si="64"/>
        <v>5834.5721644383757</v>
      </c>
      <c r="F84" s="176">
        <f t="shared" si="64"/>
        <v>15578.77942944908</v>
      </c>
      <c r="G84" s="176">
        <f t="shared" si="64"/>
        <v>0</v>
      </c>
      <c r="H84" s="660">
        <f t="shared" si="64"/>
        <v>0</v>
      </c>
      <c r="I84" s="660">
        <f t="shared" si="64"/>
        <v>0</v>
      </c>
      <c r="J84" s="660">
        <f t="shared" si="64"/>
        <v>0</v>
      </c>
      <c r="K84" s="176">
        <f t="shared" si="64"/>
        <v>538.64771087030442</v>
      </c>
      <c r="L84" s="176">
        <f t="shared" si="64"/>
        <v>4968.2156985068514</v>
      </c>
      <c r="M84" s="176">
        <f t="shared" si="64"/>
        <v>3125.0737217539286</v>
      </c>
      <c r="N84" s="176">
        <f t="shared" si="64"/>
        <v>550</v>
      </c>
      <c r="O84" s="176">
        <f t="shared" si="64"/>
        <v>16119.62155511052</v>
      </c>
      <c r="P84" s="176">
        <f t="shared" si="64"/>
        <v>0</v>
      </c>
      <c r="Q84" s="176">
        <f t="shared" si="64"/>
        <v>0</v>
      </c>
      <c r="R84" s="176">
        <f t="shared" si="64"/>
        <v>0</v>
      </c>
      <c r="S84" s="176">
        <f t="shared" si="64"/>
        <v>849.6393643105099</v>
      </c>
      <c r="T84" s="178">
        <f t="shared" si="64"/>
        <v>5245.7763276895475</v>
      </c>
      <c r="U84" s="60">
        <f t="shared" si="65"/>
        <v>436.6316048096441</v>
      </c>
      <c r="V84" s="646">
        <f t="shared" si="66"/>
        <v>2661.1881141361077</v>
      </c>
      <c r="W84" s="647">
        <f t="shared" si="66"/>
        <v>21.611789895254972</v>
      </c>
      <c r="X84" s="179">
        <f t="shared" si="66"/>
        <v>19.096720628350944</v>
      </c>
      <c r="Y84" s="179">
        <f t="shared" si="66"/>
        <v>59.139739372484023</v>
      </c>
      <c r="Z84" s="179">
        <f t="shared" si="66"/>
        <v>3.9306303764181543</v>
      </c>
      <c r="AA84" s="179">
        <f t="shared" si="66"/>
        <v>0</v>
      </c>
      <c r="AB84" s="179">
        <f t="shared" si="66"/>
        <v>212.52112732837546</v>
      </c>
      <c r="AC84" s="179">
        <f t="shared" si="66"/>
        <v>27.489929659762527</v>
      </c>
      <c r="AD84" s="179">
        <f t="shared" si="66"/>
        <v>0</v>
      </c>
      <c r="AE84" s="179">
        <f t="shared" si="66"/>
        <v>13.917458518540613</v>
      </c>
      <c r="AF84" s="179">
        <f t="shared" si="66"/>
        <v>78.924209030457391</v>
      </c>
      <c r="AG84" s="180">
        <f t="shared" si="66"/>
        <v>0</v>
      </c>
      <c r="AH84" s="180">
        <f t="shared" si="66"/>
        <v>0</v>
      </c>
      <c r="AI84" s="648">
        <f t="shared" si="66"/>
        <v>0</v>
      </c>
      <c r="AJ84" s="649">
        <f t="shared" si="67"/>
        <v>71290.325972129111</v>
      </c>
      <c r="AK84" s="650">
        <f t="shared" si="68"/>
        <v>42140</v>
      </c>
      <c r="AL84" s="406">
        <f t="shared" si="68"/>
        <v>0</v>
      </c>
      <c r="AM84" s="651">
        <f t="shared" si="62"/>
        <v>62.849441153546366</v>
      </c>
      <c r="AN84" s="652">
        <f t="shared" si="63"/>
        <v>42140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9">SUM(D73:D84)</f>
        <v>227020</v>
      </c>
      <c r="E85" s="182">
        <f t="shared" si="69"/>
        <v>196484.86597326049</v>
      </c>
      <c r="F85" s="182">
        <f t="shared" si="69"/>
        <v>171295.35315338895</v>
      </c>
      <c r="G85" s="182">
        <f t="shared" si="69"/>
        <v>0</v>
      </c>
      <c r="H85" s="661">
        <f t="shared" si="69"/>
        <v>0</v>
      </c>
      <c r="I85" s="661">
        <f t="shared" si="69"/>
        <v>0</v>
      </c>
      <c r="J85" s="661">
        <f t="shared" si="69"/>
        <v>0</v>
      </c>
      <c r="K85" s="183">
        <f t="shared" si="69"/>
        <v>6463.7725304436544</v>
      </c>
      <c r="L85" s="183">
        <f t="shared" si="69"/>
        <v>76668.58838208222</v>
      </c>
      <c r="M85" s="183">
        <f t="shared" si="69"/>
        <v>38050.884661047145</v>
      </c>
      <c r="N85" s="183">
        <f t="shared" si="69"/>
        <v>11910</v>
      </c>
      <c r="O85" s="183">
        <f t="shared" si="69"/>
        <v>160165.45866132629</v>
      </c>
      <c r="P85" s="183">
        <f t="shared" si="69"/>
        <v>0</v>
      </c>
      <c r="Q85" s="183">
        <f t="shared" si="69"/>
        <v>0</v>
      </c>
      <c r="R85" s="182">
        <f t="shared" si="69"/>
        <v>0</v>
      </c>
      <c r="S85" s="182">
        <f t="shared" si="69"/>
        <v>10195.672371726119</v>
      </c>
      <c r="T85" s="184">
        <f t="shared" si="69"/>
        <v>60669.315932274585</v>
      </c>
      <c r="U85" s="185">
        <f t="shared" si="69"/>
        <v>5239.579257715729</v>
      </c>
      <c r="V85" s="220">
        <f t="shared" si="69"/>
        <v>31934.257369633295</v>
      </c>
      <c r="W85" s="653">
        <f t="shared" si="69"/>
        <v>259.34147874305961</v>
      </c>
      <c r="X85" s="187">
        <f t="shared" si="69"/>
        <v>229.16064754021127</v>
      </c>
      <c r="Y85" s="187">
        <f t="shared" si="69"/>
        <v>709.67687246980813</v>
      </c>
      <c r="Z85" s="187">
        <f t="shared" si="69"/>
        <v>47.167564517017837</v>
      </c>
      <c r="AA85" s="187">
        <f t="shared" si="69"/>
        <v>0</v>
      </c>
      <c r="AB85" s="187">
        <f t="shared" si="69"/>
        <v>2550.2535279405056</v>
      </c>
      <c r="AC85" s="187">
        <f t="shared" si="69"/>
        <v>329.8791559171504</v>
      </c>
      <c r="AD85" s="187">
        <f t="shared" si="69"/>
        <v>0</v>
      </c>
      <c r="AE85" s="187">
        <f t="shared" si="69"/>
        <v>167.00950222248736</v>
      </c>
      <c r="AF85" s="188">
        <f t="shared" si="69"/>
        <v>947.09050836548874</v>
      </c>
      <c r="AG85" s="189">
        <f t="shared" si="69"/>
        <v>0</v>
      </c>
      <c r="AH85" s="190">
        <f t="shared" si="69"/>
        <v>0</v>
      </c>
      <c r="AI85" s="409">
        <f t="shared" si="69"/>
        <v>730</v>
      </c>
      <c r="AJ85" s="106">
        <f>SUM(D85:T85)</f>
        <v>958923.91166554939</v>
      </c>
      <c r="AK85" s="654">
        <f>SUM(AK73:AK84)</f>
        <v>585820</v>
      </c>
      <c r="AL85" s="547">
        <f>SUM(AL73:AL84)</f>
        <v>0</v>
      </c>
      <c r="AM85" s="109">
        <f t="shared" si="62"/>
        <v>62.076561974057796</v>
      </c>
      <c r="AN85" s="413">
        <f t="shared" si="63"/>
        <v>585820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2017 -MATHI.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95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21440</v>
      </c>
      <c r="E96" s="46">
        <f t="shared" ref="E96:N107" si="70">E73</f>
        <v>5874.5721644383757</v>
      </c>
      <c r="F96" s="46">
        <f t="shared" si="70"/>
        <v>17518.779429449081</v>
      </c>
      <c r="G96" s="46">
        <f t="shared" si="70"/>
        <v>0</v>
      </c>
      <c r="H96" s="46">
        <f t="shared" si="70"/>
        <v>0</v>
      </c>
      <c r="I96" s="46">
        <f t="shared" si="70"/>
        <v>0</v>
      </c>
      <c r="J96" s="46">
        <f t="shared" si="70"/>
        <v>0</v>
      </c>
      <c r="K96" s="46">
        <f t="shared" si="70"/>
        <v>538.64771087030442</v>
      </c>
      <c r="L96" s="46">
        <f t="shared" si="70"/>
        <v>5608.2156985068514</v>
      </c>
      <c r="M96" s="46">
        <f t="shared" si="70"/>
        <v>3125.0737217539286</v>
      </c>
      <c r="N96" s="46">
        <f t="shared" si="70"/>
        <v>720</v>
      </c>
      <c r="O96" s="46">
        <f>O73*0.97</f>
        <v>16528.432908457202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509.78361858630592</v>
      </c>
      <c r="T96" s="48">
        <f>T73*0.6</f>
        <v>3027.4657966137283</v>
      </c>
      <c r="U96" s="213">
        <f>W96+X96+AF96</f>
        <v>119.6327195540633</v>
      </c>
      <c r="V96" s="48">
        <f t="shared" ref="V96:AI107" si="71">V73</f>
        <v>2661.1881141361077</v>
      </c>
      <c r="W96" s="164">
        <f t="shared" si="71"/>
        <v>21.611789895254972</v>
      </c>
      <c r="X96" s="165">
        <f t="shared" si="71"/>
        <v>19.096720628350944</v>
      </c>
      <c r="Y96" s="165">
        <f t="shared" si="71"/>
        <v>59.139739372484023</v>
      </c>
      <c r="Z96" s="165">
        <f t="shared" si="71"/>
        <v>3.9306303764181543</v>
      </c>
      <c r="AA96" s="165">
        <f t="shared" si="71"/>
        <v>0</v>
      </c>
      <c r="AB96" s="165">
        <f t="shared" si="71"/>
        <v>212.52112732837546</v>
      </c>
      <c r="AC96" s="165">
        <f t="shared" si="71"/>
        <v>27.489929659762527</v>
      </c>
      <c r="AD96" s="165">
        <f t="shared" si="71"/>
        <v>0</v>
      </c>
      <c r="AE96" s="165">
        <f t="shared" si="71"/>
        <v>13.917458518540613</v>
      </c>
      <c r="AF96" s="166">
        <f t="shared" si="71"/>
        <v>78.924209030457391</v>
      </c>
      <c r="AG96" s="167">
        <f t="shared" si="71"/>
        <v>0</v>
      </c>
      <c r="AH96" s="168">
        <f t="shared" si="71"/>
        <v>0</v>
      </c>
      <c r="AI96" s="389">
        <f t="shared" si="71"/>
        <v>0</v>
      </c>
      <c r="AJ96" s="50">
        <f>SUM(D96:T96)</f>
        <v>74890.971048675783</v>
      </c>
      <c r="AK96" s="51">
        <f>AK73</f>
        <v>40430</v>
      </c>
      <c r="AL96" s="52">
        <f>AL73</f>
        <v>0</v>
      </c>
      <c r="AM96" s="447">
        <f>(AJ96*100)/(AJ73+AN73)</f>
        <v>63.364721632408475</v>
      </c>
      <c r="AN96" s="54">
        <f t="shared" ref="AN96:AN108" si="72">AK96+AL96</f>
        <v>40430</v>
      </c>
    </row>
    <row r="97" spans="3:40" x14ac:dyDescent="0.2">
      <c r="C97" s="55" t="s">
        <v>44</v>
      </c>
      <c r="D97" s="56">
        <f t="shared" ref="D97:D107" si="73">D74</f>
        <v>14220</v>
      </c>
      <c r="E97" s="57">
        <f t="shared" si="70"/>
        <v>7644.5721644383757</v>
      </c>
      <c r="F97" s="57">
        <f t="shared" si="70"/>
        <v>12498.77942944908</v>
      </c>
      <c r="G97" s="57">
        <f t="shared" si="70"/>
        <v>0</v>
      </c>
      <c r="H97" s="57">
        <f t="shared" si="70"/>
        <v>0</v>
      </c>
      <c r="I97" s="57">
        <f t="shared" si="70"/>
        <v>0</v>
      </c>
      <c r="J97" s="57">
        <f t="shared" si="70"/>
        <v>0</v>
      </c>
      <c r="K97" s="57">
        <f t="shared" si="70"/>
        <v>538.64771087030442</v>
      </c>
      <c r="L97" s="57">
        <f t="shared" si="70"/>
        <v>6008.2156985068514</v>
      </c>
      <c r="M97" s="57">
        <f t="shared" si="70"/>
        <v>3265.0737217539286</v>
      </c>
      <c r="N97" s="57">
        <f t="shared" si="70"/>
        <v>810</v>
      </c>
      <c r="O97" s="57">
        <f t="shared" ref="O97:P107" si="74">O74*0.97</f>
        <v>9796.6329084572044</v>
      </c>
      <c r="P97" s="57">
        <f t="shared" si="74"/>
        <v>0</v>
      </c>
      <c r="Q97" s="57">
        <f t="shared" ref="Q97:Q107" si="75">Q74*0.93</f>
        <v>0</v>
      </c>
      <c r="R97" s="57">
        <f t="shared" ref="R97:R107" si="76">(AG97+AH97)*0.8</f>
        <v>0</v>
      </c>
      <c r="S97" s="57">
        <f t="shared" ref="S97:T107" si="77">S74*0.6</f>
        <v>509.78361858630592</v>
      </c>
      <c r="T97" s="59">
        <f t="shared" si="77"/>
        <v>2823.4657966137283</v>
      </c>
      <c r="U97" s="69">
        <f t="shared" ref="U97:U107" si="78">W97+X97+AF97</f>
        <v>119.6327195540633</v>
      </c>
      <c r="V97" s="59">
        <f t="shared" si="71"/>
        <v>2661.1881141361077</v>
      </c>
      <c r="W97" s="169">
        <f t="shared" si="71"/>
        <v>21.611789895254972</v>
      </c>
      <c r="X97" s="170">
        <f t="shared" si="71"/>
        <v>19.096720628350944</v>
      </c>
      <c r="Y97" s="170">
        <f t="shared" si="71"/>
        <v>59.139739372484023</v>
      </c>
      <c r="Z97" s="170">
        <f t="shared" si="71"/>
        <v>3.9306303764181543</v>
      </c>
      <c r="AA97" s="170">
        <f t="shared" si="71"/>
        <v>0</v>
      </c>
      <c r="AB97" s="170">
        <f t="shared" si="71"/>
        <v>212.52112732837546</v>
      </c>
      <c r="AC97" s="170">
        <f t="shared" si="71"/>
        <v>27.489929659762527</v>
      </c>
      <c r="AD97" s="170">
        <f t="shared" si="71"/>
        <v>0</v>
      </c>
      <c r="AE97" s="170">
        <f t="shared" si="71"/>
        <v>13.917458518540613</v>
      </c>
      <c r="AF97" s="171">
        <f t="shared" si="71"/>
        <v>78.924209030457391</v>
      </c>
      <c r="AG97" s="279">
        <f t="shared" si="71"/>
        <v>0</v>
      </c>
      <c r="AH97" s="245">
        <f t="shared" si="71"/>
        <v>0</v>
      </c>
      <c r="AI97" s="390">
        <f t="shared" si="71"/>
        <v>0</v>
      </c>
      <c r="AJ97" s="174">
        <f>SUM(D97:T97)</f>
        <v>58115.17104867578</v>
      </c>
      <c r="AK97" s="65">
        <f t="shared" ref="AK97:AL107" si="79">AK74</f>
        <v>33200</v>
      </c>
      <c r="AL97" s="66">
        <f t="shared" si="79"/>
        <v>0</v>
      </c>
      <c r="AM97" s="447">
        <f t="shared" ref="AM97:AM107" si="80">(AJ97*100)/(AJ74+AN74)</f>
        <v>61.929847799054073</v>
      </c>
      <c r="AN97" s="68">
        <f t="shared" si="72"/>
        <v>33200</v>
      </c>
    </row>
    <row r="98" spans="3:40" x14ac:dyDescent="0.2">
      <c r="C98" s="44" t="s">
        <v>45</v>
      </c>
      <c r="D98" s="56">
        <f t="shared" si="73"/>
        <v>17720</v>
      </c>
      <c r="E98" s="57">
        <f t="shared" si="70"/>
        <v>15394.572164438376</v>
      </c>
      <c r="F98" s="57">
        <f t="shared" si="70"/>
        <v>13728.77942944908</v>
      </c>
      <c r="G98" s="57">
        <f t="shared" si="70"/>
        <v>0</v>
      </c>
      <c r="H98" s="57">
        <f t="shared" si="70"/>
        <v>0</v>
      </c>
      <c r="I98" s="57">
        <f t="shared" si="70"/>
        <v>0</v>
      </c>
      <c r="J98" s="57">
        <f t="shared" si="70"/>
        <v>0</v>
      </c>
      <c r="K98" s="57">
        <f t="shared" si="70"/>
        <v>538.64771087030442</v>
      </c>
      <c r="L98" s="57">
        <f t="shared" si="70"/>
        <v>8128.2156985068514</v>
      </c>
      <c r="M98" s="57">
        <f t="shared" si="70"/>
        <v>3125.0737217539286</v>
      </c>
      <c r="N98" s="57">
        <f t="shared" si="70"/>
        <v>960</v>
      </c>
      <c r="O98" s="57">
        <f t="shared" si="74"/>
        <v>15189.832908457203</v>
      </c>
      <c r="P98" s="57">
        <f t="shared" si="74"/>
        <v>0</v>
      </c>
      <c r="Q98" s="57">
        <f t="shared" si="75"/>
        <v>0</v>
      </c>
      <c r="R98" s="57">
        <f t="shared" si="76"/>
        <v>0</v>
      </c>
      <c r="S98" s="57">
        <f t="shared" si="77"/>
        <v>509.78361858630592</v>
      </c>
      <c r="T98" s="59">
        <f t="shared" si="77"/>
        <v>3039.4657966137283</v>
      </c>
      <c r="U98" s="69">
        <f t="shared" si="78"/>
        <v>119.6327195540633</v>
      </c>
      <c r="V98" s="59">
        <f t="shared" si="71"/>
        <v>2661.1881141361077</v>
      </c>
      <c r="W98" s="169">
        <f t="shared" si="71"/>
        <v>21.611789895254972</v>
      </c>
      <c r="X98" s="170">
        <f t="shared" si="71"/>
        <v>19.096720628350944</v>
      </c>
      <c r="Y98" s="170">
        <f t="shared" si="71"/>
        <v>59.139739372484023</v>
      </c>
      <c r="Z98" s="170">
        <f t="shared" si="71"/>
        <v>3.9306303764181543</v>
      </c>
      <c r="AA98" s="170">
        <f t="shared" si="71"/>
        <v>0</v>
      </c>
      <c r="AB98" s="170">
        <f t="shared" si="71"/>
        <v>212.52112732837546</v>
      </c>
      <c r="AC98" s="170">
        <f t="shared" si="71"/>
        <v>27.489929659762527</v>
      </c>
      <c r="AD98" s="170">
        <f t="shared" si="71"/>
        <v>0</v>
      </c>
      <c r="AE98" s="170">
        <f t="shared" si="71"/>
        <v>13.917458518540613</v>
      </c>
      <c r="AF98" s="171">
        <f t="shared" si="71"/>
        <v>78.924209030457391</v>
      </c>
      <c r="AG98" s="279">
        <f t="shared" si="71"/>
        <v>0</v>
      </c>
      <c r="AH98" s="245">
        <f t="shared" si="71"/>
        <v>0</v>
      </c>
      <c r="AI98" s="390">
        <f t="shared" si="71"/>
        <v>0</v>
      </c>
      <c r="AJ98" s="71">
        <f t="shared" ref="AJ98:AJ107" si="81">SUM(D98:T98)</f>
        <v>78334.371048675777</v>
      </c>
      <c r="AK98" s="65">
        <f t="shared" si="79"/>
        <v>59020</v>
      </c>
      <c r="AL98" s="66">
        <f t="shared" si="79"/>
        <v>0</v>
      </c>
      <c r="AM98" s="447">
        <f t="shared" si="80"/>
        <v>55.877158787867593</v>
      </c>
      <c r="AN98" s="68">
        <f t="shared" si="72"/>
        <v>59020</v>
      </c>
    </row>
    <row r="99" spans="3:40" x14ac:dyDescent="0.2">
      <c r="C99" s="44" t="s">
        <v>46</v>
      </c>
      <c r="D99" s="56">
        <f t="shared" si="73"/>
        <v>16500</v>
      </c>
      <c r="E99" s="57">
        <f t="shared" si="70"/>
        <v>26194.572164438374</v>
      </c>
      <c r="F99" s="57">
        <f t="shared" si="70"/>
        <v>12508.77942944908</v>
      </c>
      <c r="G99" s="57">
        <f t="shared" si="70"/>
        <v>0</v>
      </c>
      <c r="H99" s="57">
        <f t="shared" si="70"/>
        <v>0</v>
      </c>
      <c r="I99" s="57">
        <f t="shared" si="70"/>
        <v>0</v>
      </c>
      <c r="J99" s="57">
        <f t="shared" si="70"/>
        <v>0</v>
      </c>
      <c r="K99" s="57">
        <f t="shared" si="70"/>
        <v>538.64771087030442</v>
      </c>
      <c r="L99" s="57">
        <f t="shared" si="70"/>
        <v>6548.2156985068514</v>
      </c>
      <c r="M99" s="57">
        <f t="shared" si="70"/>
        <v>3125.0737217539286</v>
      </c>
      <c r="N99" s="57">
        <f t="shared" si="70"/>
        <v>910</v>
      </c>
      <c r="O99" s="57">
        <f t="shared" si="74"/>
        <v>9719.032908457204</v>
      </c>
      <c r="P99" s="57">
        <f t="shared" si="74"/>
        <v>0</v>
      </c>
      <c r="Q99" s="57">
        <f t="shared" si="75"/>
        <v>0</v>
      </c>
      <c r="R99" s="57">
        <f t="shared" si="76"/>
        <v>0</v>
      </c>
      <c r="S99" s="57">
        <f t="shared" si="77"/>
        <v>509.78361858630592</v>
      </c>
      <c r="T99" s="59">
        <f t="shared" si="77"/>
        <v>2967.4657966137283</v>
      </c>
      <c r="U99" s="69">
        <f>W99+X99+AF99</f>
        <v>119.6327195540633</v>
      </c>
      <c r="V99" s="59">
        <f t="shared" si="71"/>
        <v>2661.1881141361077</v>
      </c>
      <c r="W99" s="169">
        <f t="shared" si="71"/>
        <v>21.611789895254972</v>
      </c>
      <c r="X99" s="170">
        <f t="shared" si="71"/>
        <v>19.096720628350944</v>
      </c>
      <c r="Y99" s="170">
        <f t="shared" si="71"/>
        <v>59.139739372484023</v>
      </c>
      <c r="Z99" s="170">
        <f t="shared" si="71"/>
        <v>3.9306303764181543</v>
      </c>
      <c r="AA99" s="170">
        <f t="shared" si="71"/>
        <v>0</v>
      </c>
      <c r="AB99" s="170">
        <f t="shared" si="71"/>
        <v>212.52112732837546</v>
      </c>
      <c r="AC99" s="170">
        <f t="shared" si="71"/>
        <v>27.489929659762527</v>
      </c>
      <c r="AD99" s="170">
        <f t="shared" si="71"/>
        <v>0</v>
      </c>
      <c r="AE99" s="170">
        <f t="shared" si="71"/>
        <v>13.917458518540613</v>
      </c>
      <c r="AF99" s="171">
        <f t="shared" si="71"/>
        <v>78.924209030457391</v>
      </c>
      <c r="AG99" s="279">
        <f t="shared" si="71"/>
        <v>0</v>
      </c>
      <c r="AH99" s="245">
        <f t="shared" si="71"/>
        <v>0</v>
      </c>
      <c r="AI99" s="390">
        <f t="shared" si="71"/>
        <v>0</v>
      </c>
      <c r="AJ99" s="174">
        <f t="shared" si="81"/>
        <v>79521.571048675774</v>
      </c>
      <c r="AK99" s="65">
        <f t="shared" si="79"/>
        <v>60340</v>
      </c>
      <c r="AL99" s="66">
        <f t="shared" si="79"/>
        <v>0</v>
      </c>
      <c r="AM99" s="447">
        <f t="shared" si="80"/>
        <v>55.81231689786501</v>
      </c>
      <c r="AN99" s="68">
        <f t="shared" si="72"/>
        <v>60340</v>
      </c>
    </row>
    <row r="100" spans="3:40" x14ac:dyDescent="0.2">
      <c r="C100" s="72" t="s">
        <v>47</v>
      </c>
      <c r="D100" s="56">
        <f t="shared" si="73"/>
        <v>19740</v>
      </c>
      <c r="E100" s="57">
        <f t="shared" si="70"/>
        <v>20334.572164438374</v>
      </c>
      <c r="F100" s="57">
        <f t="shared" si="70"/>
        <v>11558.77942944908</v>
      </c>
      <c r="G100" s="57">
        <f t="shared" si="70"/>
        <v>0</v>
      </c>
      <c r="H100" s="57">
        <f t="shared" si="70"/>
        <v>0</v>
      </c>
      <c r="I100" s="57">
        <f t="shared" si="70"/>
        <v>0</v>
      </c>
      <c r="J100" s="57">
        <f t="shared" si="70"/>
        <v>0</v>
      </c>
      <c r="K100" s="57">
        <f t="shared" si="70"/>
        <v>538.64771087030442</v>
      </c>
      <c r="L100" s="57">
        <f t="shared" si="70"/>
        <v>6178.2156985068514</v>
      </c>
      <c r="M100" s="57">
        <f t="shared" si="70"/>
        <v>3125.0737217539286</v>
      </c>
      <c r="N100" s="57">
        <f t="shared" si="70"/>
        <v>1160</v>
      </c>
      <c r="O100" s="57">
        <f t="shared" si="74"/>
        <v>17207.432908457202</v>
      </c>
      <c r="P100" s="57">
        <f t="shared" si="74"/>
        <v>0</v>
      </c>
      <c r="Q100" s="57">
        <f t="shared" si="75"/>
        <v>0</v>
      </c>
      <c r="R100" s="57">
        <f t="shared" si="76"/>
        <v>0</v>
      </c>
      <c r="S100" s="57">
        <f t="shared" si="77"/>
        <v>509.78361858630592</v>
      </c>
      <c r="T100" s="59">
        <f t="shared" si="77"/>
        <v>2931.4657966137283</v>
      </c>
      <c r="U100" s="69">
        <f t="shared" si="78"/>
        <v>119.6327195540633</v>
      </c>
      <c r="V100" s="59">
        <f t="shared" si="71"/>
        <v>2661.1881141361077</v>
      </c>
      <c r="W100" s="169">
        <f t="shared" si="71"/>
        <v>21.611789895254972</v>
      </c>
      <c r="X100" s="170">
        <f t="shared" si="71"/>
        <v>19.096720628350944</v>
      </c>
      <c r="Y100" s="170">
        <f t="shared" si="71"/>
        <v>59.139739372484023</v>
      </c>
      <c r="Z100" s="170">
        <f t="shared" si="71"/>
        <v>3.9306303764181543</v>
      </c>
      <c r="AA100" s="170">
        <f t="shared" si="71"/>
        <v>0</v>
      </c>
      <c r="AB100" s="170">
        <f t="shared" si="71"/>
        <v>212.52112732837546</v>
      </c>
      <c r="AC100" s="170">
        <f t="shared" si="71"/>
        <v>27.489929659762527</v>
      </c>
      <c r="AD100" s="170">
        <f t="shared" si="71"/>
        <v>0</v>
      </c>
      <c r="AE100" s="170">
        <f t="shared" si="71"/>
        <v>13.917458518540613</v>
      </c>
      <c r="AF100" s="171">
        <f t="shared" si="71"/>
        <v>78.924209030457391</v>
      </c>
      <c r="AG100" s="279">
        <f t="shared" si="71"/>
        <v>0</v>
      </c>
      <c r="AH100" s="245">
        <f t="shared" si="71"/>
        <v>0</v>
      </c>
      <c r="AI100" s="390">
        <f t="shared" si="71"/>
        <v>0</v>
      </c>
      <c r="AJ100" s="71">
        <f t="shared" si="81"/>
        <v>83283.971048675783</v>
      </c>
      <c r="AK100" s="65">
        <f t="shared" si="79"/>
        <v>56070</v>
      </c>
      <c r="AL100" s="66">
        <f t="shared" si="79"/>
        <v>0</v>
      </c>
      <c r="AM100" s="447">
        <f t="shared" si="80"/>
        <v>58.576297725609038</v>
      </c>
      <c r="AN100" s="68">
        <f t="shared" si="72"/>
        <v>56070</v>
      </c>
    </row>
    <row r="101" spans="3:40" x14ac:dyDescent="0.2">
      <c r="C101" s="55" t="s">
        <v>48</v>
      </c>
      <c r="D101" s="56">
        <f t="shared" si="73"/>
        <v>20060</v>
      </c>
      <c r="E101" s="57">
        <f t="shared" si="70"/>
        <v>25274.572164438374</v>
      </c>
      <c r="F101" s="57">
        <f t="shared" si="70"/>
        <v>15848.77942944908</v>
      </c>
      <c r="G101" s="57">
        <f t="shared" si="70"/>
        <v>0</v>
      </c>
      <c r="H101" s="57">
        <f t="shared" si="70"/>
        <v>0</v>
      </c>
      <c r="I101" s="57">
        <f t="shared" si="70"/>
        <v>0</v>
      </c>
      <c r="J101" s="57">
        <f t="shared" si="70"/>
        <v>0</v>
      </c>
      <c r="K101" s="57">
        <f t="shared" si="70"/>
        <v>538.64771087030442</v>
      </c>
      <c r="L101" s="57">
        <f t="shared" si="70"/>
        <v>5998.2156985068514</v>
      </c>
      <c r="M101" s="57">
        <f t="shared" si="70"/>
        <v>3125.0737217539286</v>
      </c>
      <c r="N101" s="57">
        <f t="shared" si="70"/>
        <v>450</v>
      </c>
      <c r="O101" s="57">
        <f t="shared" si="74"/>
        <v>10495.032908457204</v>
      </c>
      <c r="P101" s="57">
        <f t="shared" si="74"/>
        <v>0</v>
      </c>
      <c r="Q101" s="57">
        <f t="shared" si="75"/>
        <v>0</v>
      </c>
      <c r="R101" s="57">
        <f t="shared" si="76"/>
        <v>0</v>
      </c>
      <c r="S101" s="57">
        <f t="shared" si="77"/>
        <v>509.78361858630592</v>
      </c>
      <c r="T101" s="59">
        <f t="shared" si="77"/>
        <v>3087.4657966137283</v>
      </c>
      <c r="U101" s="69">
        <f t="shared" si="78"/>
        <v>119.6327195540633</v>
      </c>
      <c r="V101" s="59">
        <f t="shared" si="71"/>
        <v>2661.1881141361077</v>
      </c>
      <c r="W101" s="169">
        <f t="shared" si="71"/>
        <v>21.611789895254972</v>
      </c>
      <c r="X101" s="170">
        <f t="shared" si="71"/>
        <v>19.096720628350944</v>
      </c>
      <c r="Y101" s="170">
        <f t="shared" si="71"/>
        <v>59.139739372484023</v>
      </c>
      <c r="Z101" s="170">
        <f t="shared" si="71"/>
        <v>3.9306303764181543</v>
      </c>
      <c r="AA101" s="170">
        <f t="shared" si="71"/>
        <v>0</v>
      </c>
      <c r="AB101" s="170">
        <f t="shared" si="71"/>
        <v>212.52112732837546</v>
      </c>
      <c r="AC101" s="170">
        <f t="shared" si="71"/>
        <v>27.489929659762527</v>
      </c>
      <c r="AD101" s="170">
        <f t="shared" si="71"/>
        <v>0</v>
      </c>
      <c r="AE101" s="170">
        <f t="shared" si="71"/>
        <v>13.917458518540613</v>
      </c>
      <c r="AF101" s="171">
        <f t="shared" si="71"/>
        <v>78.924209030457391</v>
      </c>
      <c r="AG101" s="279">
        <f t="shared" si="71"/>
        <v>0</v>
      </c>
      <c r="AH101" s="245">
        <f t="shared" si="71"/>
        <v>0</v>
      </c>
      <c r="AI101" s="390">
        <f t="shared" si="71"/>
        <v>0</v>
      </c>
      <c r="AJ101" s="174">
        <f t="shared" si="81"/>
        <v>85387.571048675789</v>
      </c>
      <c r="AK101" s="65">
        <f t="shared" si="79"/>
        <v>42460</v>
      </c>
      <c r="AL101" s="66">
        <f t="shared" si="79"/>
        <v>0</v>
      </c>
      <c r="AM101" s="447">
        <f t="shared" si="80"/>
        <v>65.395847343524437</v>
      </c>
      <c r="AN101" s="81">
        <f t="shared" si="72"/>
        <v>42460</v>
      </c>
    </row>
    <row r="102" spans="3:40" x14ac:dyDescent="0.2">
      <c r="C102" s="44" t="s">
        <v>49</v>
      </c>
      <c r="D102" s="56">
        <f t="shared" si="73"/>
        <v>19660</v>
      </c>
      <c r="E102" s="57">
        <f t="shared" si="70"/>
        <v>22374.572164438374</v>
      </c>
      <c r="F102" s="57">
        <f t="shared" si="70"/>
        <v>13418.77942944908</v>
      </c>
      <c r="G102" s="57">
        <f t="shared" si="70"/>
        <v>0</v>
      </c>
      <c r="H102" s="57">
        <f t="shared" si="70"/>
        <v>0</v>
      </c>
      <c r="I102" s="57">
        <f t="shared" si="70"/>
        <v>0</v>
      </c>
      <c r="J102" s="57">
        <f t="shared" si="70"/>
        <v>0</v>
      </c>
      <c r="K102" s="57">
        <f t="shared" si="70"/>
        <v>538.64771087030442</v>
      </c>
      <c r="L102" s="57">
        <f t="shared" si="70"/>
        <v>7008.2156985068514</v>
      </c>
      <c r="M102" s="57">
        <f t="shared" si="70"/>
        <v>3535.0737217539286</v>
      </c>
      <c r="N102" s="57">
        <f t="shared" si="70"/>
        <v>930</v>
      </c>
      <c r="O102" s="57">
        <f t="shared" si="74"/>
        <v>16528.432908457202</v>
      </c>
      <c r="P102" s="57">
        <f t="shared" si="74"/>
        <v>0</v>
      </c>
      <c r="Q102" s="57">
        <f t="shared" si="75"/>
        <v>0</v>
      </c>
      <c r="R102" s="57">
        <f t="shared" si="76"/>
        <v>0</v>
      </c>
      <c r="S102" s="57">
        <f t="shared" si="77"/>
        <v>509.78361858630592</v>
      </c>
      <c r="T102" s="59">
        <f t="shared" si="77"/>
        <v>3063.4657966137283</v>
      </c>
      <c r="U102" s="69">
        <f t="shared" si="78"/>
        <v>119.6327195540633</v>
      </c>
      <c r="V102" s="59">
        <f t="shared" si="71"/>
        <v>2661.1881141361077</v>
      </c>
      <c r="W102" s="169">
        <f t="shared" si="71"/>
        <v>21.611789895254972</v>
      </c>
      <c r="X102" s="170">
        <f t="shared" si="71"/>
        <v>19.096720628350944</v>
      </c>
      <c r="Y102" s="170">
        <f t="shared" si="71"/>
        <v>59.139739372484023</v>
      </c>
      <c r="Z102" s="170">
        <f t="shared" si="71"/>
        <v>3.9306303764181543</v>
      </c>
      <c r="AA102" s="170">
        <f t="shared" si="71"/>
        <v>0</v>
      </c>
      <c r="AB102" s="170">
        <f t="shared" si="71"/>
        <v>212.52112732837546</v>
      </c>
      <c r="AC102" s="170">
        <f t="shared" si="71"/>
        <v>27.489929659762527</v>
      </c>
      <c r="AD102" s="170">
        <f t="shared" si="71"/>
        <v>0</v>
      </c>
      <c r="AE102" s="170">
        <f t="shared" si="71"/>
        <v>13.917458518540613</v>
      </c>
      <c r="AF102" s="171">
        <f t="shared" si="71"/>
        <v>78.924209030457391</v>
      </c>
      <c r="AG102" s="279">
        <f t="shared" si="71"/>
        <v>0</v>
      </c>
      <c r="AH102" s="245">
        <f t="shared" si="71"/>
        <v>0</v>
      </c>
      <c r="AI102" s="390">
        <f t="shared" si="71"/>
        <v>0</v>
      </c>
      <c r="AJ102" s="71">
        <f t="shared" si="81"/>
        <v>87566.971048675783</v>
      </c>
      <c r="AK102" s="65">
        <f t="shared" si="79"/>
        <v>36530</v>
      </c>
      <c r="AL102" s="66">
        <f t="shared" si="79"/>
        <v>0</v>
      </c>
      <c r="AM102" s="447">
        <f t="shared" si="80"/>
        <v>68.955623492055864</v>
      </c>
      <c r="AN102" s="68">
        <f t="shared" si="72"/>
        <v>36530</v>
      </c>
    </row>
    <row r="103" spans="3:40" x14ac:dyDescent="0.2">
      <c r="C103" s="55" t="s">
        <v>50</v>
      </c>
      <c r="D103" s="56">
        <f t="shared" si="73"/>
        <v>23060</v>
      </c>
      <c r="E103" s="57">
        <f t="shared" si="70"/>
        <v>15814.572164438376</v>
      </c>
      <c r="F103" s="57">
        <f t="shared" si="70"/>
        <v>16678.779429449081</v>
      </c>
      <c r="G103" s="57">
        <f t="shared" si="70"/>
        <v>0</v>
      </c>
      <c r="H103" s="57">
        <f t="shared" si="70"/>
        <v>0</v>
      </c>
      <c r="I103" s="57">
        <f t="shared" si="70"/>
        <v>0</v>
      </c>
      <c r="J103" s="57">
        <f t="shared" si="70"/>
        <v>0</v>
      </c>
      <c r="K103" s="57">
        <f t="shared" si="70"/>
        <v>538.64771087030442</v>
      </c>
      <c r="L103" s="57">
        <f t="shared" si="70"/>
        <v>7848.2156985068514</v>
      </c>
      <c r="M103" s="57">
        <f t="shared" si="70"/>
        <v>3125.0737217539286</v>
      </c>
      <c r="N103" s="57">
        <f t="shared" si="70"/>
        <v>1820</v>
      </c>
      <c r="O103" s="57">
        <f t="shared" si="74"/>
        <v>9030.3329084572033</v>
      </c>
      <c r="P103" s="57">
        <f t="shared" si="74"/>
        <v>0</v>
      </c>
      <c r="Q103" s="57">
        <f t="shared" si="75"/>
        <v>0</v>
      </c>
      <c r="R103" s="57">
        <f t="shared" si="76"/>
        <v>0</v>
      </c>
      <c r="S103" s="57">
        <f t="shared" si="77"/>
        <v>509.78361858630592</v>
      </c>
      <c r="T103" s="59">
        <f t="shared" si="77"/>
        <v>2967.4657966137283</v>
      </c>
      <c r="U103" s="69">
        <f t="shared" si="78"/>
        <v>119.6327195540633</v>
      </c>
      <c r="V103" s="59">
        <f t="shared" si="71"/>
        <v>2661.1881141361077</v>
      </c>
      <c r="W103" s="169">
        <f t="shared" si="71"/>
        <v>21.611789895254972</v>
      </c>
      <c r="X103" s="170">
        <f t="shared" si="71"/>
        <v>19.096720628350944</v>
      </c>
      <c r="Y103" s="170">
        <f t="shared" si="71"/>
        <v>59.139739372484023</v>
      </c>
      <c r="Z103" s="170">
        <f t="shared" si="71"/>
        <v>3.9306303764181543</v>
      </c>
      <c r="AA103" s="170">
        <f t="shared" si="71"/>
        <v>0</v>
      </c>
      <c r="AB103" s="170">
        <f t="shared" si="71"/>
        <v>212.52112732837546</v>
      </c>
      <c r="AC103" s="170">
        <f t="shared" si="71"/>
        <v>27.489929659762527</v>
      </c>
      <c r="AD103" s="170">
        <f t="shared" si="71"/>
        <v>0</v>
      </c>
      <c r="AE103" s="170">
        <f t="shared" si="71"/>
        <v>13.917458518540613</v>
      </c>
      <c r="AF103" s="171">
        <f t="shared" si="71"/>
        <v>78.924209030457391</v>
      </c>
      <c r="AG103" s="279">
        <f t="shared" si="71"/>
        <v>0</v>
      </c>
      <c r="AH103" s="245">
        <f t="shared" si="71"/>
        <v>0</v>
      </c>
      <c r="AI103" s="390">
        <f t="shared" si="71"/>
        <v>0</v>
      </c>
      <c r="AJ103" s="174">
        <f t="shared" si="81"/>
        <v>81392.871048675792</v>
      </c>
      <c r="AK103" s="65">
        <f t="shared" si="79"/>
        <v>39590</v>
      </c>
      <c r="AL103" s="66">
        <f t="shared" si="79"/>
        <v>0</v>
      </c>
      <c r="AM103" s="447">
        <f t="shared" si="80"/>
        <v>65.862321051841377</v>
      </c>
      <c r="AN103" s="68">
        <f t="shared" si="72"/>
        <v>39590</v>
      </c>
    </row>
    <row r="104" spans="3:40" x14ac:dyDescent="0.2">
      <c r="C104" s="44" t="s">
        <v>51</v>
      </c>
      <c r="D104" s="56">
        <f t="shared" si="73"/>
        <v>19180</v>
      </c>
      <c r="E104" s="57">
        <f t="shared" si="70"/>
        <v>24834.572164438374</v>
      </c>
      <c r="F104" s="57">
        <f t="shared" si="70"/>
        <v>15028.77942944908</v>
      </c>
      <c r="G104" s="57">
        <f t="shared" si="70"/>
        <v>0</v>
      </c>
      <c r="H104" s="57">
        <f t="shared" si="70"/>
        <v>0</v>
      </c>
      <c r="I104" s="57">
        <f t="shared" si="70"/>
        <v>0</v>
      </c>
      <c r="J104" s="57">
        <f t="shared" si="70"/>
        <v>0</v>
      </c>
      <c r="K104" s="57">
        <f t="shared" si="70"/>
        <v>538.64771087030442</v>
      </c>
      <c r="L104" s="57">
        <f t="shared" si="70"/>
        <v>6388.2156985068514</v>
      </c>
      <c r="M104" s="57">
        <f t="shared" si="70"/>
        <v>3125.0737217539286</v>
      </c>
      <c r="N104" s="57">
        <f t="shared" si="70"/>
        <v>770</v>
      </c>
      <c r="O104" s="57">
        <f t="shared" si="74"/>
        <v>9913.032908457204</v>
      </c>
      <c r="P104" s="57">
        <f t="shared" si="74"/>
        <v>0</v>
      </c>
      <c r="Q104" s="57">
        <f t="shared" si="75"/>
        <v>0</v>
      </c>
      <c r="R104" s="57">
        <f t="shared" si="76"/>
        <v>0</v>
      </c>
      <c r="S104" s="57">
        <f t="shared" si="77"/>
        <v>509.78361858630592</v>
      </c>
      <c r="T104" s="59">
        <f t="shared" si="77"/>
        <v>3039.4657966137283</v>
      </c>
      <c r="U104" s="69">
        <f t="shared" si="78"/>
        <v>119.6327195540633</v>
      </c>
      <c r="V104" s="59">
        <f t="shared" si="71"/>
        <v>2661.1881141361077</v>
      </c>
      <c r="W104" s="169">
        <f t="shared" si="71"/>
        <v>21.611789895254972</v>
      </c>
      <c r="X104" s="170">
        <f t="shared" si="71"/>
        <v>19.096720628350944</v>
      </c>
      <c r="Y104" s="170">
        <f t="shared" si="71"/>
        <v>59.139739372484023</v>
      </c>
      <c r="Z104" s="170">
        <f t="shared" si="71"/>
        <v>3.9306303764181543</v>
      </c>
      <c r="AA104" s="170">
        <f t="shared" si="71"/>
        <v>0</v>
      </c>
      <c r="AB104" s="170">
        <f t="shared" si="71"/>
        <v>212.52112732837546</v>
      </c>
      <c r="AC104" s="170">
        <f t="shared" si="71"/>
        <v>27.489929659762527</v>
      </c>
      <c r="AD104" s="170">
        <f t="shared" si="71"/>
        <v>0</v>
      </c>
      <c r="AE104" s="170">
        <f t="shared" si="71"/>
        <v>13.917458518540613</v>
      </c>
      <c r="AF104" s="171">
        <f t="shared" si="71"/>
        <v>78.924209030457391</v>
      </c>
      <c r="AG104" s="279">
        <f t="shared" si="71"/>
        <v>0</v>
      </c>
      <c r="AH104" s="245">
        <f t="shared" si="71"/>
        <v>0</v>
      </c>
      <c r="AI104" s="390">
        <f t="shared" si="71"/>
        <v>0</v>
      </c>
      <c r="AJ104" s="71">
        <f t="shared" si="81"/>
        <v>83327.571048675789</v>
      </c>
      <c r="AK104" s="65">
        <f t="shared" si="79"/>
        <v>79680</v>
      </c>
      <c r="AL104" s="66">
        <f t="shared" si="79"/>
        <v>0</v>
      </c>
      <c r="AM104" s="447">
        <f t="shared" si="80"/>
        <v>50.294185842375285</v>
      </c>
      <c r="AN104" s="68">
        <f t="shared" si="72"/>
        <v>79680</v>
      </c>
    </row>
    <row r="105" spans="3:40" x14ac:dyDescent="0.2">
      <c r="C105" s="44" t="s">
        <v>52</v>
      </c>
      <c r="D105" s="56">
        <f t="shared" si="73"/>
        <v>22000</v>
      </c>
      <c r="E105" s="57">
        <f t="shared" si="70"/>
        <v>15854.572164438376</v>
      </c>
      <c r="F105" s="57">
        <f t="shared" si="70"/>
        <v>13768.77942944908</v>
      </c>
      <c r="G105" s="57">
        <f t="shared" si="70"/>
        <v>0</v>
      </c>
      <c r="H105" s="57">
        <f t="shared" si="70"/>
        <v>0</v>
      </c>
      <c r="I105" s="57">
        <f t="shared" si="70"/>
        <v>0</v>
      </c>
      <c r="J105" s="57">
        <f t="shared" si="70"/>
        <v>0</v>
      </c>
      <c r="K105" s="57">
        <f t="shared" si="70"/>
        <v>538.64771087030442</v>
      </c>
      <c r="L105" s="57">
        <f t="shared" si="70"/>
        <v>5498.2156985068514</v>
      </c>
      <c r="M105" s="57">
        <f t="shared" si="70"/>
        <v>3125.0737217539286</v>
      </c>
      <c r="N105" s="57">
        <f t="shared" si="70"/>
        <v>1580</v>
      </c>
      <c r="O105" s="57">
        <f t="shared" si="74"/>
        <v>16935.832908457203</v>
      </c>
      <c r="P105" s="57">
        <f t="shared" si="74"/>
        <v>0</v>
      </c>
      <c r="Q105" s="57">
        <f t="shared" si="75"/>
        <v>0</v>
      </c>
      <c r="R105" s="57">
        <f t="shared" si="76"/>
        <v>0</v>
      </c>
      <c r="S105" s="57">
        <f t="shared" si="77"/>
        <v>509.78361858630592</v>
      </c>
      <c r="T105" s="59">
        <f t="shared" si="77"/>
        <v>3189.4657966137283</v>
      </c>
      <c r="U105" s="69">
        <f t="shared" si="78"/>
        <v>119.6327195540633</v>
      </c>
      <c r="V105" s="59">
        <f t="shared" si="71"/>
        <v>2661.1881141361077</v>
      </c>
      <c r="W105" s="169">
        <f t="shared" si="71"/>
        <v>21.611789895254972</v>
      </c>
      <c r="X105" s="170">
        <f t="shared" si="71"/>
        <v>19.096720628350944</v>
      </c>
      <c r="Y105" s="170">
        <f t="shared" si="71"/>
        <v>59.139739372484023</v>
      </c>
      <c r="Z105" s="170">
        <f t="shared" si="71"/>
        <v>3.9306303764181543</v>
      </c>
      <c r="AA105" s="170">
        <f t="shared" si="71"/>
        <v>0</v>
      </c>
      <c r="AB105" s="170">
        <f t="shared" si="71"/>
        <v>212.52112732837546</v>
      </c>
      <c r="AC105" s="170">
        <f t="shared" si="71"/>
        <v>27.489929659762527</v>
      </c>
      <c r="AD105" s="170">
        <f t="shared" si="71"/>
        <v>0</v>
      </c>
      <c r="AE105" s="170">
        <f t="shared" si="71"/>
        <v>13.917458518540613</v>
      </c>
      <c r="AF105" s="171">
        <f t="shared" si="71"/>
        <v>78.924209030457391</v>
      </c>
      <c r="AG105" s="279">
        <f t="shared" si="71"/>
        <v>0</v>
      </c>
      <c r="AH105" s="245">
        <f t="shared" si="71"/>
        <v>0</v>
      </c>
      <c r="AI105" s="390">
        <f t="shared" si="71"/>
        <v>730</v>
      </c>
      <c r="AJ105" s="174">
        <f t="shared" si="81"/>
        <v>83000.371048675777</v>
      </c>
      <c r="AK105" s="65">
        <f t="shared" si="79"/>
        <v>51390</v>
      </c>
      <c r="AL105" s="66">
        <f t="shared" si="79"/>
        <v>0</v>
      </c>
      <c r="AM105" s="447">
        <f t="shared" si="80"/>
        <v>60.41649010609742</v>
      </c>
      <c r="AN105" s="68">
        <f t="shared" si="72"/>
        <v>51390</v>
      </c>
    </row>
    <row r="106" spans="3:40" x14ac:dyDescent="0.2">
      <c r="C106" s="55" t="s">
        <v>53</v>
      </c>
      <c r="D106" s="56">
        <f t="shared" si="73"/>
        <v>14960</v>
      </c>
      <c r="E106" s="57">
        <f t="shared" si="70"/>
        <v>11054.572164438376</v>
      </c>
      <c r="F106" s="57">
        <f t="shared" si="70"/>
        <v>13158.77942944908</v>
      </c>
      <c r="G106" s="57">
        <f t="shared" si="70"/>
        <v>0</v>
      </c>
      <c r="H106" s="57">
        <f t="shared" si="70"/>
        <v>0</v>
      </c>
      <c r="I106" s="57">
        <f t="shared" si="70"/>
        <v>0</v>
      </c>
      <c r="J106" s="57">
        <f t="shared" si="70"/>
        <v>0</v>
      </c>
      <c r="K106" s="57">
        <f t="shared" si="70"/>
        <v>538.64771087030442</v>
      </c>
      <c r="L106" s="57">
        <f t="shared" si="70"/>
        <v>6488.2156985068514</v>
      </c>
      <c r="M106" s="57">
        <f t="shared" si="70"/>
        <v>3125.0737217539286</v>
      </c>
      <c r="N106" s="57">
        <f t="shared" si="70"/>
        <v>1250</v>
      </c>
      <c r="O106" s="57">
        <f t="shared" si="74"/>
        <v>8380.4329084572037</v>
      </c>
      <c r="P106" s="57">
        <f t="shared" si="74"/>
        <v>0</v>
      </c>
      <c r="Q106" s="57">
        <f t="shared" si="75"/>
        <v>0</v>
      </c>
      <c r="R106" s="57">
        <f t="shared" si="76"/>
        <v>0</v>
      </c>
      <c r="S106" s="57">
        <f t="shared" si="77"/>
        <v>509.78361858630592</v>
      </c>
      <c r="T106" s="59">
        <f t="shared" si="77"/>
        <v>3117.4657966137283</v>
      </c>
      <c r="U106" s="69">
        <f t="shared" si="78"/>
        <v>119.6327195540633</v>
      </c>
      <c r="V106" s="59">
        <f t="shared" si="71"/>
        <v>2661.1881141361077</v>
      </c>
      <c r="W106" s="169">
        <f t="shared" si="71"/>
        <v>21.611789895254972</v>
      </c>
      <c r="X106" s="170">
        <f t="shared" si="71"/>
        <v>19.096720628350944</v>
      </c>
      <c r="Y106" s="170">
        <f t="shared" si="71"/>
        <v>59.139739372484023</v>
      </c>
      <c r="Z106" s="170">
        <f t="shared" si="71"/>
        <v>3.9306303764181543</v>
      </c>
      <c r="AA106" s="170">
        <f t="shared" si="71"/>
        <v>0</v>
      </c>
      <c r="AB106" s="170">
        <f t="shared" si="71"/>
        <v>212.52112732837546</v>
      </c>
      <c r="AC106" s="170">
        <f t="shared" si="71"/>
        <v>27.489929659762527</v>
      </c>
      <c r="AD106" s="170">
        <f t="shared" si="71"/>
        <v>0</v>
      </c>
      <c r="AE106" s="170">
        <f t="shared" si="71"/>
        <v>13.917458518540613</v>
      </c>
      <c r="AF106" s="171">
        <f t="shared" si="71"/>
        <v>78.924209030457391</v>
      </c>
      <c r="AG106" s="279">
        <f t="shared" si="71"/>
        <v>0</v>
      </c>
      <c r="AH106" s="245">
        <f t="shared" si="71"/>
        <v>0</v>
      </c>
      <c r="AI106" s="390">
        <f t="shared" si="71"/>
        <v>0</v>
      </c>
      <c r="AJ106" s="174">
        <f t="shared" si="81"/>
        <v>62582.971048675776</v>
      </c>
      <c r="AK106" s="65">
        <f t="shared" si="79"/>
        <v>44970</v>
      </c>
      <c r="AL106" s="66">
        <f t="shared" si="79"/>
        <v>0</v>
      </c>
      <c r="AM106" s="447">
        <f t="shared" si="80"/>
        <v>56.774730997801264</v>
      </c>
      <c r="AN106" s="68">
        <f t="shared" si="72"/>
        <v>44970</v>
      </c>
    </row>
    <row r="107" spans="3:40" ht="13.5" thickBot="1" x14ac:dyDescent="0.25">
      <c r="C107" s="44" t="s">
        <v>54</v>
      </c>
      <c r="D107" s="175">
        <f t="shared" si="73"/>
        <v>18480</v>
      </c>
      <c r="E107" s="176">
        <f t="shared" si="70"/>
        <v>5834.5721644383757</v>
      </c>
      <c r="F107" s="176">
        <f t="shared" si="70"/>
        <v>15578.77942944908</v>
      </c>
      <c r="G107" s="176">
        <f t="shared" si="70"/>
        <v>0</v>
      </c>
      <c r="H107" s="176">
        <f t="shared" si="70"/>
        <v>0</v>
      </c>
      <c r="I107" s="176">
        <f t="shared" si="70"/>
        <v>0</v>
      </c>
      <c r="J107" s="176">
        <f t="shared" si="70"/>
        <v>0</v>
      </c>
      <c r="K107" s="176">
        <f t="shared" si="70"/>
        <v>538.64771087030442</v>
      </c>
      <c r="L107" s="176">
        <f t="shared" si="70"/>
        <v>4968.2156985068514</v>
      </c>
      <c r="M107" s="176">
        <f t="shared" si="70"/>
        <v>3125.0737217539286</v>
      </c>
      <c r="N107" s="176">
        <f t="shared" si="70"/>
        <v>550</v>
      </c>
      <c r="O107" s="176">
        <f t="shared" si="74"/>
        <v>15636.032908457204</v>
      </c>
      <c r="P107" s="176">
        <f t="shared" si="74"/>
        <v>0</v>
      </c>
      <c r="Q107" s="176">
        <f t="shared" si="75"/>
        <v>0</v>
      </c>
      <c r="R107" s="248">
        <f t="shared" si="76"/>
        <v>0</v>
      </c>
      <c r="S107" s="176">
        <f t="shared" si="77"/>
        <v>509.78361858630592</v>
      </c>
      <c r="T107" s="214">
        <f t="shared" si="77"/>
        <v>3147.4657966137283</v>
      </c>
      <c r="U107" s="88">
        <f t="shared" si="78"/>
        <v>119.6327195540633</v>
      </c>
      <c r="V107" s="214">
        <f t="shared" si="71"/>
        <v>2661.1881141361077</v>
      </c>
      <c r="W107" s="215">
        <f t="shared" si="71"/>
        <v>21.611789895254972</v>
      </c>
      <c r="X107" s="216">
        <f t="shared" si="71"/>
        <v>19.096720628350944</v>
      </c>
      <c r="Y107" s="216">
        <f t="shared" si="71"/>
        <v>59.139739372484023</v>
      </c>
      <c r="Z107" s="216">
        <f t="shared" si="71"/>
        <v>3.9306303764181543</v>
      </c>
      <c r="AA107" s="216">
        <f t="shared" si="71"/>
        <v>0</v>
      </c>
      <c r="AB107" s="216">
        <f t="shared" si="71"/>
        <v>212.52112732837546</v>
      </c>
      <c r="AC107" s="216">
        <f t="shared" si="71"/>
        <v>27.489929659762527</v>
      </c>
      <c r="AD107" s="216">
        <f t="shared" si="71"/>
        <v>0</v>
      </c>
      <c r="AE107" s="216">
        <f t="shared" si="71"/>
        <v>13.917458518540613</v>
      </c>
      <c r="AF107" s="217">
        <f t="shared" si="71"/>
        <v>78.924209030457391</v>
      </c>
      <c r="AG107" s="218">
        <f t="shared" si="71"/>
        <v>0</v>
      </c>
      <c r="AH107" s="219">
        <f t="shared" si="71"/>
        <v>0</v>
      </c>
      <c r="AI107" s="392">
        <f t="shared" si="71"/>
        <v>0</v>
      </c>
      <c r="AJ107" s="71">
        <f t="shared" si="81"/>
        <v>68368.571048675774</v>
      </c>
      <c r="AK107" s="91">
        <f t="shared" si="79"/>
        <v>42140</v>
      </c>
      <c r="AL107" s="92">
        <f t="shared" si="79"/>
        <v>0</v>
      </c>
      <c r="AM107" s="447">
        <f t="shared" si="80"/>
        <v>60.273626530417069</v>
      </c>
      <c r="AN107" s="94">
        <f t="shared" si="72"/>
        <v>42140</v>
      </c>
    </row>
    <row r="108" spans="3:40" ht="13.5" thickBot="1" x14ac:dyDescent="0.25">
      <c r="C108" s="95" t="s">
        <v>55</v>
      </c>
      <c r="D108" s="181">
        <f t="shared" ref="D108:AI108" si="82">SUM(D96:D107)</f>
        <v>227020</v>
      </c>
      <c r="E108" s="182">
        <f t="shared" si="82"/>
        <v>196484.86597326049</v>
      </c>
      <c r="F108" s="182">
        <f t="shared" si="82"/>
        <v>171295.35315338895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2"/>
        <v>0</v>
      </c>
      <c r="K108" s="183">
        <f t="shared" si="82"/>
        <v>6463.7725304436544</v>
      </c>
      <c r="L108" s="183">
        <f t="shared" si="82"/>
        <v>76668.58838208222</v>
      </c>
      <c r="M108" s="183">
        <f t="shared" si="82"/>
        <v>38050.884661047145</v>
      </c>
      <c r="N108" s="183">
        <f t="shared" si="82"/>
        <v>11910</v>
      </c>
      <c r="O108" s="183">
        <f>SUM(O96:O107)</f>
        <v>155360.49490148647</v>
      </c>
      <c r="P108" s="183">
        <f>SUM(P96:P107)</f>
        <v>0</v>
      </c>
      <c r="Q108" s="183">
        <f t="shared" si="82"/>
        <v>0</v>
      </c>
      <c r="R108" s="182">
        <f t="shared" si="82"/>
        <v>0</v>
      </c>
      <c r="S108" s="184">
        <f t="shared" si="82"/>
        <v>6117.4034230356729</v>
      </c>
      <c r="T108" s="220">
        <f t="shared" si="82"/>
        <v>36401.589559364736</v>
      </c>
      <c r="U108" s="221">
        <f t="shared" si="82"/>
        <v>1435.5926346487595</v>
      </c>
      <c r="V108" s="99">
        <f t="shared" si="82"/>
        <v>31934.257369633295</v>
      </c>
      <c r="W108" s="222">
        <f t="shared" si="82"/>
        <v>259.34147874305961</v>
      </c>
      <c r="X108" s="223">
        <f t="shared" si="82"/>
        <v>229.16064754021127</v>
      </c>
      <c r="Y108" s="223">
        <f t="shared" si="82"/>
        <v>709.67687246980813</v>
      </c>
      <c r="Z108" s="223">
        <f t="shared" si="82"/>
        <v>47.167564517017837</v>
      </c>
      <c r="AA108" s="223">
        <f t="shared" si="82"/>
        <v>0</v>
      </c>
      <c r="AB108" s="223">
        <f t="shared" si="82"/>
        <v>2550.2535279405056</v>
      </c>
      <c r="AC108" s="223">
        <f t="shared" si="82"/>
        <v>329.8791559171504</v>
      </c>
      <c r="AD108" s="223">
        <f t="shared" si="82"/>
        <v>0</v>
      </c>
      <c r="AE108" s="223">
        <f t="shared" si="82"/>
        <v>167.00950222248736</v>
      </c>
      <c r="AF108" s="223">
        <f t="shared" si="82"/>
        <v>947.09050836548874</v>
      </c>
      <c r="AG108" s="102">
        <f t="shared" si="82"/>
        <v>0</v>
      </c>
      <c r="AH108" s="187">
        <f t="shared" si="82"/>
        <v>0</v>
      </c>
      <c r="AI108" s="224">
        <f t="shared" si="82"/>
        <v>730</v>
      </c>
      <c r="AJ108" s="50">
        <f>SUM(AJ96:AJ107)</f>
        <v>925772.9525841095</v>
      </c>
      <c r="AK108" s="107">
        <f>SUM(AK96:AK107)</f>
        <v>585820</v>
      </c>
      <c r="AL108" s="108">
        <f>SUM(AL96:AL107)</f>
        <v>0</v>
      </c>
      <c r="AM108" s="447">
        <f>(AJ108*100)/(AJ85+AN85)</f>
        <v>59.93051311566181</v>
      </c>
      <c r="AN108" s="110">
        <f t="shared" si="72"/>
        <v>585820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435201" r:id="rId4">
          <objectPr defaultSize="0" r:id="rId5">
            <anchor moveWithCells="1" sizeWithCells="1">
              <from>
                <xdr:col>2</xdr:col>
                <xdr:colOff>619125</xdr:colOff>
                <xdr:row>0</xdr:row>
                <xdr:rowOff>200025</xdr:rowOff>
              </from>
              <to>
                <xdr:col>3</xdr:col>
                <xdr:colOff>666750</xdr:colOff>
                <xdr:row>3</xdr:row>
                <xdr:rowOff>161925</xdr:rowOff>
              </to>
            </anchor>
          </objectPr>
        </oleObject>
      </mc:Choice>
      <mc:Fallback>
        <oleObject progId="Word.Document.8" shapeId="435201" r:id="rId4"/>
      </mc:Fallback>
    </mc:AlternateContent>
  </oleObject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135"/>
  <sheetViews>
    <sheetView topLeftCell="Q4" zoomScale="67" zoomScaleNormal="67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5703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1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1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1:40" ht="25.5" customHeight="1" x14ac:dyDescent="0.3">
      <c r="C3" s="1133" t="s">
        <v>293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1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1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1:40" ht="80.25" customHeight="1" thickTop="1" x14ac:dyDescent="0.2">
      <c r="C6" s="1131" t="s">
        <v>96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1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1:40" ht="26.25" customHeight="1" x14ac:dyDescent="0.2">
      <c r="C8" s="343" t="s">
        <v>43</v>
      </c>
      <c r="D8" s="57">
        <v>170</v>
      </c>
      <c r="E8" s="57"/>
      <c r="F8" s="57">
        <v>950</v>
      </c>
      <c r="G8" s="57"/>
      <c r="H8" s="241"/>
      <c r="I8" s="241"/>
      <c r="J8" s="241"/>
      <c r="K8" s="57"/>
      <c r="L8" s="57">
        <v>440</v>
      </c>
      <c r="M8" s="57"/>
      <c r="N8" s="57"/>
      <c r="O8" s="57">
        <v>1040</v>
      </c>
      <c r="P8" s="241"/>
      <c r="Q8" s="241"/>
      <c r="R8" s="57"/>
      <c r="S8" s="57"/>
      <c r="T8" s="57">
        <v>1100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3700</v>
      </c>
      <c r="AK8" s="254">
        <v>10700</v>
      </c>
      <c r="AL8" s="52">
        <v>0</v>
      </c>
      <c r="AM8" s="53">
        <f t="shared" ref="AM8:AM20" si="2">(AJ8*100)/(AJ8+AN8)</f>
        <v>25.694444444444443</v>
      </c>
      <c r="AN8" s="54">
        <f t="shared" ref="AN8:AN20" si="3">AK8+AL8</f>
        <v>10700</v>
      </c>
    </row>
    <row r="9" spans="1:40" ht="26.25" customHeight="1" x14ac:dyDescent="0.2">
      <c r="C9" s="344" t="s">
        <v>44</v>
      </c>
      <c r="D9" s="57">
        <v>200</v>
      </c>
      <c r="E9" s="57"/>
      <c r="F9" s="57">
        <v>1070</v>
      </c>
      <c r="G9" s="57"/>
      <c r="H9" s="241"/>
      <c r="I9" s="241"/>
      <c r="J9" s="241"/>
      <c r="K9" s="57"/>
      <c r="L9" s="57">
        <v>700</v>
      </c>
      <c r="M9" s="57"/>
      <c r="N9" s="57"/>
      <c r="O9" s="57">
        <v>1490</v>
      </c>
      <c r="P9" s="241"/>
      <c r="Q9" s="241"/>
      <c r="R9" s="57"/>
      <c r="S9" s="57"/>
      <c r="T9" s="57">
        <v>1640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5100</v>
      </c>
      <c r="AK9" s="255">
        <v>7110</v>
      </c>
      <c r="AL9" s="66">
        <v>0</v>
      </c>
      <c r="AM9" s="67">
        <f t="shared" si="2"/>
        <v>41.76904176904177</v>
      </c>
      <c r="AN9" s="68">
        <f t="shared" si="3"/>
        <v>7110</v>
      </c>
    </row>
    <row r="10" spans="1:40" ht="26.25" customHeight="1" x14ac:dyDescent="0.2">
      <c r="C10" s="345" t="s">
        <v>45</v>
      </c>
      <c r="D10" s="57">
        <v>260</v>
      </c>
      <c r="E10" s="57"/>
      <c r="F10" s="57">
        <v>2360</v>
      </c>
      <c r="G10" s="57"/>
      <c r="H10" s="241"/>
      <c r="I10" s="241"/>
      <c r="J10" s="241"/>
      <c r="K10" s="57"/>
      <c r="L10" s="57">
        <v>1460</v>
      </c>
      <c r="M10" s="57"/>
      <c r="N10" s="57"/>
      <c r="O10" s="57">
        <v>1480</v>
      </c>
      <c r="P10" s="241"/>
      <c r="Q10" s="241"/>
      <c r="R10" s="57"/>
      <c r="S10" s="57"/>
      <c r="T10" s="57">
        <v>1360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6920</v>
      </c>
      <c r="AK10" s="255">
        <v>12940</v>
      </c>
      <c r="AL10" s="66">
        <v>0</v>
      </c>
      <c r="AM10" s="67">
        <f t="shared" si="2"/>
        <v>34.843907351460224</v>
      </c>
      <c r="AN10" s="68">
        <f t="shared" si="3"/>
        <v>12940</v>
      </c>
    </row>
    <row r="11" spans="1:40" ht="26.25" customHeight="1" x14ac:dyDescent="0.2">
      <c r="C11" s="345" t="s">
        <v>46</v>
      </c>
      <c r="D11" s="57">
        <v>190</v>
      </c>
      <c r="E11" s="57">
        <v>1950</v>
      </c>
      <c r="F11" s="57">
        <v>2080</v>
      </c>
      <c r="G11" s="57"/>
      <c r="H11" s="241"/>
      <c r="I11" s="241"/>
      <c r="J11" s="241"/>
      <c r="K11" s="57"/>
      <c r="L11" s="57">
        <v>1330</v>
      </c>
      <c r="M11" s="57"/>
      <c r="N11" s="57"/>
      <c r="O11" s="57">
        <v>1630</v>
      </c>
      <c r="P11" s="241"/>
      <c r="Q11" s="241"/>
      <c r="R11" s="57"/>
      <c r="S11" s="57"/>
      <c r="T11" s="57">
        <v>2180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9360</v>
      </c>
      <c r="AK11" s="256">
        <v>10140</v>
      </c>
      <c r="AL11" s="66">
        <v>0</v>
      </c>
      <c r="AM11" s="67">
        <f t="shared" si="2"/>
        <v>48</v>
      </c>
      <c r="AN11" s="68">
        <f t="shared" si="3"/>
        <v>10140</v>
      </c>
    </row>
    <row r="12" spans="1:40" ht="26.25" customHeight="1" x14ac:dyDescent="0.2">
      <c r="C12" s="346" t="s">
        <v>47</v>
      </c>
      <c r="D12" s="57">
        <v>210</v>
      </c>
      <c r="E12" s="57"/>
      <c r="F12" s="57">
        <v>1100</v>
      </c>
      <c r="G12" s="57"/>
      <c r="H12" s="241"/>
      <c r="I12" s="241"/>
      <c r="J12" s="241"/>
      <c r="K12" s="57"/>
      <c r="L12" s="57">
        <v>790</v>
      </c>
      <c r="M12" s="57"/>
      <c r="N12" s="57"/>
      <c r="O12" s="57">
        <v>2030</v>
      </c>
      <c r="P12" s="241"/>
      <c r="Q12" s="241"/>
      <c r="R12" s="57"/>
      <c r="S12" s="57"/>
      <c r="T12" s="57">
        <v>2740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6870</v>
      </c>
      <c r="AK12" s="256">
        <v>14640</v>
      </c>
      <c r="AL12" s="66">
        <v>0</v>
      </c>
      <c r="AM12" s="67">
        <f t="shared" si="2"/>
        <v>31.938633193863318</v>
      </c>
      <c r="AN12" s="68">
        <f t="shared" si="3"/>
        <v>14640</v>
      </c>
    </row>
    <row r="13" spans="1:40" ht="26.25" customHeight="1" x14ac:dyDescent="0.2">
      <c r="A13" s="1">
        <v>0</v>
      </c>
      <c r="C13" s="344" t="s">
        <v>48</v>
      </c>
      <c r="D13" s="57">
        <v>210</v>
      </c>
      <c r="E13" s="57">
        <v>4060</v>
      </c>
      <c r="F13" s="57">
        <v>1980</v>
      </c>
      <c r="G13" s="57"/>
      <c r="H13" s="241"/>
      <c r="I13" s="241"/>
      <c r="J13" s="241"/>
      <c r="K13" s="57"/>
      <c r="L13" s="57">
        <v>1140</v>
      </c>
      <c r="M13" s="57"/>
      <c r="N13" s="57"/>
      <c r="O13" s="57">
        <v>2590</v>
      </c>
      <c r="P13" s="241"/>
      <c r="Q13" s="241"/>
      <c r="R13" s="57"/>
      <c r="S13" s="57"/>
      <c r="T13" s="57">
        <v>2080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12060</v>
      </c>
      <c r="AK13" s="257">
        <v>11540</v>
      </c>
      <c r="AL13" s="79">
        <v>0</v>
      </c>
      <c r="AM13" s="80">
        <f t="shared" si="2"/>
        <v>51.101694915254235</v>
      </c>
      <c r="AN13" s="81">
        <f t="shared" si="3"/>
        <v>11540</v>
      </c>
    </row>
    <row r="14" spans="1:40" ht="26.25" customHeight="1" x14ac:dyDescent="0.2">
      <c r="C14" s="345" t="s">
        <v>49</v>
      </c>
      <c r="D14" s="57">
        <v>320</v>
      </c>
      <c r="E14" s="57">
        <v>3020</v>
      </c>
      <c r="F14" s="57">
        <v>2810</v>
      </c>
      <c r="G14" s="57"/>
      <c r="H14" s="241"/>
      <c r="I14" s="241"/>
      <c r="J14" s="241"/>
      <c r="K14" s="57"/>
      <c r="L14" s="57">
        <v>1570</v>
      </c>
      <c r="M14" s="57"/>
      <c r="N14" s="57"/>
      <c r="O14" s="57">
        <v>3310</v>
      </c>
      <c r="P14" s="241"/>
      <c r="Q14" s="241"/>
      <c r="R14" s="57"/>
      <c r="S14" s="57"/>
      <c r="T14" s="57">
        <v>2620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13650</v>
      </c>
      <c r="AK14" s="65">
        <v>15020</v>
      </c>
      <c r="AL14" s="66">
        <v>0</v>
      </c>
      <c r="AM14" s="67">
        <f t="shared" si="2"/>
        <v>47.610742936867808</v>
      </c>
      <c r="AN14" s="68">
        <f t="shared" si="3"/>
        <v>15020</v>
      </c>
    </row>
    <row r="15" spans="1:40" ht="26.25" customHeight="1" x14ac:dyDescent="0.2">
      <c r="C15" s="344" t="s">
        <v>50</v>
      </c>
      <c r="D15" s="57">
        <v>200</v>
      </c>
      <c r="E15" s="57">
        <v>7210</v>
      </c>
      <c r="F15" s="57">
        <v>2270</v>
      </c>
      <c r="G15" s="57"/>
      <c r="H15" s="241"/>
      <c r="I15" s="241"/>
      <c r="J15" s="241"/>
      <c r="K15" s="57"/>
      <c r="L15" s="57">
        <v>1430</v>
      </c>
      <c r="M15" s="57"/>
      <c r="N15" s="57"/>
      <c r="O15" s="57">
        <v>3410</v>
      </c>
      <c r="P15" s="241"/>
      <c r="Q15" s="241"/>
      <c r="R15" s="57"/>
      <c r="S15" s="57"/>
      <c r="T15" s="57">
        <v>4330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18850</v>
      </c>
      <c r="AK15" s="65">
        <v>19470</v>
      </c>
      <c r="AL15" s="66">
        <v>0</v>
      </c>
      <c r="AM15" s="67">
        <f t="shared" si="2"/>
        <v>49.191022964509393</v>
      </c>
      <c r="AN15" s="68">
        <f t="shared" si="3"/>
        <v>19470</v>
      </c>
    </row>
    <row r="16" spans="1:40" ht="26.25" customHeight="1" x14ac:dyDescent="0.2">
      <c r="C16" s="345" t="s">
        <v>51</v>
      </c>
      <c r="D16" s="57">
        <v>220</v>
      </c>
      <c r="E16" s="57">
        <v>3070</v>
      </c>
      <c r="F16" s="57">
        <v>2050</v>
      </c>
      <c r="G16" s="57"/>
      <c r="H16" s="241"/>
      <c r="I16" s="241"/>
      <c r="J16" s="241"/>
      <c r="K16" s="57"/>
      <c r="L16" s="57">
        <v>1190</v>
      </c>
      <c r="M16" s="57"/>
      <c r="N16" s="57"/>
      <c r="O16" s="57">
        <v>2730</v>
      </c>
      <c r="P16" s="241"/>
      <c r="Q16" s="241"/>
      <c r="R16" s="57"/>
      <c r="S16" s="57"/>
      <c r="T16" s="57">
        <v>2160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11420</v>
      </c>
      <c r="AK16" s="65">
        <v>9320</v>
      </c>
      <c r="AL16" s="66">
        <v>0</v>
      </c>
      <c r="AM16" s="67">
        <f t="shared" si="2"/>
        <v>55.06268081002893</v>
      </c>
      <c r="AN16" s="68">
        <f t="shared" si="3"/>
        <v>9320</v>
      </c>
    </row>
    <row r="17" spans="3:40" ht="26.25" customHeight="1" x14ac:dyDescent="0.2">
      <c r="C17" s="345" t="s">
        <v>52</v>
      </c>
      <c r="D17" s="57">
        <v>150</v>
      </c>
      <c r="E17" s="57">
        <v>2400</v>
      </c>
      <c r="F17" s="57">
        <v>740</v>
      </c>
      <c r="G17" s="57"/>
      <c r="H17" s="241"/>
      <c r="I17" s="241"/>
      <c r="J17" s="241"/>
      <c r="K17" s="57"/>
      <c r="L17" s="57">
        <v>590</v>
      </c>
      <c r="M17" s="57"/>
      <c r="N17" s="57"/>
      <c r="O17" s="57">
        <v>1340</v>
      </c>
      <c r="P17" s="241"/>
      <c r="Q17" s="241"/>
      <c r="R17" s="57"/>
      <c r="S17" s="57"/>
      <c r="T17" s="57">
        <v>1660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6880</v>
      </c>
      <c r="AK17" s="65">
        <v>9110</v>
      </c>
      <c r="AL17" s="66">
        <v>0</v>
      </c>
      <c r="AM17" s="67">
        <f t="shared" si="2"/>
        <v>43.026891807379613</v>
      </c>
      <c r="AN17" s="68">
        <f t="shared" si="3"/>
        <v>9110</v>
      </c>
    </row>
    <row r="18" spans="3:40" ht="26.25" customHeight="1" x14ac:dyDescent="0.2">
      <c r="C18" s="344" t="s">
        <v>53</v>
      </c>
      <c r="D18" s="57">
        <v>190</v>
      </c>
      <c r="E18" s="57">
        <v>0</v>
      </c>
      <c r="F18" s="57">
        <v>800</v>
      </c>
      <c r="G18" s="57"/>
      <c r="H18" s="241"/>
      <c r="I18" s="241"/>
      <c r="J18" s="241"/>
      <c r="K18" s="57"/>
      <c r="L18" s="57">
        <v>590</v>
      </c>
      <c r="M18" s="57"/>
      <c r="N18" s="57"/>
      <c r="O18" s="57">
        <v>1500</v>
      </c>
      <c r="P18" s="241"/>
      <c r="Q18" s="241"/>
      <c r="R18" s="57"/>
      <c r="S18" s="57"/>
      <c r="T18" s="57">
        <v>3020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6100</v>
      </c>
      <c r="AK18" s="65">
        <v>13930</v>
      </c>
      <c r="AL18" s="66">
        <v>0</v>
      </c>
      <c r="AM18" s="67">
        <f t="shared" si="2"/>
        <v>30.454318522216674</v>
      </c>
      <c r="AN18" s="68">
        <f t="shared" si="3"/>
        <v>13930</v>
      </c>
    </row>
    <row r="19" spans="3:40" ht="26.25" customHeight="1" thickBot="1" x14ac:dyDescent="0.25">
      <c r="C19" s="347" t="s">
        <v>54</v>
      </c>
      <c r="D19" s="57">
        <v>150</v>
      </c>
      <c r="E19" s="57"/>
      <c r="F19" s="57">
        <v>1830</v>
      </c>
      <c r="G19" s="57"/>
      <c r="H19" s="569"/>
      <c r="I19" s="569"/>
      <c r="J19" s="569"/>
      <c r="K19" s="57"/>
      <c r="L19" s="57">
        <v>900</v>
      </c>
      <c r="M19" s="57"/>
      <c r="N19" s="57"/>
      <c r="O19" s="57">
        <v>1100</v>
      </c>
      <c r="P19" s="241"/>
      <c r="Q19" s="241"/>
      <c r="R19" s="57"/>
      <c r="S19" s="57"/>
      <c r="T19" s="57">
        <v>2740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6720</v>
      </c>
      <c r="AK19" s="91">
        <v>5460</v>
      </c>
      <c r="AL19" s="92">
        <v>0</v>
      </c>
      <c r="AM19" s="93">
        <f t="shared" si="2"/>
        <v>55.172413793103445</v>
      </c>
      <c r="AN19" s="94">
        <f t="shared" si="3"/>
        <v>5460</v>
      </c>
    </row>
    <row r="20" spans="3:40" ht="26.25" customHeight="1" thickBot="1" x14ac:dyDescent="0.25">
      <c r="C20" s="95" t="s">
        <v>55</v>
      </c>
      <c r="D20" s="96">
        <f t="shared" ref="D20:AL20" si="5">SUM(D8:D19)</f>
        <v>2470</v>
      </c>
      <c r="E20" s="97">
        <f t="shared" si="5"/>
        <v>21710</v>
      </c>
      <c r="F20" s="97">
        <f t="shared" si="5"/>
        <v>20040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12130</v>
      </c>
      <c r="M20" s="97">
        <f t="shared" si="5"/>
        <v>0</v>
      </c>
      <c r="N20" s="97">
        <f t="shared" si="5"/>
        <v>0</v>
      </c>
      <c r="O20" s="97">
        <f t="shared" si="5"/>
        <v>23650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27630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107630</v>
      </c>
      <c r="AK20" s="107">
        <f t="shared" si="5"/>
        <v>139380</v>
      </c>
      <c r="AL20" s="108">
        <f t="shared" si="5"/>
        <v>0</v>
      </c>
      <c r="AM20" s="109">
        <f t="shared" si="2"/>
        <v>43.573134690903203</v>
      </c>
      <c r="AN20" s="110">
        <f t="shared" si="3"/>
        <v>139380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MEZZENILE.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96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Foglio2!D24</f>
        <v>0</v>
      </c>
      <c r="E29" s="920">
        <f>Foglio2!E24</f>
        <v>231.16265745738178</v>
      </c>
      <c r="F29" s="1071">
        <f>Foglio2!F24</f>
        <v>39.092926509923686</v>
      </c>
      <c r="G29" s="920">
        <f>Foglio2!G24</f>
        <v>0</v>
      </c>
      <c r="H29" s="1071">
        <f>Foglio2!H24</f>
        <v>0</v>
      </c>
      <c r="I29" s="1071">
        <f>Foglio2!I24</f>
        <v>0</v>
      </c>
      <c r="J29" s="1071">
        <f>Foglio2!J24</f>
        <v>0</v>
      </c>
      <c r="K29" s="920">
        <f>Foglio2!K24</f>
        <v>47.990662192688603</v>
      </c>
      <c r="L29" s="920">
        <f>Foglio2!L24</f>
        <v>3.4048166185218101</v>
      </c>
      <c r="M29" s="920">
        <f>Foglio2!M24</f>
        <v>278.42754045241225</v>
      </c>
      <c r="N29" s="920">
        <f>Foglio2!N24</f>
        <v>0</v>
      </c>
      <c r="O29" s="920">
        <f>Foglio2!O24</f>
        <v>21.349013229473389</v>
      </c>
      <c r="P29" s="1071">
        <f>Foglio2!P24</f>
        <v>0</v>
      </c>
      <c r="Q29" s="1071">
        <f>Foglio2!Q24</f>
        <v>0</v>
      </c>
      <c r="R29" s="920">
        <f>Foglio2!R24</f>
        <v>0</v>
      </c>
      <c r="S29" s="920">
        <f>Foglio2!S24</f>
        <v>75.698373715086873</v>
      </c>
      <c r="T29" s="1071">
        <f>Foglio2!T24</f>
        <v>383.62189804084846</v>
      </c>
      <c r="U29" s="921">
        <f>SUM(W29:AF29)</f>
        <v>38.901566694147704</v>
      </c>
      <c r="V29" s="920">
        <f>Foglio2!V24</f>
        <v>237.09778625134552</v>
      </c>
      <c r="W29" s="921">
        <f>Foglio2!W24</f>
        <v>1.9254961773935226</v>
      </c>
      <c r="X29" s="921">
        <f>Foglio2!X24</f>
        <v>1.70141680762476</v>
      </c>
      <c r="Y29" s="921">
        <f>Foglio2!Y24</f>
        <v>5.2690379948015735</v>
      </c>
      <c r="Z29" s="921">
        <f>Foglio2!Z24</f>
        <v>0.35019837788640168</v>
      </c>
      <c r="AA29" s="921">
        <f>Foglio2!AA24</f>
        <v>0</v>
      </c>
      <c r="AB29" s="921">
        <f>'ripartizione quantitativi ecost'!O25</f>
        <v>18.934508445133169</v>
      </c>
      <c r="AC29" s="921">
        <f>Foglio2!AC24</f>
        <v>2.4492073416052933</v>
      </c>
      <c r="AD29" s="921">
        <f>Foglio2!AD24</f>
        <v>0</v>
      </c>
      <c r="AE29" s="921">
        <f>Foglio2!AE24</f>
        <v>1.2399719461628933</v>
      </c>
      <c r="AF29" s="921">
        <f>Foglio2!AF24</f>
        <v>7.0317296035400929</v>
      </c>
      <c r="AG29" s="460"/>
      <c r="AH29" s="460"/>
      <c r="AI29" s="550"/>
      <c r="AJ29" s="132">
        <f>SUM(D29:T29)</f>
        <v>1080.7478882163368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231.16265745738178</v>
      </c>
      <c r="F30" s="1071">
        <f t="shared" si="8"/>
        <v>39.092926509923686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47.990662192688603</v>
      </c>
      <c r="L30" s="920">
        <f t="shared" si="8"/>
        <v>3.4048166185218101</v>
      </c>
      <c r="M30" s="920">
        <f t="shared" si="8"/>
        <v>278.42754045241225</v>
      </c>
      <c r="N30" s="920">
        <f t="shared" si="8"/>
        <v>0</v>
      </c>
      <c r="O30" s="920">
        <f t="shared" si="8"/>
        <v>21.349013229473389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75.698373715086873</v>
      </c>
      <c r="T30" s="1071">
        <f t="shared" si="8"/>
        <v>383.62189804084846</v>
      </c>
      <c r="U30" s="921">
        <f t="shared" ref="U30:U32" si="9">SUM(W30:AF30)</f>
        <v>38.901566694147704</v>
      </c>
      <c r="V30" s="920">
        <f t="shared" si="8"/>
        <v>237.09778625134552</v>
      </c>
      <c r="W30" s="921">
        <f t="shared" si="8"/>
        <v>1.9254961773935226</v>
      </c>
      <c r="X30" s="921">
        <f t="shared" si="8"/>
        <v>1.70141680762476</v>
      </c>
      <c r="Y30" s="921">
        <f t="shared" si="8"/>
        <v>5.2690379948015735</v>
      </c>
      <c r="Z30" s="921">
        <f t="shared" si="8"/>
        <v>0.35019837788640168</v>
      </c>
      <c r="AA30" s="921">
        <f t="shared" si="8"/>
        <v>0</v>
      </c>
      <c r="AB30" s="921">
        <f t="shared" si="8"/>
        <v>18.934508445133169</v>
      </c>
      <c r="AC30" s="921">
        <f t="shared" si="8"/>
        <v>2.4492073416052933</v>
      </c>
      <c r="AD30" s="921">
        <f t="shared" si="8"/>
        <v>0</v>
      </c>
      <c r="AE30" s="921">
        <f t="shared" si="8"/>
        <v>1.2399719461628933</v>
      </c>
      <c r="AF30" s="921">
        <f t="shared" si="8"/>
        <v>7.0317296035400929</v>
      </c>
      <c r="AG30" s="548"/>
      <c r="AH30" s="549"/>
      <c r="AI30" s="551"/>
      <c r="AJ30" s="132">
        <f t="shared" ref="AJ30:AJ40" si="10">SUM(D30:T30)</f>
        <v>1080.7478882163368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231.16265745738178</v>
      </c>
      <c r="F31" s="1071">
        <f t="shared" ref="F31:F40" si="13">F30</f>
        <v>39.092926509923686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47.990662192688603</v>
      </c>
      <c r="L31" s="920">
        <f t="shared" ref="L31:L40" si="19">L30</f>
        <v>3.4048166185218101</v>
      </c>
      <c r="M31" s="920">
        <f t="shared" ref="M31:M40" si="20">M30</f>
        <v>278.42754045241225</v>
      </c>
      <c r="N31" s="920">
        <f t="shared" ref="N31:N40" si="21">N30</f>
        <v>0</v>
      </c>
      <c r="O31" s="920">
        <f t="shared" ref="O31:O40" si="22">O30</f>
        <v>21.349013229473389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75.698373715086873</v>
      </c>
      <c r="T31" s="1071">
        <f t="shared" ref="T31:T40" si="27">T30</f>
        <v>383.62189804084846</v>
      </c>
      <c r="U31" s="921">
        <f t="shared" si="9"/>
        <v>38.901566694147704</v>
      </c>
      <c r="V31" s="920">
        <f t="shared" ref="V31:V40" si="28">V30</f>
        <v>237.09778625134552</v>
      </c>
      <c r="W31" s="921">
        <f t="shared" ref="W31:W40" si="29">W30</f>
        <v>1.9254961773935226</v>
      </c>
      <c r="X31" s="921">
        <f t="shared" ref="X31:X40" si="30">X30</f>
        <v>1.70141680762476</v>
      </c>
      <c r="Y31" s="921">
        <f t="shared" ref="Y31:Y40" si="31">Y30</f>
        <v>5.2690379948015735</v>
      </c>
      <c r="Z31" s="921">
        <f t="shared" ref="Z31:Z40" si="32">Z30</f>
        <v>0.35019837788640168</v>
      </c>
      <c r="AA31" s="921">
        <f t="shared" ref="AA31:AA40" si="33">AA30</f>
        <v>0</v>
      </c>
      <c r="AB31" s="921">
        <f t="shared" ref="AB31:AB40" si="34">AB30</f>
        <v>18.934508445133169</v>
      </c>
      <c r="AC31" s="921">
        <f t="shared" ref="AC31:AC40" si="35">AC30</f>
        <v>2.4492073416052933</v>
      </c>
      <c r="AD31" s="921">
        <f t="shared" ref="AD31:AD40" si="36">AD30</f>
        <v>0</v>
      </c>
      <c r="AE31" s="921">
        <f t="shared" ref="AE31:AE40" si="37">AE30</f>
        <v>1.2399719461628933</v>
      </c>
      <c r="AF31" s="921">
        <f t="shared" ref="AF31:AF40" si="38">AF30</f>
        <v>7.0317296035400929</v>
      </c>
      <c r="AG31" s="548"/>
      <c r="AH31" s="549"/>
      <c r="AI31" s="551"/>
      <c r="AJ31" s="132">
        <f t="shared" si="10"/>
        <v>1080.7478882163368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231.16265745738178</v>
      </c>
      <c r="F32" s="1071">
        <f t="shared" si="13"/>
        <v>39.092926509923686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47.990662192688603</v>
      </c>
      <c r="L32" s="920">
        <f t="shared" si="19"/>
        <v>3.4048166185218101</v>
      </c>
      <c r="M32" s="920">
        <f t="shared" si="20"/>
        <v>278.42754045241225</v>
      </c>
      <c r="N32" s="920">
        <f t="shared" si="21"/>
        <v>0</v>
      </c>
      <c r="O32" s="920">
        <f t="shared" si="22"/>
        <v>21.349013229473389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75.698373715086873</v>
      </c>
      <c r="T32" s="1071">
        <f t="shared" si="27"/>
        <v>383.62189804084846</v>
      </c>
      <c r="U32" s="921">
        <f t="shared" si="9"/>
        <v>38.901566694147704</v>
      </c>
      <c r="V32" s="920">
        <f t="shared" si="28"/>
        <v>237.09778625134552</v>
      </c>
      <c r="W32" s="921">
        <f t="shared" si="29"/>
        <v>1.9254961773935226</v>
      </c>
      <c r="X32" s="921">
        <f t="shared" si="30"/>
        <v>1.70141680762476</v>
      </c>
      <c r="Y32" s="921">
        <f t="shared" si="31"/>
        <v>5.2690379948015735</v>
      </c>
      <c r="Z32" s="921">
        <f t="shared" si="32"/>
        <v>0.35019837788640168</v>
      </c>
      <c r="AA32" s="921">
        <f t="shared" si="33"/>
        <v>0</v>
      </c>
      <c r="AB32" s="921">
        <f t="shared" si="34"/>
        <v>18.934508445133169</v>
      </c>
      <c r="AC32" s="921">
        <f t="shared" si="35"/>
        <v>2.4492073416052933</v>
      </c>
      <c r="AD32" s="921">
        <f t="shared" si="36"/>
        <v>0</v>
      </c>
      <c r="AE32" s="921">
        <f t="shared" si="37"/>
        <v>1.2399719461628933</v>
      </c>
      <c r="AF32" s="921">
        <f t="shared" si="38"/>
        <v>7.0317296035400929</v>
      </c>
      <c r="AG32" s="548"/>
      <c r="AH32" s="549"/>
      <c r="AI32" s="551"/>
      <c r="AJ32" s="132">
        <f t="shared" si="10"/>
        <v>1080.7478882163368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231.16265745738178</v>
      </c>
      <c r="F33" s="1071">
        <f t="shared" si="13"/>
        <v>39.092926509923686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47.990662192688603</v>
      </c>
      <c r="L33" s="920">
        <f t="shared" si="19"/>
        <v>3.4048166185218101</v>
      </c>
      <c r="M33" s="920">
        <f t="shared" si="20"/>
        <v>278.42754045241225</v>
      </c>
      <c r="N33" s="920">
        <f t="shared" si="21"/>
        <v>0</v>
      </c>
      <c r="O33" s="920">
        <f t="shared" si="22"/>
        <v>21.349013229473389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75.698373715086873</v>
      </c>
      <c r="T33" s="1071">
        <f t="shared" si="27"/>
        <v>383.62189804084846</v>
      </c>
      <c r="U33" s="921">
        <f t="shared" ref="U33" si="39">SUM(W33:AF33)</f>
        <v>38.901566694147704</v>
      </c>
      <c r="V33" s="920">
        <f t="shared" si="28"/>
        <v>237.09778625134552</v>
      </c>
      <c r="W33" s="921">
        <f t="shared" si="29"/>
        <v>1.9254961773935226</v>
      </c>
      <c r="X33" s="921">
        <f t="shared" si="30"/>
        <v>1.70141680762476</v>
      </c>
      <c r="Y33" s="921">
        <f t="shared" si="31"/>
        <v>5.2690379948015735</v>
      </c>
      <c r="Z33" s="921">
        <f t="shared" si="32"/>
        <v>0.35019837788640168</v>
      </c>
      <c r="AA33" s="921">
        <f t="shared" si="33"/>
        <v>0</v>
      </c>
      <c r="AB33" s="921">
        <f t="shared" si="34"/>
        <v>18.934508445133169</v>
      </c>
      <c r="AC33" s="921">
        <f t="shared" si="35"/>
        <v>2.4492073416052933</v>
      </c>
      <c r="AD33" s="921">
        <f t="shared" si="36"/>
        <v>0</v>
      </c>
      <c r="AE33" s="921">
        <f t="shared" si="37"/>
        <v>1.2399719461628933</v>
      </c>
      <c r="AF33" s="921">
        <f t="shared" si="38"/>
        <v>7.0317296035400929</v>
      </c>
      <c r="AG33" s="548"/>
      <c r="AH33" s="549"/>
      <c r="AI33" s="551"/>
      <c r="AJ33" s="132">
        <f t="shared" si="10"/>
        <v>1080.7478882163368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231.16265745738178</v>
      </c>
      <c r="F34" s="1071">
        <f t="shared" si="13"/>
        <v>39.092926509923686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47.990662192688603</v>
      </c>
      <c r="L34" s="920">
        <f t="shared" si="19"/>
        <v>3.4048166185218101</v>
      </c>
      <c r="M34" s="920">
        <f t="shared" si="20"/>
        <v>278.42754045241225</v>
      </c>
      <c r="N34" s="920">
        <f t="shared" si="21"/>
        <v>0</v>
      </c>
      <c r="O34" s="920">
        <f t="shared" si="22"/>
        <v>21.349013229473389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75.698373715086873</v>
      </c>
      <c r="T34" s="1071">
        <f t="shared" si="27"/>
        <v>383.62189804084846</v>
      </c>
      <c r="U34" s="921">
        <f t="shared" ref="U34" si="40">SUM(W34:AF34)</f>
        <v>38.901566694147704</v>
      </c>
      <c r="V34" s="920">
        <f t="shared" si="28"/>
        <v>237.09778625134552</v>
      </c>
      <c r="W34" s="921">
        <f t="shared" si="29"/>
        <v>1.9254961773935226</v>
      </c>
      <c r="X34" s="921">
        <f t="shared" si="30"/>
        <v>1.70141680762476</v>
      </c>
      <c r="Y34" s="921">
        <f t="shared" si="31"/>
        <v>5.2690379948015735</v>
      </c>
      <c r="Z34" s="921">
        <f t="shared" si="32"/>
        <v>0.35019837788640168</v>
      </c>
      <c r="AA34" s="921">
        <f t="shared" si="33"/>
        <v>0</v>
      </c>
      <c r="AB34" s="921">
        <f t="shared" si="34"/>
        <v>18.934508445133169</v>
      </c>
      <c r="AC34" s="921">
        <f t="shared" si="35"/>
        <v>2.4492073416052933</v>
      </c>
      <c r="AD34" s="921">
        <f t="shared" si="36"/>
        <v>0</v>
      </c>
      <c r="AE34" s="921">
        <f t="shared" si="37"/>
        <v>1.2399719461628933</v>
      </c>
      <c r="AF34" s="921">
        <f t="shared" si="38"/>
        <v>7.0317296035400929</v>
      </c>
      <c r="AG34" s="548"/>
      <c r="AH34" s="549"/>
      <c r="AI34" s="551"/>
      <c r="AJ34" s="132">
        <f t="shared" si="10"/>
        <v>1080.7478882163368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231.16265745738178</v>
      </c>
      <c r="F35" s="1071">
        <f t="shared" si="13"/>
        <v>39.092926509923686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47.990662192688603</v>
      </c>
      <c r="L35" s="920">
        <f t="shared" si="19"/>
        <v>3.4048166185218101</v>
      </c>
      <c r="M35" s="920">
        <f t="shared" si="20"/>
        <v>278.42754045241225</v>
      </c>
      <c r="N35" s="920">
        <f t="shared" si="21"/>
        <v>0</v>
      </c>
      <c r="O35" s="920">
        <f t="shared" si="22"/>
        <v>21.349013229473389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75.698373715086873</v>
      </c>
      <c r="T35" s="1071">
        <f t="shared" si="27"/>
        <v>383.62189804084846</v>
      </c>
      <c r="U35" s="921">
        <f t="shared" ref="U35:U36" si="41">SUM(W35:AF35)</f>
        <v>38.901566694147704</v>
      </c>
      <c r="V35" s="920">
        <f t="shared" si="28"/>
        <v>237.09778625134552</v>
      </c>
      <c r="W35" s="921">
        <f t="shared" si="29"/>
        <v>1.9254961773935226</v>
      </c>
      <c r="X35" s="921">
        <f t="shared" si="30"/>
        <v>1.70141680762476</v>
      </c>
      <c r="Y35" s="921">
        <f t="shared" si="31"/>
        <v>5.2690379948015735</v>
      </c>
      <c r="Z35" s="921">
        <f t="shared" si="32"/>
        <v>0.35019837788640168</v>
      </c>
      <c r="AA35" s="921">
        <f t="shared" si="33"/>
        <v>0</v>
      </c>
      <c r="AB35" s="921">
        <f t="shared" si="34"/>
        <v>18.934508445133169</v>
      </c>
      <c r="AC35" s="921">
        <f t="shared" si="35"/>
        <v>2.4492073416052933</v>
      </c>
      <c r="AD35" s="921">
        <f t="shared" si="36"/>
        <v>0</v>
      </c>
      <c r="AE35" s="921">
        <f t="shared" si="37"/>
        <v>1.2399719461628933</v>
      </c>
      <c r="AF35" s="921">
        <f t="shared" si="38"/>
        <v>7.0317296035400929</v>
      </c>
      <c r="AG35" s="548"/>
      <c r="AH35" s="549"/>
      <c r="AI35" s="551"/>
      <c r="AJ35" s="132">
        <f t="shared" si="10"/>
        <v>1080.7478882163368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231.16265745738178</v>
      </c>
      <c r="F36" s="1071">
        <f t="shared" si="13"/>
        <v>39.092926509923686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47.990662192688603</v>
      </c>
      <c r="L36" s="920">
        <f t="shared" si="19"/>
        <v>3.4048166185218101</v>
      </c>
      <c r="M36" s="920">
        <f t="shared" si="20"/>
        <v>278.42754045241225</v>
      </c>
      <c r="N36" s="920">
        <f t="shared" si="21"/>
        <v>0</v>
      </c>
      <c r="O36" s="920">
        <f t="shared" si="22"/>
        <v>21.349013229473389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75.698373715086873</v>
      </c>
      <c r="T36" s="1071">
        <f t="shared" si="27"/>
        <v>383.62189804084846</v>
      </c>
      <c r="U36" s="921">
        <f t="shared" si="41"/>
        <v>38.901566694147704</v>
      </c>
      <c r="V36" s="920">
        <f t="shared" si="28"/>
        <v>237.09778625134552</v>
      </c>
      <c r="W36" s="921">
        <f t="shared" si="29"/>
        <v>1.9254961773935226</v>
      </c>
      <c r="X36" s="921">
        <f t="shared" si="30"/>
        <v>1.70141680762476</v>
      </c>
      <c r="Y36" s="921">
        <f t="shared" si="31"/>
        <v>5.2690379948015735</v>
      </c>
      <c r="Z36" s="921">
        <f t="shared" si="32"/>
        <v>0.35019837788640168</v>
      </c>
      <c r="AA36" s="921">
        <f t="shared" si="33"/>
        <v>0</v>
      </c>
      <c r="AB36" s="921">
        <f t="shared" si="34"/>
        <v>18.934508445133169</v>
      </c>
      <c r="AC36" s="921">
        <f t="shared" si="35"/>
        <v>2.4492073416052933</v>
      </c>
      <c r="AD36" s="921">
        <f t="shared" si="36"/>
        <v>0</v>
      </c>
      <c r="AE36" s="921">
        <f t="shared" si="37"/>
        <v>1.2399719461628933</v>
      </c>
      <c r="AF36" s="921">
        <f t="shared" si="38"/>
        <v>7.0317296035400929</v>
      </c>
      <c r="AG36" s="548"/>
      <c r="AH36" s="549"/>
      <c r="AI36" s="551"/>
      <c r="AJ36" s="132">
        <f t="shared" si="10"/>
        <v>1080.7478882163368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231.16265745738178</v>
      </c>
      <c r="F37" s="1071">
        <f t="shared" si="13"/>
        <v>39.092926509923686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47.990662192688603</v>
      </c>
      <c r="L37" s="920">
        <f t="shared" si="19"/>
        <v>3.4048166185218101</v>
      </c>
      <c r="M37" s="920">
        <f t="shared" si="20"/>
        <v>278.42754045241225</v>
      </c>
      <c r="N37" s="920">
        <f t="shared" si="21"/>
        <v>0</v>
      </c>
      <c r="O37" s="920">
        <f t="shared" si="22"/>
        <v>21.349013229473389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75.698373715086873</v>
      </c>
      <c r="T37" s="1071">
        <f t="shared" si="27"/>
        <v>383.62189804084846</v>
      </c>
      <c r="U37" s="921">
        <f t="shared" ref="U37" si="42">SUM(W37:AF37)</f>
        <v>38.901566694147704</v>
      </c>
      <c r="V37" s="920">
        <f t="shared" si="28"/>
        <v>237.09778625134552</v>
      </c>
      <c r="W37" s="921">
        <f t="shared" si="29"/>
        <v>1.9254961773935226</v>
      </c>
      <c r="X37" s="921">
        <f t="shared" si="30"/>
        <v>1.70141680762476</v>
      </c>
      <c r="Y37" s="921">
        <f t="shared" si="31"/>
        <v>5.2690379948015735</v>
      </c>
      <c r="Z37" s="921">
        <f t="shared" si="32"/>
        <v>0.35019837788640168</v>
      </c>
      <c r="AA37" s="921">
        <f t="shared" si="33"/>
        <v>0</v>
      </c>
      <c r="AB37" s="921">
        <f t="shared" si="34"/>
        <v>18.934508445133169</v>
      </c>
      <c r="AC37" s="921">
        <f t="shared" si="35"/>
        <v>2.4492073416052933</v>
      </c>
      <c r="AD37" s="921">
        <f t="shared" si="36"/>
        <v>0</v>
      </c>
      <c r="AE37" s="921">
        <f t="shared" si="37"/>
        <v>1.2399719461628933</v>
      </c>
      <c r="AF37" s="921">
        <f t="shared" si="38"/>
        <v>7.0317296035400929</v>
      </c>
      <c r="AG37" s="548"/>
      <c r="AH37" s="549"/>
      <c r="AI37" s="551"/>
      <c r="AJ37" s="132">
        <f t="shared" si="10"/>
        <v>1080.7478882163368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231.16265745738178</v>
      </c>
      <c r="F38" s="1071">
        <f t="shared" si="13"/>
        <v>39.092926509923686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47.990662192688603</v>
      </c>
      <c r="L38" s="920">
        <f t="shared" si="19"/>
        <v>3.4048166185218101</v>
      </c>
      <c r="M38" s="920">
        <f t="shared" si="20"/>
        <v>278.42754045241225</v>
      </c>
      <c r="N38" s="920">
        <f t="shared" si="21"/>
        <v>0</v>
      </c>
      <c r="O38" s="920">
        <f t="shared" si="22"/>
        <v>21.349013229473389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75.698373715086873</v>
      </c>
      <c r="T38" s="1071">
        <f t="shared" si="27"/>
        <v>383.62189804084846</v>
      </c>
      <c r="U38" s="921">
        <f t="shared" ref="U38" si="43">SUM(W38:AF38)</f>
        <v>38.901566694147704</v>
      </c>
      <c r="V38" s="920">
        <f t="shared" si="28"/>
        <v>237.09778625134552</v>
      </c>
      <c r="W38" s="921">
        <f t="shared" si="29"/>
        <v>1.9254961773935226</v>
      </c>
      <c r="X38" s="921">
        <f t="shared" si="30"/>
        <v>1.70141680762476</v>
      </c>
      <c r="Y38" s="921">
        <f t="shared" si="31"/>
        <v>5.2690379948015735</v>
      </c>
      <c r="Z38" s="921">
        <f t="shared" si="32"/>
        <v>0.35019837788640168</v>
      </c>
      <c r="AA38" s="921">
        <f t="shared" si="33"/>
        <v>0</v>
      </c>
      <c r="AB38" s="921">
        <f t="shared" si="34"/>
        <v>18.934508445133169</v>
      </c>
      <c r="AC38" s="921">
        <f t="shared" si="35"/>
        <v>2.4492073416052933</v>
      </c>
      <c r="AD38" s="921">
        <f t="shared" si="36"/>
        <v>0</v>
      </c>
      <c r="AE38" s="921">
        <f t="shared" si="37"/>
        <v>1.2399719461628933</v>
      </c>
      <c r="AF38" s="921">
        <f t="shared" si="38"/>
        <v>7.0317296035400929</v>
      </c>
      <c r="AG38" s="548"/>
      <c r="AH38" s="549"/>
      <c r="AI38" s="551"/>
      <c r="AJ38" s="132">
        <f t="shared" si="10"/>
        <v>1080.7478882163368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231.16265745738178</v>
      </c>
      <c r="F39" s="1071">
        <f t="shared" si="13"/>
        <v>39.092926509923686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47.990662192688603</v>
      </c>
      <c r="L39" s="920">
        <f t="shared" si="19"/>
        <v>3.4048166185218101</v>
      </c>
      <c r="M39" s="920">
        <f t="shared" si="20"/>
        <v>278.42754045241225</v>
      </c>
      <c r="N39" s="920">
        <f t="shared" si="21"/>
        <v>0</v>
      </c>
      <c r="O39" s="920">
        <f t="shared" si="22"/>
        <v>21.349013229473389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75.698373715086873</v>
      </c>
      <c r="T39" s="1071">
        <f t="shared" si="27"/>
        <v>383.62189804084846</v>
      </c>
      <c r="U39" s="921">
        <f t="shared" ref="U39" si="44">SUM(W39:AF39)</f>
        <v>38.901566694147704</v>
      </c>
      <c r="V39" s="920">
        <f t="shared" si="28"/>
        <v>237.09778625134552</v>
      </c>
      <c r="W39" s="921">
        <f t="shared" si="29"/>
        <v>1.9254961773935226</v>
      </c>
      <c r="X39" s="921">
        <f t="shared" si="30"/>
        <v>1.70141680762476</v>
      </c>
      <c r="Y39" s="921">
        <f t="shared" si="31"/>
        <v>5.2690379948015735</v>
      </c>
      <c r="Z39" s="921">
        <f t="shared" si="32"/>
        <v>0.35019837788640168</v>
      </c>
      <c r="AA39" s="921">
        <f t="shared" si="33"/>
        <v>0</v>
      </c>
      <c r="AB39" s="921">
        <f t="shared" si="34"/>
        <v>18.934508445133169</v>
      </c>
      <c r="AC39" s="921">
        <f t="shared" si="35"/>
        <v>2.4492073416052933</v>
      </c>
      <c r="AD39" s="921">
        <f t="shared" si="36"/>
        <v>0</v>
      </c>
      <c r="AE39" s="921">
        <f t="shared" si="37"/>
        <v>1.2399719461628933</v>
      </c>
      <c r="AF39" s="921">
        <f t="shared" si="38"/>
        <v>7.0317296035400929</v>
      </c>
      <c r="AG39" s="548"/>
      <c r="AH39" s="549"/>
      <c r="AI39" s="551"/>
      <c r="AJ39" s="132">
        <f t="shared" si="10"/>
        <v>1080.7478882163368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231.16265745738178</v>
      </c>
      <c r="F40" s="1071">
        <f t="shared" si="13"/>
        <v>39.092926509923686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47.990662192688603</v>
      </c>
      <c r="L40" s="920">
        <f t="shared" si="19"/>
        <v>3.4048166185218101</v>
      </c>
      <c r="M40" s="920">
        <f t="shared" si="20"/>
        <v>278.42754045241225</v>
      </c>
      <c r="N40" s="920">
        <f t="shared" si="21"/>
        <v>0</v>
      </c>
      <c r="O40" s="920">
        <f t="shared" si="22"/>
        <v>21.349013229473389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75.698373715086873</v>
      </c>
      <c r="T40" s="1071">
        <f t="shared" si="27"/>
        <v>383.62189804084846</v>
      </c>
      <c r="U40" s="921">
        <f t="shared" ref="U40" si="45">SUM(W40:AF40)</f>
        <v>38.901566694147704</v>
      </c>
      <c r="V40" s="920">
        <f t="shared" si="28"/>
        <v>237.09778625134552</v>
      </c>
      <c r="W40" s="921">
        <f t="shared" si="29"/>
        <v>1.9254961773935226</v>
      </c>
      <c r="X40" s="921">
        <f t="shared" si="30"/>
        <v>1.70141680762476</v>
      </c>
      <c r="Y40" s="921">
        <f t="shared" si="31"/>
        <v>5.2690379948015735</v>
      </c>
      <c r="Z40" s="921">
        <f t="shared" si="32"/>
        <v>0.35019837788640168</v>
      </c>
      <c r="AA40" s="921">
        <f t="shared" si="33"/>
        <v>0</v>
      </c>
      <c r="AB40" s="921">
        <f t="shared" si="34"/>
        <v>18.934508445133169</v>
      </c>
      <c r="AC40" s="921">
        <f t="shared" si="35"/>
        <v>2.4492073416052933</v>
      </c>
      <c r="AD40" s="921">
        <f t="shared" si="36"/>
        <v>0</v>
      </c>
      <c r="AE40" s="921">
        <f t="shared" si="37"/>
        <v>1.2399719461628933</v>
      </c>
      <c r="AF40" s="921">
        <f t="shared" si="38"/>
        <v>7.0317296035400929</v>
      </c>
      <c r="AG40" s="633"/>
      <c r="AH40" s="634"/>
      <c r="AI40" s="635"/>
      <c r="AJ40" s="132">
        <f t="shared" si="10"/>
        <v>1080.7478882163368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1076">
        <f t="shared" ref="D41:AI41" si="46">SUM(D29:D40)</f>
        <v>0</v>
      </c>
      <c r="E41" s="289">
        <f t="shared" si="46"/>
        <v>2773.9518894885823</v>
      </c>
      <c r="F41" s="400">
        <f t="shared" si="46"/>
        <v>469.11511811908434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575.88794631226324</v>
      </c>
      <c r="L41" s="289">
        <f t="shared" si="46"/>
        <v>40.857799422261721</v>
      </c>
      <c r="M41" s="289">
        <f t="shared" si="46"/>
        <v>3341.1304854289478</v>
      </c>
      <c r="N41" s="289">
        <f t="shared" si="46"/>
        <v>0</v>
      </c>
      <c r="O41" s="375">
        <f t="shared" si="46"/>
        <v>256.18815875368074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908.38048458104242</v>
      </c>
      <c r="T41" s="290">
        <f t="shared" si="46"/>
        <v>4603.4627764901816</v>
      </c>
      <c r="U41" s="291">
        <f>SUM(U29:U40)</f>
        <v>466.81880032977256</v>
      </c>
      <c r="V41" s="292">
        <f t="shared" si="46"/>
        <v>2845.1734350161464</v>
      </c>
      <c r="W41" s="386">
        <f t="shared" si="46"/>
        <v>23.105954128722271</v>
      </c>
      <c r="X41" s="293">
        <f t="shared" si="46"/>
        <v>20.41700169149712</v>
      </c>
      <c r="Y41" s="293">
        <f t="shared" si="46"/>
        <v>63.228455937618868</v>
      </c>
      <c r="Z41" s="293">
        <f t="shared" si="46"/>
        <v>4.202380534636819</v>
      </c>
      <c r="AA41" s="293">
        <f t="shared" si="46"/>
        <v>0</v>
      </c>
      <c r="AB41" s="293">
        <f t="shared" si="46"/>
        <v>227.21410134159797</v>
      </c>
      <c r="AC41" s="293">
        <f t="shared" si="46"/>
        <v>29.390488099263525</v>
      </c>
      <c r="AD41" s="293">
        <f t="shared" si="46"/>
        <v>0</v>
      </c>
      <c r="AE41" s="293">
        <f t="shared" si="46"/>
        <v>14.879663353954717</v>
      </c>
      <c r="AF41" s="384">
        <f t="shared" si="46"/>
        <v>84.380755242481115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12968.974658596044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MEZZENILE.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96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4.7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7">(AJ50*100)/(AJ50+AN50)</f>
        <v>#DIV/0!</v>
      </c>
      <c r="AN50" s="136">
        <f t="shared" ref="AN50:AN57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si="47"/>
        <v>#DIV/0!</v>
      </c>
      <c r="AN51" s="136">
        <f t="shared" si="48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47"/>
        <v>#DIV/0!</v>
      </c>
      <c r="AN52" s="136">
        <f t="shared" si="48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47"/>
        <v>#DIV/0!</v>
      </c>
      <c r="AN53" s="136">
        <f t="shared" si="48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47"/>
        <v>#DIV/0!</v>
      </c>
      <c r="AN54" s="136">
        <f t="shared" si="48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47"/>
        <v>#DIV/0!</v>
      </c>
      <c r="AN55" s="141">
        <f t="shared" si="48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47"/>
        <v>#DIV/0!</v>
      </c>
      <c r="AN56" s="136">
        <f t="shared" si="48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48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MEZZENILE.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96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170</v>
      </c>
      <c r="E73" s="248">
        <f t="shared" ref="E73:T73" si="56">E29+E8+E50</f>
        <v>231.16265745738178</v>
      </c>
      <c r="F73" s="248">
        <f t="shared" si="56"/>
        <v>989.0929265099237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47.990662192688603</v>
      </c>
      <c r="L73" s="248">
        <f t="shared" si="56"/>
        <v>443.40481661852181</v>
      </c>
      <c r="M73" s="248">
        <f t="shared" si="56"/>
        <v>278.42754045241225</v>
      </c>
      <c r="N73" s="248">
        <f t="shared" si="56"/>
        <v>0</v>
      </c>
      <c r="O73" s="248">
        <f t="shared" si="56"/>
        <v>1061.3490132294735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75.698373715086873</v>
      </c>
      <c r="T73" s="605">
        <f t="shared" si="56"/>
        <v>1483.6218980408485</v>
      </c>
      <c r="U73" s="213">
        <f>SUM(W73:AF73)</f>
        <v>38.901566694147704</v>
      </c>
      <c r="V73" s="49">
        <f>V29+V8+V50</f>
        <v>237.09778625134552</v>
      </c>
      <c r="W73" s="606">
        <f>W29+W8+W50</f>
        <v>1.9254961773935226</v>
      </c>
      <c r="X73" s="602">
        <f t="shared" ref="X73:AF73" si="57">X29+X8+X50</f>
        <v>1.70141680762476</v>
      </c>
      <c r="Y73" s="602">
        <f t="shared" si="57"/>
        <v>5.2690379948015735</v>
      </c>
      <c r="Z73" s="602">
        <f t="shared" si="57"/>
        <v>0.35019837788640168</v>
      </c>
      <c r="AA73" s="602">
        <f t="shared" si="57"/>
        <v>0</v>
      </c>
      <c r="AB73" s="602">
        <f t="shared" si="57"/>
        <v>18.934508445133169</v>
      </c>
      <c r="AC73" s="602">
        <f t="shared" si="57"/>
        <v>2.4492073416052933</v>
      </c>
      <c r="AD73" s="602">
        <f t="shared" si="57"/>
        <v>0</v>
      </c>
      <c r="AE73" s="602">
        <f t="shared" si="57"/>
        <v>1.2399719461628933</v>
      </c>
      <c r="AF73" s="602">
        <f t="shared" si="57"/>
        <v>7.0317296035400929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4780.7478882163368</v>
      </c>
      <c r="AK73" s="609">
        <f>AK8</f>
        <v>10700</v>
      </c>
      <c r="AL73" s="52">
        <f>AL8</f>
        <v>0</v>
      </c>
      <c r="AM73" s="610">
        <f t="shared" ref="AM73:AM85" si="58">(AJ73*100)/(AJ73+AN73)</f>
        <v>30.881892288003442</v>
      </c>
      <c r="AN73" s="612">
        <f t="shared" ref="AN73:AN85" si="59">AK73+AL73</f>
        <v>10700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200</v>
      </c>
      <c r="E74" s="57">
        <f t="shared" si="60"/>
        <v>231.16265745738178</v>
      </c>
      <c r="F74" s="57">
        <f t="shared" si="60"/>
        <v>1109.0929265099237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47.990662192688603</v>
      </c>
      <c r="L74" s="57">
        <f t="shared" si="60"/>
        <v>703.40481661852186</v>
      </c>
      <c r="M74" s="57">
        <f t="shared" si="60"/>
        <v>278.42754045241225</v>
      </c>
      <c r="N74" s="57">
        <f t="shared" si="60"/>
        <v>0</v>
      </c>
      <c r="O74" s="57">
        <f t="shared" si="60"/>
        <v>1511.3490132294735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75.698373715086873</v>
      </c>
      <c r="T74" s="59">
        <f t="shared" si="60"/>
        <v>2023.6218980408485</v>
      </c>
      <c r="U74" s="69">
        <f t="shared" ref="U74:U84" si="61">SUM(W74:AF74)</f>
        <v>38.901566694147704</v>
      </c>
      <c r="V74" s="61">
        <f t="shared" ref="V74:AI84" si="62">V30+V9+V51</f>
        <v>237.09778625134552</v>
      </c>
      <c r="W74" s="607">
        <f t="shared" si="62"/>
        <v>1.9254961773935226</v>
      </c>
      <c r="X74" s="170">
        <f t="shared" si="62"/>
        <v>1.70141680762476</v>
      </c>
      <c r="Y74" s="170">
        <f t="shared" si="62"/>
        <v>5.2690379948015735</v>
      </c>
      <c r="Z74" s="170">
        <f t="shared" si="62"/>
        <v>0.35019837788640168</v>
      </c>
      <c r="AA74" s="170">
        <f t="shared" si="62"/>
        <v>0</v>
      </c>
      <c r="AB74" s="170">
        <f t="shared" si="62"/>
        <v>18.934508445133169</v>
      </c>
      <c r="AC74" s="170">
        <f t="shared" si="62"/>
        <v>2.4492073416052933</v>
      </c>
      <c r="AD74" s="170">
        <f t="shared" si="62"/>
        <v>0</v>
      </c>
      <c r="AE74" s="170">
        <f t="shared" si="62"/>
        <v>1.2399719461628933</v>
      </c>
      <c r="AF74" s="170">
        <f t="shared" si="62"/>
        <v>7.0317296035400929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6180.7478882163368</v>
      </c>
      <c r="AK74" s="256">
        <f t="shared" ref="AK74:AL84" si="64">AK9</f>
        <v>7110</v>
      </c>
      <c r="AL74" s="66">
        <f t="shared" si="64"/>
        <v>0</v>
      </c>
      <c r="AM74" s="611">
        <f t="shared" si="58"/>
        <v>46.504139121442726</v>
      </c>
      <c r="AN74" s="613">
        <f t="shared" si="59"/>
        <v>7110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260</v>
      </c>
      <c r="E75" s="57">
        <f t="shared" si="60"/>
        <v>231.16265745738178</v>
      </c>
      <c r="F75" s="57">
        <f t="shared" si="60"/>
        <v>2399.0929265099235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47.990662192688603</v>
      </c>
      <c r="L75" s="57">
        <f t="shared" si="60"/>
        <v>1463.4048166185219</v>
      </c>
      <c r="M75" s="57">
        <f t="shared" si="60"/>
        <v>278.42754045241225</v>
      </c>
      <c r="N75" s="57">
        <f t="shared" si="60"/>
        <v>0</v>
      </c>
      <c r="O75" s="57">
        <f t="shared" si="60"/>
        <v>1501.3490132294735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75.698373715086873</v>
      </c>
      <c r="T75" s="59">
        <f t="shared" si="60"/>
        <v>1743.6218980408485</v>
      </c>
      <c r="U75" s="69">
        <f t="shared" si="61"/>
        <v>38.901566694147704</v>
      </c>
      <c r="V75" s="61">
        <f t="shared" si="62"/>
        <v>237.09778625134552</v>
      </c>
      <c r="W75" s="607">
        <f t="shared" si="62"/>
        <v>1.9254961773935226</v>
      </c>
      <c r="X75" s="170">
        <f t="shared" si="62"/>
        <v>1.70141680762476</v>
      </c>
      <c r="Y75" s="170">
        <f t="shared" si="62"/>
        <v>5.2690379948015735</v>
      </c>
      <c r="Z75" s="170">
        <f t="shared" si="62"/>
        <v>0.35019837788640168</v>
      </c>
      <c r="AA75" s="170">
        <f t="shared" si="62"/>
        <v>0</v>
      </c>
      <c r="AB75" s="170">
        <f t="shared" si="62"/>
        <v>18.934508445133169</v>
      </c>
      <c r="AC75" s="170">
        <f t="shared" si="62"/>
        <v>2.4492073416052933</v>
      </c>
      <c r="AD75" s="170">
        <f t="shared" si="62"/>
        <v>0</v>
      </c>
      <c r="AE75" s="170">
        <f t="shared" si="62"/>
        <v>1.2399719461628933</v>
      </c>
      <c r="AF75" s="170">
        <f t="shared" si="62"/>
        <v>7.0317296035400929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8000.7478882163368</v>
      </c>
      <c r="AK75" s="256">
        <f t="shared" si="64"/>
        <v>12940</v>
      </c>
      <c r="AL75" s="66">
        <f t="shared" si="64"/>
        <v>0</v>
      </c>
      <c r="AM75" s="611">
        <f t="shared" si="58"/>
        <v>38.206600504074991</v>
      </c>
      <c r="AN75" s="613">
        <f t="shared" si="59"/>
        <v>12940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190</v>
      </c>
      <c r="E76" s="57">
        <f t="shared" si="60"/>
        <v>2181.162657457382</v>
      </c>
      <c r="F76" s="57">
        <f t="shared" si="60"/>
        <v>2119.0929265099235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47.990662192688603</v>
      </c>
      <c r="L76" s="57">
        <f t="shared" si="60"/>
        <v>1333.4048166185219</v>
      </c>
      <c r="M76" s="57">
        <f t="shared" si="60"/>
        <v>278.42754045241225</v>
      </c>
      <c r="N76" s="57">
        <f t="shared" si="60"/>
        <v>0</v>
      </c>
      <c r="O76" s="57">
        <f t="shared" si="60"/>
        <v>1651.3490132294735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75.698373715086873</v>
      </c>
      <c r="T76" s="59">
        <f t="shared" si="60"/>
        <v>2563.6218980408485</v>
      </c>
      <c r="U76" s="69">
        <f t="shared" si="61"/>
        <v>38.901566694147704</v>
      </c>
      <c r="V76" s="61">
        <f t="shared" si="62"/>
        <v>237.09778625134552</v>
      </c>
      <c r="W76" s="607">
        <f t="shared" si="62"/>
        <v>1.9254961773935226</v>
      </c>
      <c r="X76" s="170">
        <f t="shared" si="62"/>
        <v>1.70141680762476</v>
      </c>
      <c r="Y76" s="170">
        <f t="shared" si="62"/>
        <v>5.2690379948015735</v>
      </c>
      <c r="Z76" s="170">
        <f t="shared" si="62"/>
        <v>0.35019837788640168</v>
      </c>
      <c r="AA76" s="170">
        <f t="shared" si="62"/>
        <v>0</v>
      </c>
      <c r="AB76" s="170">
        <f t="shared" si="62"/>
        <v>18.934508445133169</v>
      </c>
      <c r="AC76" s="170">
        <f t="shared" si="62"/>
        <v>2.4492073416052933</v>
      </c>
      <c r="AD76" s="170">
        <f t="shared" si="62"/>
        <v>0</v>
      </c>
      <c r="AE76" s="170">
        <f t="shared" si="62"/>
        <v>1.2399719461628933</v>
      </c>
      <c r="AF76" s="170">
        <f t="shared" si="62"/>
        <v>7.0317296035400929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10440.747888216338</v>
      </c>
      <c r="AK76" s="256">
        <f t="shared" si="64"/>
        <v>10140</v>
      </c>
      <c r="AL76" s="66">
        <f t="shared" si="64"/>
        <v>0</v>
      </c>
      <c r="AM76" s="611">
        <f t="shared" si="58"/>
        <v>50.730653448188178</v>
      </c>
      <c r="AN76" s="613">
        <f t="shared" si="59"/>
        <v>10140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210</v>
      </c>
      <c r="E77" s="57">
        <f t="shared" si="60"/>
        <v>231.16265745738178</v>
      </c>
      <c r="F77" s="57">
        <f t="shared" si="60"/>
        <v>1139.0929265099237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47.990662192688603</v>
      </c>
      <c r="L77" s="57">
        <f t="shared" si="60"/>
        <v>793.40481661852186</v>
      </c>
      <c r="M77" s="57">
        <f t="shared" si="60"/>
        <v>278.42754045241225</v>
      </c>
      <c r="N77" s="57">
        <f t="shared" si="60"/>
        <v>0</v>
      </c>
      <c r="O77" s="57">
        <f t="shared" si="60"/>
        <v>2051.3490132294733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75.698373715086873</v>
      </c>
      <c r="T77" s="59">
        <f t="shared" si="60"/>
        <v>3123.6218980408485</v>
      </c>
      <c r="U77" s="69">
        <f t="shared" si="61"/>
        <v>38.901566694147704</v>
      </c>
      <c r="V77" s="61">
        <f t="shared" si="62"/>
        <v>237.09778625134552</v>
      </c>
      <c r="W77" s="607">
        <f t="shared" si="62"/>
        <v>1.9254961773935226</v>
      </c>
      <c r="X77" s="170">
        <f t="shared" si="62"/>
        <v>1.70141680762476</v>
      </c>
      <c r="Y77" s="170">
        <f t="shared" si="62"/>
        <v>5.2690379948015735</v>
      </c>
      <c r="Z77" s="170">
        <f t="shared" si="62"/>
        <v>0.35019837788640168</v>
      </c>
      <c r="AA77" s="170">
        <f t="shared" si="62"/>
        <v>0</v>
      </c>
      <c r="AB77" s="170">
        <f t="shared" si="62"/>
        <v>18.934508445133169</v>
      </c>
      <c r="AC77" s="170">
        <f t="shared" si="62"/>
        <v>2.4492073416052933</v>
      </c>
      <c r="AD77" s="170">
        <f t="shared" si="62"/>
        <v>0</v>
      </c>
      <c r="AE77" s="170">
        <f t="shared" si="62"/>
        <v>1.2399719461628933</v>
      </c>
      <c r="AF77" s="170">
        <f t="shared" si="62"/>
        <v>7.0317296035400929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7950.7478882163368</v>
      </c>
      <c r="AK77" s="256">
        <f t="shared" si="64"/>
        <v>14640</v>
      </c>
      <c r="AL77" s="66">
        <f t="shared" si="64"/>
        <v>0</v>
      </c>
      <c r="AM77" s="611">
        <f t="shared" si="58"/>
        <v>35.194708592908349</v>
      </c>
      <c r="AN77" s="613">
        <f t="shared" si="59"/>
        <v>14640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210</v>
      </c>
      <c r="E78" s="57">
        <f t="shared" si="60"/>
        <v>4291.162657457382</v>
      </c>
      <c r="F78" s="57">
        <f t="shared" si="60"/>
        <v>2019.0929265099237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47.990662192688603</v>
      </c>
      <c r="L78" s="57">
        <f t="shared" si="60"/>
        <v>1143.4048166185219</v>
      </c>
      <c r="M78" s="57">
        <f t="shared" si="60"/>
        <v>278.42754045241225</v>
      </c>
      <c r="N78" s="57">
        <f t="shared" si="60"/>
        <v>0</v>
      </c>
      <c r="O78" s="57">
        <f t="shared" si="60"/>
        <v>2611.3490132294733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75.698373715086873</v>
      </c>
      <c r="T78" s="59">
        <f t="shared" si="60"/>
        <v>2463.6218980408485</v>
      </c>
      <c r="U78" s="69">
        <f t="shared" si="61"/>
        <v>38.901566694147704</v>
      </c>
      <c r="V78" s="61">
        <f t="shared" si="62"/>
        <v>237.09778625134552</v>
      </c>
      <c r="W78" s="607">
        <f t="shared" si="62"/>
        <v>1.9254961773935226</v>
      </c>
      <c r="X78" s="170">
        <f t="shared" si="62"/>
        <v>1.70141680762476</v>
      </c>
      <c r="Y78" s="170">
        <f t="shared" si="62"/>
        <v>5.2690379948015735</v>
      </c>
      <c r="Z78" s="170">
        <f t="shared" si="62"/>
        <v>0.35019837788640168</v>
      </c>
      <c r="AA78" s="170">
        <f t="shared" si="62"/>
        <v>0</v>
      </c>
      <c r="AB78" s="170">
        <f t="shared" si="62"/>
        <v>18.934508445133169</v>
      </c>
      <c r="AC78" s="170">
        <f t="shared" si="62"/>
        <v>2.4492073416052933</v>
      </c>
      <c r="AD78" s="170">
        <f t="shared" si="62"/>
        <v>0</v>
      </c>
      <c r="AE78" s="170">
        <f t="shared" si="62"/>
        <v>1.2399719461628933</v>
      </c>
      <c r="AF78" s="170">
        <f t="shared" si="62"/>
        <v>7.0317296035400929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13140.747888216338</v>
      </c>
      <c r="AK78" s="256">
        <f t="shared" si="64"/>
        <v>11540</v>
      </c>
      <c r="AL78" s="66">
        <f t="shared" si="64"/>
        <v>0</v>
      </c>
      <c r="AM78" s="611">
        <f t="shared" si="58"/>
        <v>53.242907985338242</v>
      </c>
      <c r="AN78" s="613">
        <f t="shared" si="59"/>
        <v>11540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320</v>
      </c>
      <c r="E79" s="57">
        <f t="shared" si="60"/>
        <v>3251.162657457382</v>
      </c>
      <c r="F79" s="57">
        <f t="shared" si="60"/>
        <v>2849.0929265099235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47.990662192688603</v>
      </c>
      <c r="L79" s="57">
        <f t="shared" si="60"/>
        <v>1573.4048166185219</v>
      </c>
      <c r="M79" s="57">
        <f t="shared" si="60"/>
        <v>278.42754045241225</v>
      </c>
      <c r="N79" s="57">
        <f t="shared" si="60"/>
        <v>0</v>
      </c>
      <c r="O79" s="57">
        <f t="shared" si="60"/>
        <v>3331.3490132294733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75.698373715086873</v>
      </c>
      <c r="T79" s="59">
        <f t="shared" si="60"/>
        <v>3003.6218980408485</v>
      </c>
      <c r="U79" s="69">
        <f t="shared" si="61"/>
        <v>38.901566694147704</v>
      </c>
      <c r="V79" s="61">
        <f t="shared" si="62"/>
        <v>237.09778625134552</v>
      </c>
      <c r="W79" s="607">
        <f t="shared" si="62"/>
        <v>1.9254961773935226</v>
      </c>
      <c r="X79" s="170">
        <f t="shared" si="62"/>
        <v>1.70141680762476</v>
      </c>
      <c r="Y79" s="170">
        <f t="shared" si="62"/>
        <v>5.2690379948015735</v>
      </c>
      <c r="Z79" s="170">
        <f t="shared" si="62"/>
        <v>0.35019837788640168</v>
      </c>
      <c r="AA79" s="170">
        <f t="shared" si="62"/>
        <v>0</v>
      </c>
      <c r="AB79" s="170">
        <f t="shared" si="62"/>
        <v>18.934508445133169</v>
      </c>
      <c r="AC79" s="170">
        <f t="shared" si="62"/>
        <v>2.4492073416052933</v>
      </c>
      <c r="AD79" s="170">
        <f t="shared" si="62"/>
        <v>0</v>
      </c>
      <c r="AE79" s="170">
        <f t="shared" si="62"/>
        <v>1.2399719461628933</v>
      </c>
      <c r="AF79" s="170">
        <f t="shared" si="62"/>
        <v>7.0317296035400929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14730.747888216338</v>
      </c>
      <c r="AK79" s="256">
        <f t="shared" si="64"/>
        <v>15020</v>
      </c>
      <c r="AL79" s="66">
        <f t="shared" si="64"/>
        <v>0</v>
      </c>
      <c r="AM79" s="611">
        <f t="shared" si="58"/>
        <v>49.513874217766755</v>
      </c>
      <c r="AN79" s="613">
        <f t="shared" si="59"/>
        <v>15020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200</v>
      </c>
      <c r="E80" s="57">
        <f t="shared" si="60"/>
        <v>7441.162657457382</v>
      </c>
      <c r="F80" s="57">
        <f t="shared" si="60"/>
        <v>2309.0929265099235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47.990662192688603</v>
      </c>
      <c r="L80" s="57">
        <f t="shared" si="60"/>
        <v>1433.4048166185219</v>
      </c>
      <c r="M80" s="57">
        <f t="shared" si="60"/>
        <v>278.42754045241225</v>
      </c>
      <c r="N80" s="57">
        <f t="shared" si="60"/>
        <v>0</v>
      </c>
      <c r="O80" s="57">
        <f t="shared" si="60"/>
        <v>3431.3490132294733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75.698373715086873</v>
      </c>
      <c r="T80" s="59">
        <f t="shared" si="60"/>
        <v>4713.6218980408485</v>
      </c>
      <c r="U80" s="69">
        <f t="shared" si="61"/>
        <v>38.901566694147704</v>
      </c>
      <c r="V80" s="61">
        <f t="shared" si="62"/>
        <v>237.09778625134552</v>
      </c>
      <c r="W80" s="607">
        <f t="shared" si="62"/>
        <v>1.9254961773935226</v>
      </c>
      <c r="X80" s="170">
        <f t="shared" si="62"/>
        <v>1.70141680762476</v>
      </c>
      <c r="Y80" s="170">
        <f t="shared" si="62"/>
        <v>5.2690379948015735</v>
      </c>
      <c r="Z80" s="170">
        <f t="shared" si="62"/>
        <v>0.35019837788640168</v>
      </c>
      <c r="AA80" s="170">
        <f t="shared" si="62"/>
        <v>0</v>
      </c>
      <c r="AB80" s="170">
        <f t="shared" si="62"/>
        <v>18.934508445133169</v>
      </c>
      <c r="AC80" s="170">
        <f t="shared" si="62"/>
        <v>2.4492073416052933</v>
      </c>
      <c r="AD80" s="170">
        <f t="shared" si="62"/>
        <v>0</v>
      </c>
      <c r="AE80" s="170">
        <f t="shared" si="62"/>
        <v>1.2399719461628933</v>
      </c>
      <c r="AF80" s="170">
        <f t="shared" si="62"/>
        <v>7.0317296035400929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19930.747888216341</v>
      </c>
      <c r="AK80" s="256">
        <f t="shared" si="64"/>
        <v>19470</v>
      </c>
      <c r="AL80" s="66">
        <f t="shared" si="64"/>
        <v>0</v>
      </c>
      <c r="AM80" s="611">
        <f t="shared" si="58"/>
        <v>50.584694343269227</v>
      </c>
      <c r="AN80" s="613">
        <f t="shared" si="59"/>
        <v>19470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220</v>
      </c>
      <c r="E81" s="57">
        <f t="shared" si="60"/>
        <v>3301.162657457382</v>
      </c>
      <c r="F81" s="57">
        <f t="shared" si="60"/>
        <v>2089.0929265099235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47.990662192688603</v>
      </c>
      <c r="L81" s="57">
        <f t="shared" si="60"/>
        <v>1193.4048166185219</v>
      </c>
      <c r="M81" s="57">
        <f t="shared" si="60"/>
        <v>278.42754045241225</v>
      </c>
      <c r="N81" s="57">
        <f t="shared" si="60"/>
        <v>0</v>
      </c>
      <c r="O81" s="57">
        <f t="shared" si="60"/>
        <v>2751.3490132294733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75.698373715086873</v>
      </c>
      <c r="T81" s="59">
        <f t="shared" si="60"/>
        <v>2543.6218980408485</v>
      </c>
      <c r="U81" s="69">
        <f t="shared" si="61"/>
        <v>38.901566694147704</v>
      </c>
      <c r="V81" s="61">
        <f t="shared" si="62"/>
        <v>237.09778625134552</v>
      </c>
      <c r="W81" s="607">
        <f t="shared" si="62"/>
        <v>1.9254961773935226</v>
      </c>
      <c r="X81" s="170">
        <f t="shared" si="62"/>
        <v>1.70141680762476</v>
      </c>
      <c r="Y81" s="170">
        <f t="shared" si="62"/>
        <v>5.2690379948015735</v>
      </c>
      <c r="Z81" s="170">
        <f t="shared" si="62"/>
        <v>0.35019837788640168</v>
      </c>
      <c r="AA81" s="170">
        <f t="shared" si="62"/>
        <v>0</v>
      </c>
      <c r="AB81" s="170">
        <f t="shared" si="62"/>
        <v>18.934508445133169</v>
      </c>
      <c r="AC81" s="170">
        <f t="shared" si="62"/>
        <v>2.4492073416052933</v>
      </c>
      <c r="AD81" s="170">
        <f t="shared" si="62"/>
        <v>0</v>
      </c>
      <c r="AE81" s="170">
        <f t="shared" si="62"/>
        <v>1.2399719461628933</v>
      </c>
      <c r="AF81" s="170">
        <f t="shared" si="62"/>
        <v>7.0317296035400929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12500.747888216338</v>
      </c>
      <c r="AK81" s="256">
        <f t="shared" si="64"/>
        <v>9320</v>
      </c>
      <c r="AL81" s="66">
        <f t="shared" si="64"/>
        <v>0</v>
      </c>
      <c r="AM81" s="611">
        <f t="shared" si="58"/>
        <v>57.288356715614697</v>
      </c>
      <c r="AN81" s="613">
        <f>AK81+AL81</f>
        <v>9320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150</v>
      </c>
      <c r="E82" s="57">
        <f t="shared" si="60"/>
        <v>2631.162657457382</v>
      </c>
      <c r="F82" s="57">
        <f t="shared" si="60"/>
        <v>779.0929265099237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47.990662192688603</v>
      </c>
      <c r="L82" s="57">
        <f t="shared" si="60"/>
        <v>593.40481661852186</v>
      </c>
      <c r="M82" s="57">
        <f t="shared" si="60"/>
        <v>278.42754045241225</v>
      </c>
      <c r="N82" s="57">
        <f t="shared" si="60"/>
        <v>0</v>
      </c>
      <c r="O82" s="57">
        <f t="shared" si="60"/>
        <v>1361.3490132294735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75.698373715086873</v>
      </c>
      <c r="T82" s="59">
        <f t="shared" si="60"/>
        <v>2043.6218980408485</v>
      </c>
      <c r="U82" s="69">
        <f t="shared" si="61"/>
        <v>38.901566694147704</v>
      </c>
      <c r="V82" s="61">
        <f t="shared" si="62"/>
        <v>237.09778625134552</v>
      </c>
      <c r="W82" s="607">
        <f t="shared" si="62"/>
        <v>1.9254961773935226</v>
      </c>
      <c r="X82" s="170">
        <f t="shared" si="62"/>
        <v>1.70141680762476</v>
      </c>
      <c r="Y82" s="170">
        <f t="shared" si="62"/>
        <v>5.2690379948015735</v>
      </c>
      <c r="Z82" s="170">
        <f t="shared" si="62"/>
        <v>0.35019837788640168</v>
      </c>
      <c r="AA82" s="170">
        <f t="shared" si="62"/>
        <v>0</v>
      </c>
      <c r="AB82" s="170">
        <f t="shared" si="62"/>
        <v>18.934508445133169</v>
      </c>
      <c r="AC82" s="170">
        <f t="shared" si="62"/>
        <v>2.4492073416052933</v>
      </c>
      <c r="AD82" s="170">
        <f t="shared" si="62"/>
        <v>0</v>
      </c>
      <c r="AE82" s="170">
        <f t="shared" si="62"/>
        <v>1.2399719461628933</v>
      </c>
      <c r="AF82" s="170">
        <f t="shared" si="62"/>
        <v>7.0317296035400929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7960.7478882163377</v>
      </c>
      <c r="AK82" s="256">
        <f t="shared" si="64"/>
        <v>9110</v>
      </c>
      <c r="AL82" s="66">
        <f t="shared" si="64"/>
        <v>0</v>
      </c>
      <c r="AM82" s="611">
        <f t="shared" si="58"/>
        <v>46.633855413631373</v>
      </c>
      <c r="AN82" s="613">
        <f t="shared" si="59"/>
        <v>9110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190</v>
      </c>
      <c r="E83" s="57">
        <f t="shared" si="60"/>
        <v>231.16265745738178</v>
      </c>
      <c r="F83" s="57">
        <f t="shared" si="60"/>
        <v>839.0929265099237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47.990662192688603</v>
      </c>
      <c r="L83" s="57">
        <f t="shared" si="60"/>
        <v>593.40481661852186</v>
      </c>
      <c r="M83" s="57">
        <f t="shared" si="60"/>
        <v>278.42754045241225</v>
      </c>
      <c r="N83" s="57">
        <f t="shared" si="60"/>
        <v>0</v>
      </c>
      <c r="O83" s="57">
        <f t="shared" si="60"/>
        <v>1521.3490132294735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75.698373715086873</v>
      </c>
      <c r="T83" s="59">
        <f t="shared" si="60"/>
        <v>3403.6218980408485</v>
      </c>
      <c r="U83" s="69">
        <f t="shared" si="61"/>
        <v>38.901566694147704</v>
      </c>
      <c r="V83" s="61">
        <f t="shared" si="62"/>
        <v>237.09778625134552</v>
      </c>
      <c r="W83" s="607">
        <f t="shared" si="62"/>
        <v>1.9254961773935226</v>
      </c>
      <c r="X83" s="170">
        <f t="shared" si="62"/>
        <v>1.70141680762476</v>
      </c>
      <c r="Y83" s="170">
        <f t="shared" si="62"/>
        <v>5.2690379948015735</v>
      </c>
      <c r="Z83" s="170">
        <f t="shared" si="62"/>
        <v>0.35019837788640168</v>
      </c>
      <c r="AA83" s="170">
        <f t="shared" si="62"/>
        <v>0</v>
      </c>
      <c r="AB83" s="170">
        <f t="shared" si="62"/>
        <v>18.934508445133169</v>
      </c>
      <c r="AC83" s="170">
        <f t="shared" si="62"/>
        <v>2.4492073416052933</v>
      </c>
      <c r="AD83" s="170">
        <f t="shared" si="62"/>
        <v>0</v>
      </c>
      <c r="AE83" s="170">
        <f t="shared" si="62"/>
        <v>1.2399719461628933</v>
      </c>
      <c r="AF83" s="170">
        <f t="shared" si="62"/>
        <v>7.0317296035400929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7180.7478882163368</v>
      </c>
      <c r="AK83" s="256">
        <f t="shared" si="64"/>
        <v>13930</v>
      </c>
      <c r="AL83" s="66">
        <f t="shared" si="64"/>
        <v>0</v>
      </c>
      <c r="AM83" s="611">
        <f t="shared" si="58"/>
        <v>34.014654176342603</v>
      </c>
      <c r="AN83" s="613">
        <f t="shared" si="59"/>
        <v>13930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150</v>
      </c>
      <c r="E84" s="176">
        <f t="shared" si="60"/>
        <v>231.16265745738178</v>
      </c>
      <c r="F84" s="176">
        <f t="shared" si="60"/>
        <v>1869.0929265099237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47.990662192688603</v>
      </c>
      <c r="L84" s="176">
        <f t="shared" si="60"/>
        <v>903.40481661852186</v>
      </c>
      <c r="M84" s="176">
        <f t="shared" si="60"/>
        <v>278.42754045241225</v>
      </c>
      <c r="N84" s="176">
        <f t="shared" si="60"/>
        <v>0</v>
      </c>
      <c r="O84" s="176">
        <f t="shared" si="60"/>
        <v>1121.3490132294735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75.698373715086873</v>
      </c>
      <c r="T84" s="178">
        <f t="shared" si="60"/>
        <v>3123.6218980408485</v>
      </c>
      <c r="U84" s="60">
        <f t="shared" si="61"/>
        <v>38.901566694147704</v>
      </c>
      <c r="V84" s="646">
        <f t="shared" si="62"/>
        <v>237.09778625134552</v>
      </c>
      <c r="W84" s="647">
        <f t="shared" si="62"/>
        <v>1.9254961773935226</v>
      </c>
      <c r="X84" s="179">
        <f t="shared" si="62"/>
        <v>1.70141680762476</v>
      </c>
      <c r="Y84" s="179">
        <f t="shared" si="62"/>
        <v>5.2690379948015735</v>
      </c>
      <c r="Z84" s="179">
        <f t="shared" si="62"/>
        <v>0.35019837788640168</v>
      </c>
      <c r="AA84" s="179">
        <f t="shared" si="62"/>
        <v>0</v>
      </c>
      <c r="AB84" s="179">
        <f t="shared" si="62"/>
        <v>18.934508445133169</v>
      </c>
      <c r="AC84" s="179">
        <f t="shared" si="62"/>
        <v>2.4492073416052933</v>
      </c>
      <c r="AD84" s="179">
        <f t="shared" si="62"/>
        <v>0</v>
      </c>
      <c r="AE84" s="179">
        <f t="shared" si="62"/>
        <v>1.2399719461628933</v>
      </c>
      <c r="AF84" s="179">
        <f t="shared" si="62"/>
        <v>7.0317296035400929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7800.7478882163368</v>
      </c>
      <c r="AK84" s="650">
        <f t="shared" si="64"/>
        <v>5460</v>
      </c>
      <c r="AL84" s="406">
        <f t="shared" si="64"/>
        <v>0</v>
      </c>
      <c r="AM84" s="651">
        <f t="shared" si="58"/>
        <v>58.825851708923416</v>
      </c>
      <c r="AN84" s="652">
        <f t="shared" si="59"/>
        <v>5460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2470</v>
      </c>
      <c r="E85" s="182">
        <f t="shared" si="65"/>
        <v>24483.951889488584</v>
      </c>
      <c r="F85" s="182">
        <f t="shared" si="65"/>
        <v>20509.11511811908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575.88794631226324</v>
      </c>
      <c r="L85" s="183">
        <f t="shared" si="65"/>
        <v>12170.857799422263</v>
      </c>
      <c r="M85" s="183">
        <f t="shared" si="65"/>
        <v>3341.1304854289478</v>
      </c>
      <c r="N85" s="183">
        <f t="shared" si="65"/>
        <v>0</v>
      </c>
      <c r="O85" s="183">
        <f t="shared" si="65"/>
        <v>23906.188158753674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908.38048458104242</v>
      </c>
      <c r="T85" s="184">
        <f t="shared" si="65"/>
        <v>32233.462776490182</v>
      </c>
      <c r="U85" s="185">
        <f t="shared" si="65"/>
        <v>466.81880032977256</v>
      </c>
      <c r="V85" s="220">
        <f t="shared" si="65"/>
        <v>2845.1734350161464</v>
      </c>
      <c r="W85" s="653">
        <f t="shared" si="65"/>
        <v>23.105954128722271</v>
      </c>
      <c r="X85" s="187">
        <f t="shared" si="65"/>
        <v>20.41700169149712</v>
      </c>
      <c r="Y85" s="187">
        <f t="shared" si="65"/>
        <v>63.228455937618868</v>
      </c>
      <c r="Z85" s="187">
        <f t="shared" si="65"/>
        <v>4.202380534636819</v>
      </c>
      <c r="AA85" s="187">
        <f t="shared" si="65"/>
        <v>0</v>
      </c>
      <c r="AB85" s="187">
        <f t="shared" si="65"/>
        <v>227.21410134159797</v>
      </c>
      <c r="AC85" s="187">
        <f t="shared" si="65"/>
        <v>29.390488099263525</v>
      </c>
      <c r="AD85" s="187">
        <f t="shared" si="65"/>
        <v>0</v>
      </c>
      <c r="AE85" s="187">
        <f t="shared" si="65"/>
        <v>14.879663353954717</v>
      </c>
      <c r="AF85" s="188">
        <f t="shared" si="65"/>
        <v>84.380755242481115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120598.97465859604</v>
      </c>
      <c r="AK85" s="654">
        <f>SUM(AK73:AK84)</f>
        <v>139380</v>
      </c>
      <c r="AL85" s="547">
        <f>SUM(AL73:AL84)</f>
        <v>0</v>
      </c>
      <c r="AM85" s="109">
        <f t="shared" si="58"/>
        <v>46.387972264667326</v>
      </c>
      <c r="AN85" s="413">
        <f t="shared" si="59"/>
        <v>139380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MEZZENILE.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96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170</v>
      </c>
      <c r="E96" s="46">
        <f t="shared" ref="E96:N107" si="66">E73</f>
        <v>231.16265745738178</v>
      </c>
      <c r="F96" s="46">
        <f t="shared" si="66"/>
        <v>989.0929265099237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47.990662192688603</v>
      </c>
      <c r="L96" s="46">
        <f t="shared" si="66"/>
        <v>443.40481661852181</v>
      </c>
      <c r="M96" s="46">
        <f t="shared" si="66"/>
        <v>278.42754045241225</v>
      </c>
      <c r="N96" s="46">
        <f t="shared" si="66"/>
        <v>0</v>
      </c>
      <c r="O96" s="46">
        <f>O73*0.97</f>
        <v>1029.5085428325892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45.41902422905212</v>
      </c>
      <c r="T96" s="48">
        <f>T73*0.6</f>
        <v>890.17313882450901</v>
      </c>
      <c r="U96" s="213">
        <f>W96+X96+AF96</f>
        <v>10.658642588558376</v>
      </c>
      <c r="V96" s="48">
        <f t="shared" ref="V96:AI107" si="67">V73</f>
        <v>237.09778625134552</v>
      </c>
      <c r="W96" s="164">
        <f t="shared" si="67"/>
        <v>1.9254961773935226</v>
      </c>
      <c r="X96" s="165">
        <f t="shared" si="67"/>
        <v>1.70141680762476</v>
      </c>
      <c r="Y96" s="165">
        <f t="shared" si="67"/>
        <v>5.2690379948015735</v>
      </c>
      <c r="Z96" s="165">
        <f t="shared" si="67"/>
        <v>0.35019837788640168</v>
      </c>
      <c r="AA96" s="165">
        <f t="shared" si="67"/>
        <v>0</v>
      </c>
      <c r="AB96" s="165">
        <f t="shared" si="67"/>
        <v>18.934508445133169</v>
      </c>
      <c r="AC96" s="165">
        <f t="shared" si="67"/>
        <v>2.4492073416052933</v>
      </c>
      <c r="AD96" s="165">
        <f t="shared" si="67"/>
        <v>0</v>
      </c>
      <c r="AE96" s="165">
        <f t="shared" si="67"/>
        <v>1.2399719461628933</v>
      </c>
      <c r="AF96" s="166">
        <f t="shared" si="67"/>
        <v>7.0317296035400929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4125.1793091170784</v>
      </c>
      <c r="AK96" s="51">
        <f>AK73</f>
        <v>10700</v>
      </c>
      <c r="AL96" s="52">
        <f>AL73</f>
        <v>0</v>
      </c>
      <c r="AM96" s="447">
        <f>(AJ96*100)/(AJ73+AN73)</f>
        <v>26.647157740079791</v>
      </c>
      <c r="AN96" s="54">
        <f t="shared" ref="AN96:AN108" si="68">AK96+AL96</f>
        <v>10700</v>
      </c>
    </row>
    <row r="97" spans="3:40" x14ac:dyDescent="0.2">
      <c r="C97" s="55" t="s">
        <v>44</v>
      </c>
      <c r="D97" s="56">
        <f t="shared" ref="D97:D107" si="69">D74</f>
        <v>200</v>
      </c>
      <c r="E97" s="57">
        <f t="shared" si="66"/>
        <v>231.16265745738178</v>
      </c>
      <c r="F97" s="57">
        <f t="shared" si="66"/>
        <v>1109.0929265099237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47.990662192688603</v>
      </c>
      <c r="L97" s="57">
        <f t="shared" si="66"/>
        <v>703.40481661852186</v>
      </c>
      <c r="M97" s="57">
        <f t="shared" si="66"/>
        <v>278.42754045241225</v>
      </c>
      <c r="N97" s="57">
        <f t="shared" si="66"/>
        <v>0</v>
      </c>
      <c r="O97" s="57">
        <f t="shared" ref="O97:P107" si="70">O74*0.97</f>
        <v>1466.0085428325892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45.41902422905212</v>
      </c>
      <c r="T97" s="59">
        <f t="shared" si="73"/>
        <v>1214.1731388245091</v>
      </c>
      <c r="U97" s="69">
        <f t="shared" ref="U97:U107" si="74">W97+X97+AF97</f>
        <v>10.658642588558376</v>
      </c>
      <c r="V97" s="59">
        <f t="shared" si="67"/>
        <v>237.09778625134552</v>
      </c>
      <c r="W97" s="169">
        <f t="shared" si="67"/>
        <v>1.9254961773935226</v>
      </c>
      <c r="X97" s="170">
        <f t="shared" si="67"/>
        <v>1.70141680762476</v>
      </c>
      <c r="Y97" s="170">
        <f t="shared" si="67"/>
        <v>5.2690379948015735</v>
      </c>
      <c r="Z97" s="170">
        <f t="shared" si="67"/>
        <v>0.35019837788640168</v>
      </c>
      <c r="AA97" s="170">
        <f t="shared" si="67"/>
        <v>0</v>
      </c>
      <c r="AB97" s="170">
        <f t="shared" si="67"/>
        <v>18.934508445133169</v>
      </c>
      <c r="AC97" s="170">
        <f t="shared" si="67"/>
        <v>2.4492073416052933</v>
      </c>
      <c r="AD97" s="170">
        <f t="shared" si="67"/>
        <v>0</v>
      </c>
      <c r="AE97" s="170">
        <f t="shared" si="67"/>
        <v>1.2399719461628933</v>
      </c>
      <c r="AF97" s="171">
        <f t="shared" si="67"/>
        <v>7.0317296035400929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5295.6793091170784</v>
      </c>
      <c r="AK97" s="65">
        <f t="shared" ref="AK97:AL107" si="75">AK74</f>
        <v>7110</v>
      </c>
      <c r="AL97" s="66">
        <f t="shared" si="75"/>
        <v>0</v>
      </c>
      <c r="AM97" s="447">
        <f t="shared" ref="AM97:AM107" si="76">(AJ97*100)/(AJ74+AN74)</f>
        <v>39.844855636846901</v>
      </c>
      <c r="AN97" s="68">
        <f t="shared" si="68"/>
        <v>7110</v>
      </c>
    </row>
    <row r="98" spans="3:40" x14ac:dyDescent="0.2">
      <c r="C98" s="44" t="s">
        <v>45</v>
      </c>
      <c r="D98" s="56">
        <f t="shared" si="69"/>
        <v>260</v>
      </c>
      <c r="E98" s="57">
        <f t="shared" si="66"/>
        <v>231.16265745738178</v>
      </c>
      <c r="F98" s="57">
        <f t="shared" si="66"/>
        <v>2399.0929265099235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47.990662192688603</v>
      </c>
      <c r="L98" s="57">
        <f t="shared" si="66"/>
        <v>1463.4048166185219</v>
      </c>
      <c r="M98" s="57">
        <f t="shared" si="66"/>
        <v>278.42754045241225</v>
      </c>
      <c r="N98" s="57">
        <f t="shared" si="66"/>
        <v>0</v>
      </c>
      <c r="O98" s="57">
        <f t="shared" si="70"/>
        <v>1456.3085428325892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45.41902422905212</v>
      </c>
      <c r="T98" s="59">
        <f t="shared" si="73"/>
        <v>1046.1731388245091</v>
      </c>
      <c r="U98" s="69">
        <f t="shared" si="74"/>
        <v>10.658642588558376</v>
      </c>
      <c r="V98" s="59">
        <f t="shared" si="67"/>
        <v>237.09778625134552</v>
      </c>
      <c r="W98" s="169">
        <f t="shared" si="67"/>
        <v>1.9254961773935226</v>
      </c>
      <c r="X98" s="170">
        <f t="shared" si="67"/>
        <v>1.70141680762476</v>
      </c>
      <c r="Y98" s="170">
        <f t="shared" si="67"/>
        <v>5.2690379948015735</v>
      </c>
      <c r="Z98" s="170">
        <f t="shared" si="67"/>
        <v>0.35019837788640168</v>
      </c>
      <c r="AA98" s="170">
        <f t="shared" si="67"/>
        <v>0</v>
      </c>
      <c r="AB98" s="170">
        <f t="shared" si="67"/>
        <v>18.934508445133169</v>
      </c>
      <c r="AC98" s="170">
        <f t="shared" si="67"/>
        <v>2.4492073416052933</v>
      </c>
      <c r="AD98" s="170">
        <f t="shared" si="67"/>
        <v>0</v>
      </c>
      <c r="AE98" s="170">
        <f t="shared" si="67"/>
        <v>1.2399719461628933</v>
      </c>
      <c r="AF98" s="171">
        <f t="shared" si="67"/>
        <v>7.0317296035400929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7227.9793091170786</v>
      </c>
      <c r="AK98" s="65">
        <f t="shared" si="75"/>
        <v>12940</v>
      </c>
      <c r="AL98" s="66">
        <f t="shared" si="75"/>
        <v>0</v>
      </c>
      <c r="AM98" s="447">
        <f t="shared" si="76"/>
        <v>34.516337944092086</v>
      </c>
      <c r="AN98" s="68">
        <f t="shared" si="68"/>
        <v>12940</v>
      </c>
    </row>
    <row r="99" spans="3:40" x14ac:dyDescent="0.2">
      <c r="C99" s="44" t="s">
        <v>46</v>
      </c>
      <c r="D99" s="56">
        <f t="shared" si="69"/>
        <v>190</v>
      </c>
      <c r="E99" s="57">
        <f t="shared" si="66"/>
        <v>2181.162657457382</v>
      </c>
      <c r="F99" s="57">
        <f t="shared" si="66"/>
        <v>2119.0929265099235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47.990662192688603</v>
      </c>
      <c r="L99" s="57">
        <f t="shared" si="66"/>
        <v>1333.4048166185219</v>
      </c>
      <c r="M99" s="57">
        <f t="shared" si="66"/>
        <v>278.42754045241225</v>
      </c>
      <c r="N99" s="57">
        <f t="shared" si="66"/>
        <v>0</v>
      </c>
      <c r="O99" s="57">
        <f t="shared" si="70"/>
        <v>1601.8085428325892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45.41902422905212</v>
      </c>
      <c r="T99" s="59">
        <f t="shared" si="73"/>
        <v>1538.1731388245091</v>
      </c>
      <c r="U99" s="69">
        <f>W99+X99+AF99</f>
        <v>10.658642588558376</v>
      </c>
      <c r="V99" s="59">
        <f t="shared" si="67"/>
        <v>237.09778625134552</v>
      </c>
      <c r="W99" s="169">
        <f t="shared" si="67"/>
        <v>1.9254961773935226</v>
      </c>
      <c r="X99" s="170">
        <f t="shared" si="67"/>
        <v>1.70141680762476</v>
      </c>
      <c r="Y99" s="170">
        <f t="shared" si="67"/>
        <v>5.2690379948015735</v>
      </c>
      <c r="Z99" s="170">
        <f t="shared" si="67"/>
        <v>0.35019837788640168</v>
      </c>
      <c r="AA99" s="170">
        <f t="shared" si="67"/>
        <v>0</v>
      </c>
      <c r="AB99" s="170">
        <f t="shared" si="67"/>
        <v>18.934508445133169</v>
      </c>
      <c r="AC99" s="170">
        <f t="shared" si="67"/>
        <v>2.4492073416052933</v>
      </c>
      <c r="AD99" s="170">
        <f t="shared" si="67"/>
        <v>0</v>
      </c>
      <c r="AE99" s="170">
        <f t="shared" si="67"/>
        <v>1.2399719461628933</v>
      </c>
      <c r="AF99" s="171">
        <f t="shared" si="67"/>
        <v>7.0317296035400929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9335.4793091170795</v>
      </c>
      <c r="AK99" s="65">
        <f t="shared" si="75"/>
        <v>10140</v>
      </c>
      <c r="AL99" s="66">
        <f t="shared" si="75"/>
        <v>0</v>
      </c>
      <c r="AM99" s="447">
        <f t="shared" si="76"/>
        <v>45.360252988970231</v>
      </c>
      <c r="AN99" s="68">
        <f t="shared" si="68"/>
        <v>10140</v>
      </c>
    </row>
    <row r="100" spans="3:40" x14ac:dyDescent="0.2">
      <c r="C100" s="72" t="s">
        <v>47</v>
      </c>
      <c r="D100" s="56">
        <f t="shared" si="69"/>
        <v>210</v>
      </c>
      <c r="E100" s="57">
        <f t="shared" si="66"/>
        <v>231.16265745738178</v>
      </c>
      <c r="F100" s="57">
        <f t="shared" si="66"/>
        <v>1139.0929265099237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47.990662192688603</v>
      </c>
      <c r="L100" s="57">
        <f t="shared" si="66"/>
        <v>793.40481661852186</v>
      </c>
      <c r="M100" s="57">
        <f t="shared" si="66"/>
        <v>278.42754045241225</v>
      </c>
      <c r="N100" s="57">
        <f t="shared" si="66"/>
        <v>0</v>
      </c>
      <c r="O100" s="57">
        <f t="shared" si="70"/>
        <v>1989.808542832589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45.41902422905212</v>
      </c>
      <c r="T100" s="59">
        <f t="shared" si="73"/>
        <v>1874.1731388245089</v>
      </c>
      <c r="U100" s="69">
        <f t="shared" si="74"/>
        <v>10.658642588558376</v>
      </c>
      <c r="V100" s="59">
        <f t="shared" si="67"/>
        <v>237.09778625134552</v>
      </c>
      <c r="W100" s="169">
        <f t="shared" si="67"/>
        <v>1.9254961773935226</v>
      </c>
      <c r="X100" s="170">
        <f t="shared" si="67"/>
        <v>1.70141680762476</v>
      </c>
      <c r="Y100" s="170">
        <f t="shared" si="67"/>
        <v>5.2690379948015735</v>
      </c>
      <c r="Z100" s="170">
        <f t="shared" si="67"/>
        <v>0.35019837788640168</v>
      </c>
      <c r="AA100" s="170">
        <f t="shared" si="67"/>
        <v>0</v>
      </c>
      <c r="AB100" s="170">
        <f t="shared" si="67"/>
        <v>18.934508445133169</v>
      </c>
      <c r="AC100" s="170">
        <f t="shared" si="67"/>
        <v>2.4492073416052933</v>
      </c>
      <c r="AD100" s="170">
        <f t="shared" si="67"/>
        <v>0</v>
      </c>
      <c r="AE100" s="170">
        <f t="shared" si="67"/>
        <v>1.2399719461628933</v>
      </c>
      <c r="AF100" s="171">
        <f t="shared" si="67"/>
        <v>7.0317296035400929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6609.4793091170786</v>
      </c>
      <c r="AK100" s="65">
        <f t="shared" si="75"/>
        <v>14640</v>
      </c>
      <c r="AL100" s="66">
        <f t="shared" si="75"/>
        <v>0</v>
      </c>
      <c r="AM100" s="447">
        <f t="shared" si="76"/>
        <v>29.257461248393103</v>
      </c>
      <c r="AN100" s="68">
        <f t="shared" si="68"/>
        <v>14640</v>
      </c>
    </row>
    <row r="101" spans="3:40" x14ac:dyDescent="0.2">
      <c r="C101" s="55" t="s">
        <v>48</v>
      </c>
      <c r="D101" s="56">
        <f t="shared" si="69"/>
        <v>210</v>
      </c>
      <c r="E101" s="57">
        <f t="shared" si="66"/>
        <v>4291.162657457382</v>
      </c>
      <c r="F101" s="57">
        <f t="shared" si="66"/>
        <v>2019.0929265099237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47.990662192688603</v>
      </c>
      <c r="L101" s="57">
        <f t="shared" si="66"/>
        <v>1143.4048166185219</v>
      </c>
      <c r="M101" s="57">
        <f t="shared" si="66"/>
        <v>278.42754045241225</v>
      </c>
      <c r="N101" s="57">
        <f t="shared" si="66"/>
        <v>0</v>
      </c>
      <c r="O101" s="57">
        <f t="shared" si="70"/>
        <v>2533.0085428325888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45.41902422905212</v>
      </c>
      <c r="T101" s="59">
        <f t="shared" si="73"/>
        <v>1478.1731388245091</v>
      </c>
      <c r="U101" s="69">
        <f t="shared" si="74"/>
        <v>10.658642588558376</v>
      </c>
      <c r="V101" s="59">
        <f t="shared" si="67"/>
        <v>237.09778625134552</v>
      </c>
      <c r="W101" s="169">
        <f t="shared" si="67"/>
        <v>1.9254961773935226</v>
      </c>
      <c r="X101" s="170">
        <f t="shared" si="67"/>
        <v>1.70141680762476</v>
      </c>
      <c r="Y101" s="170">
        <f t="shared" si="67"/>
        <v>5.2690379948015735</v>
      </c>
      <c r="Z101" s="170">
        <f t="shared" si="67"/>
        <v>0.35019837788640168</v>
      </c>
      <c r="AA101" s="170">
        <f t="shared" si="67"/>
        <v>0</v>
      </c>
      <c r="AB101" s="170">
        <f t="shared" si="67"/>
        <v>18.934508445133169</v>
      </c>
      <c r="AC101" s="170">
        <f t="shared" si="67"/>
        <v>2.4492073416052933</v>
      </c>
      <c r="AD101" s="170">
        <f t="shared" si="67"/>
        <v>0</v>
      </c>
      <c r="AE101" s="170">
        <f t="shared" si="67"/>
        <v>1.2399719461628933</v>
      </c>
      <c r="AF101" s="171">
        <f t="shared" si="67"/>
        <v>7.0317296035400929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12046.679309117078</v>
      </c>
      <c r="AK101" s="65">
        <f t="shared" si="75"/>
        <v>11540</v>
      </c>
      <c r="AL101" s="66">
        <f t="shared" si="75"/>
        <v>0</v>
      </c>
      <c r="AM101" s="447">
        <f t="shared" si="76"/>
        <v>48.8100253836663</v>
      </c>
      <c r="AN101" s="81">
        <f t="shared" si="68"/>
        <v>11540</v>
      </c>
    </row>
    <row r="102" spans="3:40" x14ac:dyDescent="0.2">
      <c r="C102" s="44" t="s">
        <v>49</v>
      </c>
      <c r="D102" s="56">
        <f t="shared" si="69"/>
        <v>320</v>
      </c>
      <c r="E102" s="57">
        <f t="shared" si="66"/>
        <v>3251.162657457382</v>
      </c>
      <c r="F102" s="57">
        <f t="shared" si="66"/>
        <v>2849.0929265099235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47.990662192688603</v>
      </c>
      <c r="L102" s="57">
        <f t="shared" si="66"/>
        <v>1573.4048166185219</v>
      </c>
      <c r="M102" s="57">
        <f t="shared" si="66"/>
        <v>278.42754045241225</v>
      </c>
      <c r="N102" s="57">
        <f t="shared" si="66"/>
        <v>0</v>
      </c>
      <c r="O102" s="57">
        <f t="shared" si="70"/>
        <v>3231.4085428325889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45.41902422905212</v>
      </c>
      <c r="T102" s="59">
        <f t="shared" si="73"/>
        <v>1802.1731388245091</v>
      </c>
      <c r="U102" s="69">
        <f t="shared" si="74"/>
        <v>10.658642588558376</v>
      </c>
      <c r="V102" s="59">
        <f t="shared" si="67"/>
        <v>237.09778625134552</v>
      </c>
      <c r="W102" s="169">
        <f t="shared" si="67"/>
        <v>1.9254961773935226</v>
      </c>
      <c r="X102" s="170">
        <f t="shared" si="67"/>
        <v>1.70141680762476</v>
      </c>
      <c r="Y102" s="170">
        <f t="shared" si="67"/>
        <v>5.2690379948015735</v>
      </c>
      <c r="Z102" s="170">
        <f t="shared" si="67"/>
        <v>0.35019837788640168</v>
      </c>
      <c r="AA102" s="170">
        <f t="shared" si="67"/>
        <v>0</v>
      </c>
      <c r="AB102" s="170">
        <f t="shared" si="67"/>
        <v>18.934508445133169</v>
      </c>
      <c r="AC102" s="170">
        <f t="shared" si="67"/>
        <v>2.4492073416052933</v>
      </c>
      <c r="AD102" s="170">
        <f t="shared" si="67"/>
        <v>0</v>
      </c>
      <c r="AE102" s="170">
        <f t="shared" si="67"/>
        <v>1.2399719461628933</v>
      </c>
      <c r="AF102" s="171">
        <f t="shared" si="67"/>
        <v>7.0317296035400929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13399.079309117078</v>
      </c>
      <c r="AK102" s="65">
        <f t="shared" si="75"/>
        <v>15020</v>
      </c>
      <c r="AL102" s="66">
        <f t="shared" si="75"/>
        <v>0</v>
      </c>
      <c r="AM102" s="447">
        <f t="shared" si="76"/>
        <v>45.037789837962954</v>
      </c>
      <c r="AN102" s="68">
        <f t="shared" si="68"/>
        <v>15020</v>
      </c>
    </row>
    <row r="103" spans="3:40" x14ac:dyDescent="0.2">
      <c r="C103" s="55" t="s">
        <v>50</v>
      </c>
      <c r="D103" s="56">
        <f t="shared" si="69"/>
        <v>200</v>
      </c>
      <c r="E103" s="57">
        <f t="shared" si="66"/>
        <v>7441.162657457382</v>
      </c>
      <c r="F103" s="57">
        <f t="shared" si="66"/>
        <v>2309.0929265099235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47.990662192688603</v>
      </c>
      <c r="L103" s="57">
        <f t="shared" si="66"/>
        <v>1433.4048166185219</v>
      </c>
      <c r="M103" s="57">
        <f t="shared" si="66"/>
        <v>278.42754045241225</v>
      </c>
      <c r="N103" s="57">
        <f t="shared" si="66"/>
        <v>0</v>
      </c>
      <c r="O103" s="57">
        <f t="shared" si="70"/>
        <v>3328.4085428325889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45.41902422905212</v>
      </c>
      <c r="T103" s="59">
        <f t="shared" si="73"/>
        <v>2828.1731388245089</v>
      </c>
      <c r="U103" s="69">
        <f t="shared" si="74"/>
        <v>10.658642588558376</v>
      </c>
      <c r="V103" s="59">
        <f t="shared" si="67"/>
        <v>237.09778625134552</v>
      </c>
      <c r="W103" s="169">
        <f t="shared" si="67"/>
        <v>1.9254961773935226</v>
      </c>
      <c r="X103" s="170">
        <f t="shared" si="67"/>
        <v>1.70141680762476</v>
      </c>
      <c r="Y103" s="170">
        <f t="shared" si="67"/>
        <v>5.2690379948015735</v>
      </c>
      <c r="Z103" s="170">
        <f t="shared" si="67"/>
        <v>0.35019837788640168</v>
      </c>
      <c r="AA103" s="170">
        <f t="shared" si="67"/>
        <v>0</v>
      </c>
      <c r="AB103" s="170">
        <f t="shared" si="67"/>
        <v>18.934508445133169</v>
      </c>
      <c r="AC103" s="170">
        <f t="shared" si="67"/>
        <v>2.4492073416052933</v>
      </c>
      <c r="AD103" s="170">
        <f t="shared" si="67"/>
        <v>0</v>
      </c>
      <c r="AE103" s="170">
        <f t="shared" si="67"/>
        <v>1.2399719461628933</v>
      </c>
      <c r="AF103" s="171">
        <f t="shared" si="67"/>
        <v>7.0317296035400929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17912.079309117078</v>
      </c>
      <c r="AK103" s="65">
        <f t="shared" si="75"/>
        <v>19470</v>
      </c>
      <c r="AL103" s="66">
        <f t="shared" si="75"/>
        <v>0</v>
      </c>
      <c r="AM103" s="447">
        <f t="shared" si="76"/>
        <v>45.461267283391031</v>
      </c>
      <c r="AN103" s="68">
        <f t="shared" si="68"/>
        <v>19470</v>
      </c>
    </row>
    <row r="104" spans="3:40" x14ac:dyDescent="0.2">
      <c r="C104" s="44" t="s">
        <v>51</v>
      </c>
      <c r="D104" s="56">
        <f t="shared" si="69"/>
        <v>220</v>
      </c>
      <c r="E104" s="57">
        <f t="shared" si="66"/>
        <v>3301.162657457382</v>
      </c>
      <c r="F104" s="57">
        <f t="shared" si="66"/>
        <v>2089.0929265099235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47.990662192688603</v>
      </c>
      <c r="L104" s="57">
        <f t="shared" si="66"/>
        <v>1193.4048166185219</v>
      </c>
      <c r="M104" s="57">
        <f t="shared" si="66"/>
        <v>278.42754045241225</v>
      </c>
      <c r="N104" s="57">
        <f t="shared" si="66"/>
        <v>0</v>
      </c>
      <c r="O104" s="57">
        <f t="shared" si="70"/>
        <v>2668.808542832589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45.41902422905212</v>
      </c>
      <c r="T104" s="59">
        <f t="shared" si="73"/>
        <v>1526.1731388245091</v>
      </c>
      <c r="U104" s="69">
        <f t="shared" si="74"/>
        <v>10.658642588558376</v>
      </c>
      <c r="V104" s="59">
        <f t="shared" si="67"/>
        <v>237.09778625134552</v>
      </c>
      <c r="W104" s="169">
        <f t="shared" si="67"/>
        <v>1.9254961773935226</v>
      </c>
      <c r="X104" s="170">
        <f t="shared" si="67"/>
        <v>1.70141680762476</v>
      </c>
      <c r="Y104" s="170">
        <f t="shared" si="67"/>
        <v>5.2690379948015735</v>
      </c>
      <c r="Z104" s="170">
        <f t="shared" si="67"/>
        <v>0.35019837788640168</v>
      </c>
      <c r="AA104" s="170">
        <f t="shared" si="67"/>
        <v>0</v>
      </c>
      <c r="AB104" s="170">
        <f t="shared" si="67"/>
        <v>18.934508445133169</v>
      </c>
      <c r="AC104" s="170">
        <f t="shared" si="67"/>
        <v>2.4492073416052933</v>
      </c>
      <c r="AD104" s="170">
        <f t="shared" si="67"/>
        <v>0</v>
      </c>
      <c r="AE104" s="170">
        <f t="shared" si="67"/>
        <v>1.2399719461628933</v>
      </c>
      <c r="AF104" s="171">
        <f t="shared" si="67"/>
        <v>7.0317296035400929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11370.47930911708</v>
      </c>
      <c r="AK104" s="65">
        <f t="shared" si="75"/>
        <v>9320</v>
      </c>
      <c r="AL104" s="66">
        <f t="shared" si="75"/>
        <v>0</v>
      </c>
      <c r="AM104" s="447">
        <f t="shared" si="76"/>
        <v>52.108568264323225</v>
      </c>
      <c r="AN104" s="68">
        <f t="shared" si="68"/>
        <v>9320</v>
      </c>
    </row>
    <row r="105" spans="3:40" x14ac:dyDescent="0.2">
      <c r="C105" s="44" t="s">
        <v>52</v>
      </c>
      <c r="D105" s="56">
        <f t="shared" si="69"/>
        <v>150</v>
      </c>
      <c r="E105" s="57">
        <f t="shared" si="66"/>
        <v>2631.162657457382</v>
      </c>
      <c r="F105" s="57">
        <f t="shared" si="66"/>
        <v>779.0929265099237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47.990662192688603</v>
      </c>
      <c r="L105" s="57">
        <f t="shared" si="66"/>
        <v>593.40481661852186</v>
      </c>
      <c r="M105" s="57">
        <f t="shared" si="66"/>
        <v>278.42754045241225</v>
      </c>
      <c r="N105" s="57">
        <f t="shared" si="66"/>
        <v>0</v>
      </c>
      <c r="O105" s="57">
        <f t="shared" si="70"/>
        <v>1320.5085428325892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45.41902422905212</v>
      </c>
      <c r="T105" s="59">
        <f t="shared" si="73"/>
        <v>1226.1731388245091</v>
      </c>
      <c r="U105" s="69">
        <f t="shared" si="74"/>
        <v>10.658642588558376</v>
      </c>
      <c r="V105" s="59">
        <f t="shared" si="67"/>
        <v>237.09778625134552</v>
      </c>
      <c r="W105" s="169">
        <f t="shared" si="67"/>
        <v>1.9254961773935226</v>
      </c>
      <c r="X105" s="170">
        <f t="shared" si="67"/>
        <v>1.70141680762476</v>
      </c>
      <c r="Y105" s="170">
        <f t="shared" si="67"/>
        <v>5.2690379948015735</v>
      </c>
      <c r="Z105" s="170">
        <f t="shared" si="67"/>
        <v>0.35019837788640168</v>
      </c>
      <c r="AA105" s="170">
        <f t="shared" si="67"/>
        <v>0</v>
      </c>
      <c r="AB105" s="170">
        <f t="shared" si="67"/>
        <v>18.934508445133169</v>
      </c>
      <c r="AC105" s="170">
        <f t="shared" si="67"/>
        <v>2.4492073416052933</v>
      </c>
      <c r="AD105" s="170">
        <f t="shared" si="67"/>
        <v>0</v>
      </c>
      <c r="AE105" s="170">
        <f t="shared" si="67"/>
        <v>1.2399719461628933</v>
      </c>
      <c r="AF105" s="171">
        <f t="shared" si="67"/>
        <v>7.0317296035400929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7072.1793091170794</v>
      </c>
      <c r="AK105" s="65">
        <f t="shared" si="75"/>
        <v>9110</v>
      </c>
      <c r="AL105" s="66">
        <f t="shared" si="75"/>
        <v>0</v>
      </c>
      <c r="AM105" s="447">
        <f t="shared" si="76"/>
        <v>41.42864363897548</v>
      </c>
      <c r="AN105" s="68">
        <f t="shared" si="68"/>
        <v>9110</v>
      </c>
    </row>
    <row r="106" spans="3:40" x14ac:dyDescent="0.2">
      <c r="C106" s="55" t="s">
        <v>53</v>
      </c>
      <c r="D106" s="56">
        <f t="shared" si="69"/>
        <v>190</v>
      </c>
      <c r="E106" s="57">
        <f t="shared" si="66"/>
        <v>231.16265745738178</v>
      </c>
      <c r="F106" s="57">
        <f t="shared" si="66"/>
        <v>839.0929265099237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47.990662192688603</v>
      </c>
      <c r="L106" s="57">
        <f t="shared" si="66"/>
        <v>593.40481661852186</v>
      </c>
      <c r="M106" s="57">
        <f t="shared" si="66"/>
        <v>278.42754045241225</v>
      </c>
      <c r="N106" s="57">
        <f t="shared" si="66"/>
        <v>0</v>
      </c>
      <c r="O106" s="57">
        <f t="shared" si="70"/>
        <v>1475.7085428325893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45.41902422905212</v>
      </c>
      <c r="T106" s="59">
        <f t="shared" si="73"/>
        <v>2042.1731388245089</v>
      </c>
      <c r="U106" s="69">
        <f t="shared" si="74"/>
        <v>10.658642588558376</v>
      </c>
      <c r="V106" s="59">
        <f t="shared" si="67"/>
        <v>237.09778625134552</v>
      </c>
      <c r="W106" s="169">
        <f t="shared" si="67"/>
        <v>1.9254961773935226</v>
      </c>
      <c r="X106" s="170">
        <f t="shared" si="67"/>
        <v>1.70141680762476</v>
      </c>
      <c r="Y106" s="170">
        <f t="shared" si="67"/>
        <v>5.2690379948015735</v>
      </c>
      <c r="Z106" s="170">
        <f t="shared" si="67"/>
        <v>0.35019837788640168</v>
      </c>
      <c r="AA106" s="170">
        <f t="shared" si="67"/>
        <v>0</v>
      </c>
      <c r="AB106" s="170">
        <f t="shared" si="67"/>
        <v>18.934508445133169</v>
      </c>
      <c r="AC106" s="170">
        <f t="shared" si="67"/>
        <v>2.4492073416052933</v>
      </c>
      <c r="AD106" s="170">
        <f t="shared" si="67"/>
        <v>0</v>
      </c>
      <c r="AE106" s="170">
        <f t="shared" si="67"/>
        <v>1.2399719461628933</v>
      </c>
      <c r="AF106" s="171">
        <f t="shared" si="67"/>
        <v>7.0317296035400929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5743.3793091170792</v>
      </c>
      <c r="AK106" s="65">
        <f t="shared" si="75"/>
        <v>13930</v>
      </c>
      <c r="AL106" s="66">
        <f t="shared" si="75"/>
        <v>0</v>
      </c>
      <c r="AM106" s="447">
        <f t="shared" si="76"/>
        <v>27.20594902430215</v>
      </c>
      <c r="AN106" s="68">
        <f t="shared" si="68"/>
        <v>13930</v>
      </c>
    </row>
    <row r="107" spans="3:40" ht="13.5" thickBot="1" x14ac:dyDescent="0.25">
      <c r="C107" s="44" t="s">
        <v>54</v>
      </c>
      <c r="D107" s="175">
        <f t="shared" si="69"/>
        <v>150</v>
      </c>
      <c r="E107" s="176">
        <f t="shared" si="66"/>
        <v>231.16265745738178</v>
      </c>
      <c r="F107" s="176">
        <f t="shared" si="66"/>
        <v>1869.0929265099237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47.990662192688603</v>
      </c>
      <c r="L107" s="176">
        <f t="shared" si="66"/>
        <v>903.40481661852186</v>
      </c>
      <c r="M107" s="176">
        <f t="shared" si="66"/>
        <v>278.42754045241225</v>
      </c>
      <c r="N107" s="176">
        <f t="shared" si="66"/>
        <v>0</v>
      </c>
      <c r="O107" s="176">
        <f t="shared" si="70"/>
        <v>1087.7085428325893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45.41902422905212</v>
      </c>
      <c r="T107" s="214">
        <f t="shared" si="73"/>
        <v>1874.1731388245089</v>
      </c>
      <c r="U107" s="88">
        <f t="shared" si="74"/>
        <v>10.658642588558376</v>
      </c>
      <c r="V107" s="214">
        <f t="shared" si="67"/>
        <v>237.09778625134552</v>
      </c>
      <c r="W107" s="215">
        <f t="shared" si="67"/>
        <v>1.9254961773935226</v>
      </c>
      <c r="X107" s="216">
        <f t="shared" si="67"/>
        <v>1.70141680762476</v>
      </c>
      <c r="Y107" s="216">
        <f t="shared" si="67"/>
        <v>5.2690379948015735</v>
      </c>
      <c r="Z107" s="216">
        <f t="shared" si="67"/>
        <v>0.35019837788640168</v>
      </c>
      <c r="AA107" s="216">
        <f t="shared" si="67"/>
        <v>0</v>
      </c>
      <c r="AB107" s="216">
        <f t="shared" si="67"/>
        <v>18.934508445133169</v>
      </c>
      <c r="AC107" s="216">
        <f t="shared" si="67"/>
        <v>2.4492073416052933</v>
      </c>
      <c r="AD107" s="216">
        <f t="shared" si="67"/>
        <v>0</v>
      </c>
      <c r="AE107" s="216">
        <f t="shared" si="67"/>
        <v>1.2399719461628933</v>
      </c>
      <c r="AF107" s="217">
        <f t="shared" si="67"/>
        <v>7.0317296035400929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6487.3793091170783</v>
      </c>
      <c r="AK107" s="91">
        <f t="shared" si="75"/>
        <v>5460</v>
      </c>
      <c r="AL107" s="92">
        <f t="shared" si="75"/>
        <v>0</v>
      </c>
      <c r="AM107" s="447">
        <f t="shared" si="76"/>
        <v>48.921669907334881</v>
      </c>
      <c r="AN107" s="94">
        <f t="shared" si="68"/>
        <v>5460</v>
      </c>
    </row>
    <row r="108" spans="3:40" ht="13.5" thickBot="1" x14ac:dyDescent="0.25">
      <c r="C108" s="95" t="s">
        <v>55</v>
      </c>
      <c r="D108" s="181">
        <f t="shared" ref="D108:AI108" si="78">SUM(D96:D107)</f>
        <v>2470</v>
      </c>
      <c r="E108" s="182">
        <f t="shared" si="78"/>
        <v>24483.951889488584</v>
      </c>
      <c r="F108" s="182">
        <f t="shared" si="78"/>
        <v>20509.11511811908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575.88794631226324</v>
      </c>
      <c r="L108" s="183">
        <f t="shared" si="78"/>
        <v>12170.857799422263</v>
      </c>
      <c r="M108" s="183">
        <f t="shared" si="78"/>
        <v>3341.1304854289478</v>
      </c>
      <c r="N108" s="183">
        <f t="shared" si="78"/>
        <v>0</v>
      </c>
      <c r="O108" s="183">
        <f>SUM(O96:O107)</f>
        <v>23189.002513991065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545.02829074862541</v>
      </c>
      <c r="T108" s="220">
        <f t="shared" si="78"/>
        <v>19340.07766589411</v>
      </c>
      <c r="U108" s="221">
        <f t="shared" si="78"/>
        <v>127.90371106270054</v>
      </c>
      <c r="V108" s="99">
        <f t="shared" si="78"/>
        <v>2845.1734350161464</v>
      </c>
      <c r="W108" s="222">
        <f t="shared" si="78"/>
        <v>23.105954128722271</v>
      </c>
      <c r="X108" s="223">
        <f t="shared" si="78"/>
        <v>20.41700169149712</v>
      </c>
      <c r="Y108" s="223">
        <f t="shared" si="78"/>
        <v>63.228455937618868</v>
      </c>
      <c r="Z108" s="223">
        <f t="shared" si="78"/>
        <v>4.202380534636819</v>
      </c>
      <c r="AA108" s="223">
        <f t="shared" si="78"/>
        <v>0</v>
      </c>
      <c r="AB108" s="223">
        <f t="shared" si="78"/>
        <v>227.21410134159797</v>
      </c>
      <c r="AC108" s="223">
        <f t="shared" si="78"/>
        <v>29.390488099263525</v>
      </c>
      <c r="AD108" s="223">
        <f t="shared" si="78"/>
        <v>0</v>
      </c>
      <c r="AE108" s="223">
        <f t="shared" si="78"/>
        <v>14.879663353954717</v>
      </c>
      <c r="AF108" s="223">
        <f t="shared" si="78"/>
        <v>84.380755242481115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106625.05170940494</v>
      </c>
      <c r="AK108" s="107">
        <f>SUM(AK96:AK107)</f>
        <v>139380</v>
      </c>
      <c r="AL108" s="108">
        <f>SUM(AL96:AL107)</f>
        <v>0</v>
      </c>
      <c r="AM108" s="447">
        <f>(AJ108*100)/(AJ85+AN85)</f>
        <v>41.01295185482779</v>
      </c>
      <c r="AN108" s="110">
        <f t="shared" si="68"/>
        <v>139380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479233" r:id="rId4">
          <objectPr defaultSize="0" r:id="rId5">
            <anchor moveWithCells="1" sizeWithCells="1">
              <from>
                <xdr:col>2</xdr:col>
                <xdr:colOff>695325</xdr:colOff>
                <xdr:row>1</xdr:row>
                <xdr:rowOff>66675</xdr:rowOff>
              </from>
              <to>
                <xdr:col>3</xdr:col>
                <xdr:colOff>742950</xdr:colOff>
                <xdr:row>4</xdr:row>
                <xdr:rowOff>85725</xdr:rowOff>
              </to>
            </anchor>
          </objectPr>
        </oleObject>
      </mc:Choice>
      <mc:Fallback>
        <oleObject progId="Word.Document.8" shapeId="479233" r:id="rId4"/>
      </mc:Fallback>
    </mc:AlternateContent>
  </oleObjec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R4" zoomScale="67" zoomScaleNormal="67" workbookViewId="0">
      <selection activeCell="AL19" sqref="AL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29.140625" style="1" bestFit="1" customWidth="1"/>
    <col min="4" max="4" width="14.57031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294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97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260</v>
      </c>
      <c r="E8" s="57"/>
      <c r="F8" s="57">
        <v>610</v>
      </c>
      <c r="G8" s="57"/>
      <c r="H8" s="241"/>
      <c r="I8" s="241"/>
      <c r="J8" s="241"/>
      <c r="K8" s="57"/>
      <c r="L8" s="57">
        <v>360</v>
      </c>
      <c r="M8" s="57"/>
      <c r="N8" s="57">
        <v>80</v>
      </c>
      <c r="O8" s="57">
        <v>1150</v>
      </c>
      <c r="P8" s="241"/>
      <c r="Q8" s="241"/>
      <c r="R8" s="57"/>
      <c r="S8" s="57"/>
      <c r="T8" s="57">
        <v>740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3200</v>
      </c>
      <c r="AK8" s="254">
        <v>5580</v>
      </c>
      <c r="AL8" s="52">
        <v>0</v>
      </c>
      <c r="AM8" s="53">
        <f t="shared" ref="AM8:AM20" si="2">(AJ8*100)/(AJ8+AN8)</f>
        <v>36.446469248291571</v>
      </c>
      <c r="AN8" s="54">
        <f t="shared" ref="AN8:AN20" si="3">AK8+AL8</f>
        <v>5580</v>
      </c>
    </row>
    <row r="9" spans="3:40" ht="26.25" customHeight="1" x14ac:dyDescent="0.2">
      <c r="C9" s="344" t="s">
        <v>44</v>
      </c>
      <c r="D9" s="57">
        <v>300</v>
      </c>
      <c r="E9" s="57"/>
      <c r="F9" s="57">
        <v>930</v>
      </c>
      <c r="G9" s="57"/>
      <c r="H9" s="241"/>
      <c r="I9" s="241"/>
      <c r="J9" s="241"/>
      <c r="K9" s="57"/>
      <c r="L9" s="57">
        <v>480</v>
      </c>
      <c r="M9" s="57"/>
      <c r="N9" s="57">
        <v>140</v>
      </c>
      <c r="O9" s="57">
        <v>960</v>
      </c>
      <c r="P9" s="241"/>
      <c r="Q9" s="241"/>
      <c r="R9" s="57"/>
      <c r="S9" s="57"/>
      <c r="T9" s="57">
        <v>1200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4010</v>
      </c>
      <c r="AK9" s="255">
        <v>5060</v>
      </c>
      <c r="AL9" s="66">
        <v>0</v>
      </c>
      <c r="AM9" s="67">
        <f t="shared" si="2"/>
        <v>44.211686879823596</v>
      </c>
      <c r="AN9" s="68">
        <f t="shared" si="3"/>
        <v>5060</v>
      </c>
    </row>
    <row r="10" spans="3:40" ht="26.25" customHeight="1" x14ac:dyDescent="0.2">
      <c r="C10" s="345" t="s">
        <v>45</v>
      </c>
      <c r="D10" s="57">
        <v>480</v>
      </c>
      <c r="E10" s="57"/>
      <c r="F10" s="57">
        <v>510</v>
      </c>
      <c r="G10" s="57"/>
      <c r="H10" s="241"/>
      <c r="I10" s="241"/>
      <c r="J10" s="241"/>
      <c r="K10" s="57"/>
      <c r="L10" s="57">
        <v>440</v>
      </c>
      <c r="M10" s="57"/>
      <c r="N10" s="57">
        <v>150</v>
      </c>
      <c r="O10" s="57">
        <v>1880</v>
      </c>
      <c r="P10" s="241"/>
      <c r="Q10" s="241"/>
      <c r="R10" s="57"/>
      <c r="S10" s="57"/>
      <c r="T10" s="57">
        <v>880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4340</v>
      </c>
      <c r="AK10" s="255">
        <v>5720</v>
      </c>
      <c r="AL10" s="66">
        <v>0</v>
      </c>
      <c r="AM10" s="67">
        <f t="shared" si="2"/>
        <v>43.141153081510936</v>
      </c>
      <c r="AN10" s="68">
        <f t="shared" si="3"/>
        <v>5720</v>
      </c>
    </row>
    <row r="11" spans="3:40" ht="26.25" customHeight="1" x14ac:dyDescent="0.2">
      <c r="C11" s="345" t="s">
        <v>46</v>
      </c>
      <c r="D11" s="57">
        <v>320</v>
      </c>
      <c r="E11" s="57"/>
      <c r="F11" s="57">
        <v>1610</v>
      </c>
      <c r="G11" s="57"/>
      <c r="H11" s="241"/>
      <c r="I11" s="241"/>
      <c r="J11" s="241"/>
      <c r="K11" s="57"/>
      <c r="L11" s="57">
        <v>990</v>
      </c>
      <c r="M11" s="57"/>
      <c r="N11" s="57"/>
      <c r="O11" s="57">
        <v>1880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4800</v>
      </c>
      <c r="AK11" s="256">
        <v>7860</v>
      </c>
      <c r="AL11" s="66">
        <v>0</v>
      </c>
      <c r="AM11" s="67">
        <f t="shared" si="2"/>
        <v>37.914691943127963</v>
      </c>
      <c r="AN11" s="68">
        <f t="shared" si="3"/>
        <v>7860</v>
      </c>
    </row>
    <row r="12" spans="3:40" ht="26.25" customHeight="1" x14ac:dyDescent="0.2">
      <c r="C12" s="346" t="s">
        <v>47</v>
      </c>
      <c r="D12" s="57">
        <v>380</v>
      </c>
      <c r="E12" s="57"/>
      <c r="F12" s="57">
        <v>1150</v>
      </c>
      <c r="G12" s="57"/>
      <c r="H12" s="241"/>
      <c r="I12" s="241"/>
      <c r="J12" s="241"/>
      <c r="K12" s="57"/>
      <c r="L12" s="57">
        <v>780</v>
      </c>
      <c r="M12" s="57"/>
      <c r="N12" s="57">
        <v>140</v>
      </c>
      <c r="O12" s="57">
        <v>3940</v>
      </c>
      <c r="P12" s="241"/>
      <c r="Q12" s="241"/>
      <c r="R12" s="57"/>
      <c r="S12" s="57"/>
      <c r="T12" s="57">
        <v>2940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9330</v>
      </c>
      <c r="AK12" s="256">
        <v>8020</v>
      </c>
      <c r="AL12" s="66">
        <v>0</v>
      </c>
      <c r="AM12" s="67">
        <f t="shared" si="2"/>
        <v>53.775216138328531</v>
      </c>
      <c r="AN12" s="68">
        <f t="shared" si="3"/>
        <v>8020</v>
      </c>
    </row>
    <row r="13" spans="3:40" ht="26.25" customHeight="1" x14ac:dyDescent="0.2">
      <c r="C13" s="344" t="s">
        <v>48</v>
      </c>
      <c r="D13" s="57">
        <v>600</v>
      </c>
      <c r="E13" s="57"/>
      <c r="F13" s="57">
        <v>780</v>
      </c>
      <c r="G13" s="57"/>
      <c r="H13" s="241"/>
      <c r="I13" s="241"/>
      <c r="J13" s="241"/>
      <c r="K13" s="57"/>
      <c r="L13" s="57">
        <v>960</v>
      </c>
      <c r="M13" s="57"/>
      <c r="N13" s="57"/>
      <c r="O13" s="57">
        <v>2200</v>
      </c>
      <c r="P13" s="241"/>
      <c r="Q13" s="241"/>
      <c r="R13" s="57"/>
      <c r="S13" s="57"/>
      <c r="T13" s="57">
        <v>2740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7280</v>
      </c>
      <c r="AK13" s="257">
        <v>11370</v>
      </c>
      <c r="AL13" s="79">
        <v>0</v>
      </c>
      <c r="AM13" s="80">
        <f t="shared" si="2"/>
        <v>39.034852546916888</v>
      </c>
      <c r="AN13" s="81">
        <f t="shared" si="3"/>
        <v>11370</v>
      </c>
    </row>
    <row r="14" spans="3:40" ht="26.25" customHeight="1" x14ac:dyDescent="0.2">
      <c r="C14" s="345" t="s">
        <v>49</v>
      </c>
      <c r="D14" s="57">
        <v>480</v>
      </c>
      <c r="E14" s="57"/>
      <c r="F14" s="57">
        <v>1030</v>
      </c>
      <c r="G14" s="57"/>
      <c r="H14" s="241"/>
      <c r="I14" s="241"/>
      <c r="J14" s="241"/>
      <c r="K14" s="57"/>
      <c r="L14" s="57">
        <v>900</v>
      </c>
      <c r="M14" s="57"/>
      <c r="N14" s="57">
        <v>100</v>
      </c>
      <c r="O14" s="57">
        <v>2340</v>
      </c>
      <c r="P14" s="241"/>
      <c r="Q14" s="241"/>
      <c r="R14" s="57"/>
      <c r="S14" s="57"/>
      <c r="T14" s="57">
        <v>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4850</v>
      </c>
      <c r="AK14" s="65">
        <v>12220</v>
      </c>
      <c r="AL14" s="66">
        <v>0</v>
      </c>
      <c r="AM14" s="67">
        <f t="shared" si="2"/>
        <v>28.412419449326304</v>
      </c>
      <c r="AN14" s="68">
        <f t="shared" si="3"/>
        <v>12220</v>
      </c>
    </row>
    <row r="15" spans="3:40" ht="26.25" customHeight="1" x14ac:dyDescent="0.2">
      <c r="C15" s="344" t="s">
        <v>50</v>
      </c>
      <c r="D15" s="57">
        <v>240</v>
      </c>
      <c r="E15" s="57"/>
      <c r="F15" s="57">
        <v>2030</v>
      </c>
      <c r="G15" s="57"/>
      <c r="H15" s="241"/>
      <c r="I15" s="241"/>
      <c r="J15" s="241"/>
      <c r="K15" s="57"/>
      <c r="L15" s="57">
        <v>890</v>
      </c>
      <c r="M15" s="57"/>
      <c r="N15" s="57">
        <v>100</v>
      </c>
      <c r="O15" s="57">
        <v>3750</v>
      </c>
      <c r="P15" s="241"/>
      <c r="Q15" s="241"/>
      <c r="R15" s="57"/>
      <c r="S15" s="57"/>
      <c r="T15" s="57">
        <v>2700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9710</v>
      </c>
      <c r="AK15" s="65">
        <v>16560</v>
      </c>
      <c r="AL15" s="66">
        <v>0</v>
      </c>
      <c r="AM15" s="67">
        <f t="shared" si="2"/>
        <v>36.962314427103159</v>
      </c>
      <c r="AN15" s="68">
        <f t="shared" si="3"/>
        <v>16560</v>
      </c>
    </row>
    <row r="16" spans="3:40" ht="26.25" customHeight="1" x14ac:dyDescent="0.2">
      <c r="C16" s="345" t="s">
        <v>51</v>
      </c>
      <c r="D16" s="57">
        <v>380</v>
      </c>
      <c r="E16" s="57"/>
      <c r="F16" s="57">
        <v>1110</v>
      </c>
      <c r="G16" s="57"/>
      <c r="H16" s="241"/>
      <c r="I16" s="241"/>
      <c r="J16" s="241"/>
      <c r="K16" s="57"/>
      <c r="L16" s="57">
        <v>580</v>
      </c>
      <c r="M16" s="57"/>
      <c r="N16" s="57">
        <v>210</v>
      </c>
      <c r="O16" s="57">
        <v>1550</v>
      </c>
      <c r="P16" s="241"/>
      <c r="Q16" s="241"/>
      <c r="R16" s="57"/>
      <c r="S16" s="57"/>
      <c r="T16" s="57">
        <v>1680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5510</v>
      </c>
      <c r="AK16" s="65">
        <v>7240</v>
      </c>
      <c r="AL16" s="66">
        <v>0</v>
      </c>
      <c r="AM16" s="67">
        <f t="shared" si="2"/>
        <v>43.215686274509807</v>
      </c>
      <c r="AN16" s="68">
        <f t="shared" si="3"/>
        <v>7240</v>
      </c>
    </row>
    <row r="17" spans="3:40" ht="26.25" customHeight="1" x14ac:dyDescent="0.2">
      <c r="C17" s="345" t="s">
        <v>52</v>
      </c>
      <c r="D17" s="57">
        <v>160</v>
      </c>
      <c r="E17" s="57"/>
      <c r="F17" s="57">
        <v>820</v>
      </c>
      <c r="G17" s="57"/>
      <c r="H17" s="241"/>
      <c r="I17" s="241"/>
      <c r="J17" s="241"/>
      <c r="K17" s="57"/>
      <c r="L17" s="57">
        <v>940</v>
      </c>
      <c r="M17" s="57"/>
      <c r="N17" s="57">
        <v>140</v>
      </c>
      <c r="O17" s="57">
        <v>700</v>
      </c>
      <c r="P17" s="241"/>
      <c r="Q17" s="241"/>
      <c r="R17" s="57"/>
      <c r="S17" s="57"/>
      <c r="T17" s="57">
        <v>3160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5920</v>
      </c>
      <c r="AK17" s="65">
        <v>6880</v>
      </c>
      <c r="AL17" s="66">
        <v>0</v>
      </c>
      <c r="AM17" s="67">
        <f t="shared" si="2"/>
        <v>46.25</v>
      </c>
      <c r="AN17" s="68">
        <f t="shared" si="3"/>
        <v>6880</v>
      </c>
    </row>
    <row r="18" spans="3:40" ht="26.25" customHeight="1" x14ac:dyDescent="0.2">
      <c r="C18" s="344" t="s">
        <v>53</v>
      </c>
      <c r="D18" s="57">
        <v>500</v>
      </c>
      <c r="E18" s="57"/>
      <c r="F18" s="57">
        <v>460</v>
      </c>
      <c r="G18" s="57"/>
      <c r="H18" s="241"/>
      <c r="I18" s="241"/>
      <c r="J18" s="241"/>
      <c r="K18" s="57"/>
      <c r="L18" s="57">
        <v>160</v>
      </c>
      <c r="M18" s="57"/>
      <c r="N18" s="57">
        <v>90</v>
      </c>
      <c r="O18" s="57">
        <v>1580</v>
      </c>
      <c r="P18" s="241"/>
      <c r="Q18" s="241"/>
      <c r="R18" s="57"/>
      <c r="S18" s="57"/>
      <c r="T18" s="57">
        <v>900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3690</v>
      </c>
      <c r="AK18" s="65">
        <v>5550</v>
      </c>
      <c r="AL18" s="66">
        <v>0</v>
      </c>
      <c r="AM18" s="67">
        <f t="shared" si="2"/>
        <v>39.935064935064936</v>
      </c>
      <c r="AN18" s="68">
        <f t="shared" si="3"/>
        <v>5550</v>
      </c>
    </row>
    <row r="19" spans="3:40" ht="26.25" customHeight="1" thickBot="1" x14ac:dyDescent="0.25">
      <c r="C19" s="346" t="s">
        <v>54</v>
      </c>
      <c r="D19" s="176">
        <v>360</v>
      </c>
      <c r="E19" s="176"/>
      <c r="F19" s="176">
        <v>1330</v>
      </c>
      <c r="G19" s="176"/>
      <c r="H19" s="660"/>
      <c r="I19" s="660"/>
      <c r="J19" s="660"/>
      <c r="K19" s="176"/>
      <c r="L19" s="176">
        <v>730</v>
      </c>
      <c r="M19" s="176"/>
      <c r="N19" s="176">
        <v>100</v>
      </c>
      <c r="O19" s="176">
        <v>1120</v>
      </c>
      <c r="P19" s="401"/>
      <c r="Q19" s="401"/>
      <c r="R19" s="176"/>
      <c r="S19" s="176"/>
      <c r="T19" s="176">
        <v>440</v>
      </c>
      <c r="U19" s="60">
        <f t="shared" si="4"/>
        <v>0</v>
      </c>
      <c r="V19" s="176">
        <v>0</v>
      </c>
      <c r="W19" s="179"/>
      <c r="X19" s="179"/>
      <c r="Y19" s="179"/>
      <c r="Z19" s="179"/>
      <c r="AA19" s="179"/>
      <c r="AB19" s="179"/>
      <c r="AC19" s="179"/>
      <c r="AD19" s="179"/>
      <c r="AE19" s="179"/>
      <c r="AF19" s="672"/>
      <c r="AG19" s="403"/>
      <c r="AH19" s="404"/>
      <c r="AI19" s="391"/>
      <c r="AJ19" s="71">
        <f t="shared" si="1"/>
        <v>4080</v>
      </c>
      <c r="AK19" s="405">
        <v>4600</v>
      </c>
      <c r="AL19" s="406">
        <v>0</v>
      </c>
      <c r="AM19" s="93">
        <f t="shared" si="2"/>
        <v>47.004608294930875</v>
      </c>
      <c r="AN19" s="94">
        <f t="shared" si="3"/>
        <v>4600</v>
      </c>
    </row>
    <row r="20" spans="3:40" ht="26.25" customHeight="1" thickBot="1" x14ac:dyDescent="0.25">
      <c r="C20" s="374" t="s">
        <v>55</v>
      </c>
      <c r="D20" s="181">
        <f t="shared" ref="D20:AL20" si="5">SUM(D8:D19)</f>
        <v>4460</v>
      </c>
      <c r="E20" s="182">
        <f t="shared" si="5"/>
        <v>0</v>
      </c>
      <c r="F20" s="182">
        <f t="shared" si="5"/>
        <v>12370</v>
      </c>
      <c r="G20" s="182">
        <f t="shared" si="5"/>
        <v>0</v>
      </c>
      <c r="H20" s="407">
        <f t="shared" si="5"/>
        <v>0</v>
      </c>
      <c r="I20" s="407">
        <f t="shared" si="5"/>
        <v>0</v>
      </c>
      <c r="J20" s="407">
        <f t="shared" si="5"/>
        <v>0</v>
      </c>
      <c r="K20" s="182">
        <f t="shared" si="5"/>
        <v>0</v>
      </c>
      <c r="L20" s="182">
        <f t="shared" si="5"/>
        <v>8210</v>
      </c>
      <c r="M20" s="182">
        <f t="shared" si="5"/>
        <v>0</v>
      </c>
      <c r="N20" s="182">
        <f t="shared" si="5"/>
        <v>1250</v>
      </c>
      <c r="O20" s="182">
        <f t="shared" si="5"/>
        <v>23050</v>
      </c>
      <c r="P20" s="407">
        <f t="shared" si="5"/>
        <v>0</v>
      </c>
      <c r="Q20" s="407">
        <f t="shared" si="5"/>
        <v>0</v>
      </c>
      <c r="R20" s="182">
        <f t="shared" si="5"/>
        <v>0</v>
      </c>
      <c r="S20" s="182">
        <f t="shared" si="5"/>
        <v>0</v>
      </c>
      <c r="T20" s="184">
        <f t="shared" si="5"/>
        <v>17380</v>
      </c>
      <c r="U20" s="408">
        <f t="shared" si="5"/>
        <v>0</v>
      </c>
      <c r="V20" s="220">
        <f t="shared" si="5"/>
        <v>0</v>
      </c>
      <c r="W20" s="233">
        <f t="shared" si="5"/>
        <v>0</v>
      </c>
      <c r="X20" s="409">
        <f t="shared" si="5"/>
        <v>0</v>
      </c>
      <c r="Y20" s="409">
        <f t="shared" si="5"/>
        <v>0</v>
      </c>
      <c r="Z20" s="409">
        <f t="shared" si="5"/>
        <v>0</v>
      </c>
      <c r="AA20" s="409">
        <f t="shared" si="5"/>
        <v>0</v>
      </c>
      <c r="AB20" s="409">
        <f t="shared" si="5"/>
        <v>0</v>
      </c>
      <c r="AC20" s="409">
        <f t="shared" si="5"/>
        <v>0</v>
      </c>
      <c r="AD20" s="409">
        <f t="shared" si="5"/>
        <v>0</v>
      </c>
      <c r="AE20" s="409">
        <f t="shared" si="5"/>
        <v>0</v>
      </c>
      <c r="AF20" s="409">
        <f t="shared" si="5"/>
        <v>0</v>
      </c>
      <c r="AG20" s="104">
        <f t="shared" si="5"/>
        <v>0</v>
      </c>
      <c r="AH20" s="410">
        <f t="shared" si="5"/>
        <v>0</v>
      </c>
      <c r="AI20" s="531">
        <f t="shared" si="5"/>
        <v>0</v>
      </c>
      <c r="AJ20" s="106">
        <f t="shared" si="5"/>
        <v>66720</v>
      </c>
      <c r="AK20" s="411">
        <f t="shared" si="5"/>
        <v>96660</v>
      </c>
      <c r="AL20" s="412">
        <f t="shared" si="5"/>
        <v>0</v>
      </c>
      <c r="AM20" s="109">
        <f t="shared" si="2"/>
        <v>40.837311788468604</v>
      </c>
      <c r="AN20" s="413">
        <f t="shared" si="3"/>
        <v>96660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2017-MONASTERO DI LANZO.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97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Foglio2!D25</f>
        <v>0</v>
      </c>
      <c r="E29" s="920">
        <f>Foglio2!E25</f>
        <v>35.147128858087832</v>
      </c>
      <c r="F29" s="1071">
        <f>Foglio2!F25</f>
        <v>5.9438844517409288</v>
      </c>
      <c r="G29" s="920">
        <f>Foglio2!G25</f>
        <v>0</v>
      </c>
      <c r="H29" s="1071">
        <f>Foglio2!H25</f>
        <v>0</v>
      </c>
      <c r="I29" s="1071">
        <f>Foglio2!I25</f>
        <v>0</v>
      </c>
      <c r="J29" s="1071">
        <f>Foglio2!J25</f>
        <v>0</v>
      </c>
      <c r="K29" s="920">
        <f>Foglio2!K25</f>
        <v>7.296740773895821</v>
      </c>
      <c r="L29" s="920">
        <f>Foglio2!L25</f>
        <v>0.51768538113214857</v>
      </c>
      <c r="M29" s="920">
        <f>Foglio2!M25</f>
        <v>42.333518525696896</v>
      </c>
      <c r="N29" s="920">
        <f>Foglio2!N25</f>
        <v>0</v>
      </c>
      <c r="O29" s="920">
        <f>Foglio2!O25</f>
        <v>3.2460109570580733</v>
      </c>
      <c r="P29" s="1071">
        <f>Foglio2!P25</f>
        <v>0</v>
      </c>
      <c r="Q29" s="1071">
        <f>Foglio2!Q25</f>
        <v>0</v>
      </c>
      <c r="R29" s="920">
        <f>Foglio2!R25</f>
        <v>0</v>
      </c>
      <c r="S29" s="920">
        <f>Foglio2!S25</f>
        <v>11.509560084558059</v>
      </c>
      <c r="T29" s="1071">
        <f>Foglio2!T25</f>
        <v>58.327795810669649</v>
      </c>
      <c r="U29" s="921">
        <f>SUM(W29:AF29)</f>
        <v>5.9147891463948294</v>
      </c>
      <c r="V29" s="920">
        <f>Foglio2!V25</f>
        <v>36.049535582449238</v>
      </c>
      <c r="W29" s="921">
        <f>Foglio2!W25</f>
        <v>0.29276208799028314</v>
      </c>
      <c r="X29" s="921">
        <f>Foglio2!X25</f>
        <v>0.2586919376886333</v>
      </c>
      <c r="Y29" s="921">
        <f>Foglio2!Y25</f>
        <v>0.80113094129658224</v>
      </c>
      <c r="Z29" s="921">
        <f>Foglio2!Z25</f>
        <v>5.3245916312135953E-2</v>
      </c>
      <c r="AA29" s="921">
        <f>Foglio2!AA25</f>
        <v>0</v>
      </c>
      <c r="AB29" s="921">
        <f>'ripartizione quantitativi ecost'!O26</f>
        <v>2.8788975499139231</v>
      </c>
      <c r="AC29" s="921">
        <f>Foglio2!AC25</f>
        <v>0.37238975785458162</v>
      </c>
      <c r="AD29" s="921">
        <f>Foglio2!AD25</f>
        <v>0</v>
      </c>
      <c r="AE29" s="921">
        <f>Foglio2!AE25</f>
        <v>0.18853154852762519</v>
      </c>
      <c r="AF29" s="921">
        <f>Foglio2!AF25</f>
        <v>1.0691394068110651</v>
      </c>
      <c r="AG29" s="460"/>
      <c r="AH29" s="460"/>
      <c r="AI29" s="550"/>
      <c r="AJ29" s="132">
        <f>SUM(D29:T29)</f>
        <v>164.32232484283941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35.147128858087832</v>
      </c>
      <c r="F30" s="1071">
        <f t="shared" si="8"/>
        <v>5.9438844517409288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7.296740773895821</v>
      </c>
      <c r="L30" s="920">
        <f t="shared" si="8"/>
        <v>0.51768538113214857</v>
      </c>
      <c r="M30" s="920">
        <f t="shared" si="8"/>
        <v>42.333518525696896</v>
      </c>
      <c r="N30" s="920">
        <f t="shared" si="8"/>
        <v>0</v>
      </c>
      <c r="O30" s="920">
        <f t="shared" si="8"/>
        <v>3.2460109570580733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11.509560084558059</v>
      </c>
      <c r="T30" s="1071">
        <f t="shared" si="8"/>
        <v>58.327795810669649</v>
      </c>
      <c r="U30" s="921">
        <f t="shared" ref="U30:U32" si="9">SUM(W30:AF30)</f>
        <v>5.9147891463948294</v>
      </c>
      <c r="V30" s="920">
        <f t="shared" si="8"/>
        <v>36.049535582449238</v>
      </c>
      <c r="W30" s="921">
        <f t="shared" si="8"/>
        <v>0.29276208799028314</v>
      </c>
      <c r="X30" s="921">
        <f t="shared" si="8"/>
        <v>0.2586919376886333</v>
      </c>
      <c r="Y30" s="921">
        <f t="shared" si="8"/>
        <v>0.80113094129658224</v>
      </c>
      <c r="Z30" s="921">
        <f t="shared" si="8"/>
        <v>5.3245916312135953E-2</v>
      </c>
      <c r="AA30" s="921">
        <f t="shared" si="8"/>
        <v>0</v>
      </c>
      <c r="AB30" s="921">
        <f t="shared" si="8"/>
        <v>2.8788975499139231</v>
      </c>
      <c r="AC30" s="921">
        <f t="shared" si="8"/>
        <v>0.37238975785458162</v>
      </c>
      <c r="AD30" s="921">
        <f t="shared" si="8"/>
        <v>0</v>
      </c>
      <c r="AE30" s="921">
        <f t="shared" si="8"/>
        <v>0.18853154852762519</v>
      </c>
      <c r="AF30" s="921">
        <f t="shared" si="8"/>
        <v>1.0691394068110651</v>
      </c>
      <c r="AG30" s="548"/>
      <c r="AH30" s="549"/>
      <c r="AI30" s="551"/>
      <c r="AJ30" s="132">
        <f t="shared" ref="AJ30:AJ40" si="10">SUM(D30:T30)</f>
        <v>164.32232484283941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35.147128858087832</v>
      </c>
      <c r="F31" s="1071">
        <f t="shared" ref="F31:F40" si="13">F30</f>
        <v>5.9438844517409288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7.296740773895821</v>
      </c>
      <c r="L31" s="920">
        <f t="shared" ref="L31:L40" si="19">L30</f>
        <v>0.51768538113214857</v>
      </c>
      <c r="M31" s="920">
        <f t="shared" ref="M31:M40" si="20">M30</f>
        <v>42.333518525696896</v>
      </c>
      <c r="N31" s="920">
        <f t="shared" ref="N31:N40" si="21">N30</f>
        <v>0</v>
      </c>
      <c r="O31" s="920">
        <f t="shared" ref="O31:O40" si="22">O30</f>
        <v>3.2460109570580733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11.509560084558059</v>
      </c>
      <c r="T31" s="1071">
        <f t="shared" ref="T31:T40" si="27">T30</f>
        <v>58.327795810669649</v>
      </c>
      <c r="U31" s="921">
        <f t="shared" si="9"/>
        <v>5.9147891463948294</v>
      </c>
      <c r="V31" s="920">
        <f t="shared" ref="V31:V40" si="28">V30</f>
        <v>36.049535582449238</v>
      </c>
      <c r="W31" s="921">
        <f t="shared" ref="W31:W40" si="29">W30</f>
        <v>0.29276208799028314</v>
      </c>
      <c r="X31" s="921">
        <f t="shared" ref="X31:X40" si="30">X30</f>
        <v>0.2586919376886333</v>
      </c>
      <c r="Y31" s="921">
        <f t="shared" ref="Y31:Y40" si="31">Y30</f>
        <v>0.80113094129658224</v>
      </c>
      <c r="Z31" s="921">
        <f t="shared" ref="Z31:Z40" si="32">Z30</f>
        <v>5.3245916312135953E-2</v>
      </c>
      <c r="AA31" s="921">
        <f t="shared" ref="AA31:AA40" si="33">AA30</f>
        <v>0</v>
      </c>
      <c r="AB31" s="921">
        <f t="shared" ref="AB31:AB40" si="34">AB30</f>
        <v>2.8788975499139231</v>
      </c>
      <c r="AC31" s="921">
        <f t="shared" ref="AC31:AC40" si="35">AC30</f>
        <v>0.37238975785458162</v>
      </c>
      <c r="AD31" s="921">
        <f t="shared" ref="AD31:AD40" si="36">AD30</f>
        <v>0</v>
      </c>
      <c r="AE31" s="921">
        <f t="shared" ref="AE31:AE40" si="37">AE30</f>
        <v>0.18853154852762519</v>
      </c>
      <c r="AF31" s="921">
        <f t="shared" ref="AF31:AF40" si="38">AF30</f>
        <v>1.0691394068110651</v>
      </c>
      <c r="AG31" s="548"/>
      <c r="AH31" s="549"/>
      <c r="AI31" s="551"/>
      <c r="AJ31" s="132">
        <f t="shared" si="10"/>
        <v>164.32232484283941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35.147128858087832</v>
      </c>
      <c r="F32" s="1071">
        <f t="shared" si="13"/>
        <v>5.9438844517409288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7.296740773895821</v>
      </c>
      <c r="L32" s="920">
        <f t="shared" si="19"/>
        <v>0.51768538113214857</v>
      </c>
      <c r="M32" s="920">
        <f t="shared" si="20"/>
        <v>42.333518525696896</v>
      </c>
      <c r="N32" s="920">
        <f t="shared" si="21"/>
        <v>0</v>
      </c>
      <c r="O32" s="920">
        <f t="shared" si="22"/>
        <v>3.2460109570580733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11.509560084558059</v>
      </c>
      <c r="T32" s="1071">
        <f t="shared" si="27"/>
        <v>58.327795810669649</v>
      </c>
      <c r="U32" s="921">
        <f t="shared" si="9"/>
        <v>5.9147891463948294</v>
      </c>
      <c r="V32" s="920">
        <f t="shared" si="28"/>
        <v>36.049535582449238</v>
      </c>
      <c r="W32" s="921">
        <f t="shared" si="29"/>
        <v>0.29276208799028314</v>
      </c>
      <c r="X32" s="921">
        <f t="shared" si="30"/>
        <v>0.2586919376886333</v>
      </c>
      <c r="Y32" s="921">
        <f t="shared" si="31"/>
        <v>0.80113094129658224</v>
      </c>
      <c r="Z32" s="921">
        <f t="shared" si="32"/>
        <v>5.3245916312135953E-2</v>
      </c>
      <c r="AA32" s="921">
        <f t="shared" si="33"/>
        <v>0</v>
      </c>
      <c r="AB32" s="921">
        <f t="shared" si="34"/>
        <v>2.8788975499139231</v>
      </c>
      <c r="AC32" s="921">
        <f t="shared" si="35"/>
        <v>0.37238975785458162</v>
      </c>
      <c r="AD32" s="921">
        <f t="shared" si="36"/>
        <v>0</v>
      </c>
      <c r="AE32" s="921">
        <f t="shared" si="37"/>
        <v>0.18853154852762519</v>
      </c>
      <c r="AF32" s="921">
        <f t="shared" si="38"/>
        <v>1.0691394068110651</v>
      </c>
      <c r="AG32" s="548"/>
      <c r="AH32" s="549"/>
      <c r="AI32" s="551"/>
      <c r="AJ32" s="132">
        <f t="shared" si="10"/>
        <v>164.32232484283941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35.147128858087832</v>
      </c>
      <c r="F33" s="1071">
        <f t="shared" si="13"/>
        <v>5.9438844517409288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7.296740773895821</v>
      </c>
      <c r="L33" s="920">
        <f t="shared" si="19"/>
        <v>0.51768538113214857</v>
      </c>
      <c r="M33" s="920">
        <f t="shared" si="20"/>
        <v>42.333518525696896</v>
      </c>
      <c r="N33" s="920">
        <f t="shared" si="21"/>
        <v>0</v>
      </c>
      <c r="O33" s="920">
        <f t="shared" si="22"/>
        <v>3.2460109570580733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11.509560084558059</v>
      </c>
      <c r="T33" s="1071">
        <f t="shared" si="27"/>
        <v>58.327795810669649</v>
      </c>
      <c r="U33" s="921">
        <f t="shared" ref="U33" si="39">SUM(W33:AF33)</f>
        <v>5.9147891463948294</v>
      </c>
      <c r="V33" s="920">
        <f t="shared" si="28"/>
        <v>36.049535582449238</v>
      </c>
      <c r="W33" s="921">
        <f t="shared" si="29"/>
        <v>0.29276208799028314</v>
      </c>
      <c r="X33" s="921">
        <f t="shared" si="30"/>
        <v>0.2586919376886333</v>
      </c>
      <c r="Y33" s="921">
        <f t="shared" si="31"/>
        <v>0.80113094129658224</v>
      </c>
      <c r="Z33" s="921">
        <f t="shared" si="32"/>
        <v>5.3245916312135953E-2</v>
      </c>
      <c r="AA33" s="921">
        <f t="shared" si="33"/>
        <v>0</v>
      </c>
      <c r="AB33" s="921">
        <f t="shared" si="34"/>
        <v>2.8788975499139231</v>
      </c>
      <c r="AC33" s="921">
        <f t="shared" si="35"/>
        <v>0.37238975785458162</v>
      </c>
      <c r="AD33" s="921">
        <f t="shared" si="36"/>
        <v>0</v>
      </c>
      <c r="AE33" s="921">
        <f t="shared" si="37"/>
        <v>0.18853154852762519</v>
      </c>
      <c r="AF33" s="921">
        <f t="shared" si="38"/>
        <v>1.0691394068110651</v>
      </c>
      <c r="AG33" s="548"/>
      <c r="AH33" s="549"/>
      <c r="AI33" s="551"/>
      <c r="AJ33" s="132">
        <f t="shared" si="10"/>
        <v>164.32232484283941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35.147128858087832</v>
      </c>
      <c r="F34" s="1071">
        <f t="shared" si="13"/>
        <v>5.9438844517409288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7.296740773895821</v>
      </c>
      <c r="L34" s="920">
        <f t="shared" si="19"/>
        <v>0.51768538113214857</v>
      </c>
      <c r="M34" s="920">
        <f t="shared" si="20"/>
        <v>42.333518525696896</v>
      </c>
      <c r="N34" s="920">
        <f t="shared" si="21"/>
        <v>0</v>
      </c>
      <c r="O34" s="920">
        <f t="shared" si="22"/>
        <v>3.2460109570580733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11.509560084558059</v>
      </c>
      <c r="T34" s="1071">
        <f t="shared" si="27"/>
        <v>58.327795810669649</v>
      </c>
      <c r="U34" s="921">
        <f t="shared" ref="U34" si="40">SUM(W34:AF34)</f>
        <v>5.9147891463948294</v>
      </c>
      <c r="V34" s="920">
        <f t="shared" si="28"/>
        <v>36.049535582449238</v>
      </c>
      <c r="W34" s="921">
        <f t="shared" si="29"/>
        <v>0.29276208799028314</v>
      </c>
      <c r="X34" s="921">
        <f t="shared" si="30"/>
        <v>0.2586919376886333</v>
      </c>
      <c r="Y34" s="921">
        <f t="shared" si="31"/>
        <v>0.80113094129658224</v>
      </c>
      <c r="Z34" s="921">
        <f t="shared" si="32"/>
        <v>5.3245916312135953E-2</v>
      </c>
      <c r="AA34" s="921">
        <f t="shared" si="33"/>
        <v>0</v>
      </c>
      <c r="AB34" s="921">
        <f t="shared" si="34"/>
        <v>2.8788975499139231</v>
      </c>
      <c r="AC34" s="921">
        <f t="shared" si="35"/>
        <v>0.37238975785458162</v>
      </c>
      <c r="AD34" s="921">
        <f t="shared" si="36"/>
        <v>0</v>
      </c>
      <c r="AE34" s="921">
        <f t="shared" si="37"/>
        <v>0.18853154852762519</v>
      </c>
      <c r="AF34" s="921">
        <f t="shared" si="38"/>
        <v>1.0691394068110651</v>
      </c>
      <c r="AG34" s="548"/>
      <c r="AH34" s="549"/>
      <c r="AI34" s="551"/>
      <c r="AJ34" s="132">
        <f t="shared" si="10"/>
        <v>164.32232484283941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35.147128858087832</v>
      </c>
      <c r="F35" s="1071">
        <f t="shared" si="13"/>
        <v>5.9438844517409288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7.296740773895821</v>
      </c>
      <c r="L35" s="920">
        <f t="shared" si="19"/>
        <v>0.51768538113214857</v>
      </c>
      <c r="M35" s="920">
        <f t="shared" si="20"/>
        <v>42.333518525696896</v>
      </c>
      <c r="N35" s="920">
        <f t="shared" si="21"/>
        <v>0</v>
      </c>
      <c r="O35" s="920">
        <f t="shared" si="22"/>
        <v>3.2460109570580733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11.509560084558059</v>
      </c>
      <c r="T35" s="1071">
        <f t="shared" si="27"/>
        <v>58.327795810669649</v>
      </c>
      <c r="U35" s="921">
        <f t="shared" ref="U35:U36" si="41">SUM(W35:AF35)</f>
        <v>5.9147891463948294</v>
      </c>
      <c r="V35" s="920">
        <f t="shared" si="28"/>
        <v>36.049535582449238</v>
      </c>
      <c r="W35" s="921">
        <f t="shared" si="29"/>
        <v>0.29276208799028314</v>
      </c>
      <c r="X35" s="921">
        <f t="shared" si="30"/>
        <v>0.2586919376886333</v>
      </c>
      <c r="Y35" s="921">
        <f t="shared" si="31"/>
        <v>0.80113094129658224</v>
      </c>
      <c r="Z35" s="921">
        <f t="shared" si="32"/>
        <v>5.3245916312135953E-2</v>
      </c>
      <c r="AA35" s="921">
        <f t="shared" si="33"/>
        <v>0</v>
      </c>
      <c r="AB35" s="921">
        <f t="shared" si="34"/>
        <v>2.8788975499139231</v>
      </c>
      <c r="AC35" s="921">
        <f t="shared" si="35"/>
        <v>0.37238975785458162</v>
      </c>
      <c r="AD35" s="921">
        <f t="shared" si="36"/>
        <v>0</v>
      </c>
      <c r="AE35" s="921">
        <f t="shared" si="37"/>
        <v>0.18853154852762519</v>
      </c>
      <c r="AF35" s="921">
        <f t="shared" si="38"/>
        <v>1.0691394068110651</v>
      </c>
      <c r="AG35" s="548"/>
      <c r="AH35" s="549"/>
      <c r="AI35" s="551"/>
      <c r="AJ35" s="132">
        <f t="shared" si="10"/>
        <v>164.32232484283941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35.147128858087832</v>
      </c>
      <c r="F36" s="1071">
        <f t="shared" si="13"/>
        <v>5.9438844517409288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7.296740773895821</v>
      </c>
      <c r="L36" s="920">
        <f t="shared" si="19"/>
        <v>0.51768538113214857</v>
      </c>
      <c r="M36" s="920">
        <f t="shared" si="20"/>
        <v>42.333518525696896</v>
      </c>
      <c r="N36" s="920">
        <f t="shared" si="21"/>
        <v>0</v>
      </c>
      <c r="O36" s="920">
        <f t="shared" si="22"/>
        <v>3.2460109570580733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11.509560084558059</v>
      </c>
      <c r="T36" s="1071">
        <f t="shared" si="27"/>
        <v>58.327795810669649</v>
      </c>
      <c r="U36" s="921">
        <f t="shared" si="41"/>
        <v>5.9147891463948294</v>
      </c>
      <c r="V36" s="920">
        <f t="shared" si="28"/>
        <v>36.049535582449238</v>
      </c>
      <c r="W36" s="921">
        <f t="shared" si="29"/>
        <v>0.29276208799028314</v>
      </c>
      <c r="X36" s="921">
        <f t="shared" si="30"/>
        <v>0.2586919376886333</v>
      </c>
      <c r="Y36" s="921">
        <f t="shared" si="31"/>
        <v>0.80113094129658224</v>
      </c>
      <c r="Z36" s="921">
        <f t="shared" si="32"/>
        <v>5.3245916312135953E-2</v>
      </c>
      <c r="AA36" s="921">
        <f t="shared" si="33"/>
        <v>0</v>
      </c>
      <c r="AB36" s="921">
        <f t="shared" si="34"/>
        <v>2.8788975499139231</v>
      </c>
      <c r="AC36" s="921">
        <f t="shared" si="35"/>
        <v>0.37238975785458162</v>
      </c>
      <c r="AD36" s="921">
        <f t="shared" si="36"/>
        <v>0</v>
      </c>
      <c r="AE36" s="921">
        <f t="shared" si="37"/>
        <v>0.18853154852762519</v>
      </c>
      <c r="AF36" s="921">
        <f t="shared" si="38"/>
        <v>1.0691394068110651</v>
      </c>
      <c r="AG36" s="548"/>
      <c r="AH36" s="549"/>
      <c r="AI36" s="551"/>
      <c r="AJ36" s="132">
        <f t="shared" si="10"/>
        <v>164.32232484283941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35.147128858087832</v>
      </c>
      <c r="F37" s="1071">
        <f t="shared" si="13"/>
        <v>5.9438844517409288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7.296740773895821</v>
      </c>
      <c r="L37" s="920">
        <f t="shared" si="19"/>
        <v>0.51768538113214857</v>
      </c>
      <c r="M37" s="920">
        <f t="shared" si="20"/>
        <v>42.333518525696896</v>
      </c>
      <c r="N37" s="920">
        <f t="shared" si="21"/>
        <v>0</v>
      </c>
      <c r="O37" s="920">
        <f t="shared" si="22"/>
        <v>3.2460109570580733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11.509560084558059</v>
      </c>
      <c r="T37" s="1071">
        <f t="shared" si="27"/>
        <v>58.327795810669649</v>
      </c>
      <c r="U37" s="921">
        <f t="shared" ref="U37" si="42">SUM(W37:AF37)</f>
        <v>5.9147891463948294</v>
      </c>
      <c r="V37" s="920">
        <f t="shared" si="28"/>
        <v>36.049535582449238</v>
      </c>
      <c r="W37" s="921">
        <f t="shared" si="29"/>
        <v>0.29276208799028314</v>
      </c>
      <c r="X37" s="921">
        <f t="shared" si="30"/>
        <v>0.2586919376886333</v>
      </c>
      <c r="Y37" s="921">
        <f t="shared" si="31"/>
        <v>0.80113094129658224</v>
      </c>
      <c r="Z37" s="921">
        <f t="shared" si="32"/>
        <v>5.3245916312135953E-2</v>
      </c>
      <c r="AA37" s="921">
        <f t="shared" si="33"/>
        <v>0</v>
      </c>
      <c r="AB37" s="921">
        <f t="shared" si="34"/>
        <v>2.8788975499139231</v>
      </c>
      <c r="AC37" s="921">
        <f t="shared" si="35"/>
        <v>0.37238975785458162</v>
      </c>
      <c r="AD37" s="921">
        <f t="shared" si="36"/>
        <v>0</v>
      </c>
      <c r="AE37" s="921">
        <f t="shared" si="37"/>
        <v>0.18853154852762519</v>
      </c>
      <c r="AF37" s="921">
        <f t="shared" si="38"/>
        <v>1.0691394068110651</v>
      </c>
      <c r="AG37" s="548"/>
      <c r="AH37" s="549"/>
      <c r="AI37" s="551"/>
      <c r="AJ37" s="132">
        <f t="shared" si="10"/>
        <v>164.32232484283941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35.147128858087832</v>
      </c>
      <c r="F38" s="1071">
        <f t="shared" si="13"/>
        <v>5.9438844517409288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7.296740773895821</v>
      </c>
      <c r="L38" s="920">
        <f t="shared" si="19"/>
        <v>0.51768538113214857</v>
      </c>
      <c r="M38" s="920">
        <f t="shared" si="20"/>
        <v>42.333518525696896</v>
      </c>
      <c r="N38" s="920">
        <f t="shared" si="21"/>
        <v>0</v>
      </c>
      <c r="O38" s="920">
        <f t="shared" si="22"/>
        <v>3.2460109570580733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11.509560084558059</v>
      </c>
      <c r="T38" s="1071">
        <f t="shared" si="27"/>
        <v>58.327795810669649</v>
      </c>
      <c r="U38" s="921">
        <f t="shared" ref="U38" si="43">SUM(W38:AF38)</f>
        <v>5.9147891463948294</v>
      </c>
      <c r="V38" s="920">
        <f t="shared" si="28"/>
        <v>36.049535582449238</v>
      </c>
      <c r="W38" s="921">
        <f t="shared" si="29"/>
        <v>0.29276208799028314</v>
      </c>
      <c r="X38" s="921">
        <f t="shared" si="30"/>
        <v>0.2586919376886333</v>
      </c>
      <c r="Y38" s="921">
        <f t="shared" si="31"/>
        <v>0.80113094129658224</v>
      </c>
      <c r="Z38" s="921">
        <f t="shared" si="32"/>
        <v>5.3245916312135953E-2</v>
      </c>
      <c r="AA38" s="921">
        <f t="shared" si="33"/>
        <v>0</v>
      </c>
      <c r="AB38" s="921">
        <f t="shared" si="34"/>
        <v>2.8788975499139231</v>
      </c>
      <c r="AC38" s="921">
        <f t="shared" si="35"/>
        <v>0.37238975785458162</v>
      </c>
      <c r="AD38" s="921">
        <f t="shared" si="36"/>
        <v>0</v>
      </c>
      <c r="AE38" s="921">
        <f t="shared" si="37"/>
        <v>0.18853154852762519</v>
      </c>
      <c r="AF38" s="921">
        <f t="shared" si="38"/>
        <v>1.0691394068110651</v>
      </c>
      <c r="AG38" s="548"/>
      <c r="AH38" s="549"/>
      <c r="AI38" s="551"/>
      <c r="AJ38" s="132">
        <f t="shared" si="10"/>
        <v>164.32232484283941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35.147128858087832</v>
      </c>
      <c r="F39" s="1071">
        <f t="shared" si="13"/>
        <v>5.9438844517409288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7.296740773895821</v>
      </c>
      <c r="L39" s="920">
        <f t="shared" si="19"/>
        <v>0.51768538113214857</v>
      </c>
      <c r="M39" s="920">
        <f t="shared" si="20"/>
        <v>42.333518525696896</v>
      </c>
      <c r="N39" s="920">
        <f t="shared" si="21"/>
        <v>0</v>
      </c>
      <c r="O39" s="920">
        <f t="shared" si="22"/>
        <v>3.2460109570580733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11.509560084558059</v>
      </c>
      <c r="T39" s="1071">
        <f t="shared" si="27"/>
        <v>58.327795810669649</v>
      </c>
      <c r="U39" s="921">
        <f t="shared" ref="U39" si="44">SUM(W39:AF39)</f>
        <v>5.9147891463948294</v>
      </c>
      <c r="V39" s="920">
        <f t="shared" si="28"/>
        <v>36.049535582449238</v>
      </c>
      <c r="W39" s="921">
        <f t="shared" si="29"/>
        <v>0.29276208799028314</v>
      </c>
      <c r="X39" s="921">
        <f t="shared" si="30"/>
        <v>0.2586919376886333</v>
      </c>
      <c r="Y39" s="921">
        <f t="shared" si="31"/>
        <v>0.80113094129658224</v>
      </c>
      <c r="Z39" s="921">
        <f t="shared" si="32"/>
        <v>5.3245916312135953E-2</v>
      </c>
      <c r="AA39" s="921">
        <f t="shared" si="33"/>
        <v>0</v>
      </c>
      <c r="AB39" s="921">
        <f t="shared" si="34"/>
        <v>2.8788975499139231</v>
      </c>
      <c r="AC39" s="921">
        <f t="shared" si="35"/>
        <v>0.37238975785458162</v>
      </c>
      <c r="AD39" s="921">
        <f t="shared" si="36"/>
        <v>0</v>
      </c>
      <c r="AE39" s="921">
        <f t="shared" si="37"/>
        <v>0.18853154852762519</v>
      </c>
      <c r="AF39" s="921">
        <f t="shared" si="38"/>
        <v>1.0691394068110651</v>
      </c>
      <c r="AG39" s="548"/>
      <c r="AH39" s="549"/>
      <c r="AI39" s="551"/>
      <c r="AJ39" s="132">
        <f t="shared" si="10"/>
        <v>164.32232484283941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35.147128858087832</v>
      </c>
      <c r="F40" s="1071">
        <f t="shared" si="13"/>
        <v>5.9438844517409288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7.296740773895821</v>
      </c>
      <c r="L40" s="920">
        <f t="shared" si="19"/>
        <v>0.51768538113214857</v>
      </c>
      <c r="M40" s="920">
        <f t="shared" si="20"/>
        <v>42.333518525696896</v>
      </c>
      <c r="N40" s="920">
        <f t="shared" si="21"/>
        <v>0</v>
      </c>
      <c r="O40" s="920">
        <f t="shared" si="22"/>
        <v>3.2460109570580733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11.509560084558059</v>
      </c>
      <c r="T40" s="1071">
        <f t="shared" si="27"/>
        <v>58.327795810669649</v>
      </c>
      <c r="U40" s="921">
        <f t="shared" ref="U40" si="45">SUM(W40:AF40)</f>
        <v>5.9147891463948294</v>
      </c>
      <c r="V40" s="920">
        <f t="shared" si="28"/>
        <v>36.049535582449238</v>
      </c>
      <c r="W40" s="921">
        <f t="shared" si="29"/>
        <v>0.29276208799028314</v>
      </c>
      <c r="X40" s="921">
        <f t="shared" si="30"/>
        <v>0.2586919376886333</v>
      </c>
      <c r="Y40" s="921">
        <f t="shared" si="31"/>
        <v>0.80113094129658224</v>
      </c>
      <c r="Z40" s="921">
        <f t="shared" si="32"/>
        <v>5.3245916312135953E-2</v>
      </c>
      <c r="AA40" s="921">
        <f t="shared" si="33"/>
        <v>0</v>
      </c>
      <c r="AB40" s="921">
        <f t="shared" si="34"/>
        <v>2.8788975499139231</v>
      </c>
      <c r="AC40" s="921">
        <f t="shared" si="35"/>
        <v>0.37238975785458162</v>
      </c>
      <c r="AD40" s="921">
        <f t="shared" si="36"/>
        <v>0</v>
      </c>
      <c r="AE40" s="921">
        <f t="shared" si="37"/>
        <v>0.18853154852762519</v>
      </c>
      <c r="AF40" s="921">
        <f t="shared" si="38"/>
        <v>1.0691394068110651</v>
      </c>
      <c r="AG40" s="633"/>
      <c r="AH40" s="634"/>
      <c r="AI40" s="635"/>
      <c r="AJ40" s="132">
        <f t="shared" si="10"/>
        <v>164.32232484283941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1076">
        <f t="shared" ref="D41:AI41" si="46">SUM(D29:D40)</f>
        <v>0</v>
      </c>
      <c r="E41" s="289">
        <f t="shared" si="46"/>
        <v>421.76554629705407</v>
      </c>
      <c r="F41" s="400">
        <f t="shared" si="46"/>
        <v>71.32661342089115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87.560889286749855</v>
      </c>
      <c r="L41" s="289">
        <f t="shared" si="46"/>
        <v>6.2122245735857815</v>
      </c>
      <c r="M41" s="289">
        <f t="shared" si="46"/>
        <v>508.00222230836272</v>
      </c>
      <c r="N41" s="289">
        <f t="shared" si="46"/>
        <v>0</v>
      </c>
      <c r="O41" s="375">
        <f t="shared" si="46"/>
        <v>38.952131484696878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138.1147210146967</v>
      </c>
      <c r="T41" s="290">
        <f t="shared" si="46"/>
        <v>699.9335497280357</v>
      </c>
      <c r="U41" s="291">
        <f>SUM(U29:U40)</f>
        <v>70.97746975673796</v>
      </c>
      <c r="V41" s="292">
        <f t="shared" si="46"/>
        <v>432.59442698939097</v>
      </c>
      <c r="W41" s="386">
        <f t="shared" si="46"/>
        <v>3.5131450558833985</v>
      </c>
      <c r="X41" s="293">
        <f t="shared" si="46"/>
        <v>3.1043032522635987</v>
      </c>
      <c r="Y41" s="293">
        <f t="shared" si="46"/>
        <v>9.6135712955589891</v>
      </c>
      <c r="Z41" s="293">
        <f t="shared" si="46"/>
        <v>0.6389509957456313</v>
      </c>
      <c r="AA41" s="293">
        <f t="shared" si="46"/>
        <v>0</v>
      </c>
      <c r="AB41" s="293">
        <f t="shared" si="46"/>
        <v>34.546770598967079</v>
      </c>
      <c r="AC41" s="293">
        <f t="shared" si="46"/>
        <v>4.4686770942549803</v>
      </c>
      <c r="AD41" s="293">
        <f t="shared" si="46"/>
        <v>0</v>
      </c>
      <c r="AE41" s="293">
        <f t="shared" si="46"/>
        <v>2.2623785823315021</v>
      </c>
      <c r="AF41" s="384">
        <f t="shared" si="46"/>
        <v>12.829672881732778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1971.8678981140729</v>
      </c>
      <c r="AK41" s="296">
        <f>SUM(AK29:AK40)</f>
        <v>0</v>
      </c>
      <c r="AL41" s="297">
        <f>SUM(AL29:AL40)</f>
        <v>0</v>
      </c>
      <c r="AM41" s="145">
        <f t="shared" si="6"/>
        <v>99.999999999999986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2017-MONASTERO DI LANZO.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97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3.2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132">
        <f t="shared" ref="AJ50:AJ60" si="47">SUM(D50:T50)</f>
        <v>0</v>
      </c>
      <c r="AK50" s="466">
        <v>0</v>
      </c>
      <c r="AL50" s="467">
        <v>0</v>
      </c>
      <c r="AM50" s="135" t="e">
        <f t="shared" ref="AM50:AM56" si="48">(AJ50*100)/(AJ50+AN50)</f>
        <v>#DIV/0!</v>
      </c>
      <c r="AN50" s="136">
        <f t="shared" ref="AN50:AN57" si="49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si="47"/>
        <v>0</v>
      </c>
      <c r="AK51" s="133"/>
      <c r="AL51" s="134"/>
      <c r="AM51" s="135" t="e">
        <f t="shared" si="48"/>
        <v>#DIV/0!</v>
      </c>
      <c r="AN51" s="136">
        <f t="shared" si="49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7"/>
        <v>0</v>
      </c>
      <c r="AK52" s="133"/>
      <c r="AL52" s="134"/>
      <c r="AM52" s="135" t="e">
        <f t="shared" si="48"/>
        <v>#DIV/0!</v>
      </c>
      <c r="AN52" s="136">
        <f t="shared" si="49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7"/>
        <v>0</v>
      </c>
      <c r="AK53" s="133"/>
      <c r="AL53" s="134"/>
      <c r="AM53" s="135" t="e">
        <f t="shared" si="48"/>
        <v>#DIV/0!</v>
      </c>
      <c r="AN53" s="136">
        <f t="shared" si="49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7"/>
        <v>0</v>
      </c>
      <c r="AK54" s="133"/>
      <c r="AL54" s="134"/>
      <c r="AM54" s="135" t="e">
        <f t="shared" si="48"/>
        <v>#DIV/0!</v>
      </c>
      <c r="AN54" s="136">
        <f t="shared" si="49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7"/>
        <v>0</v>
      </c>
      <c r="AK55" s="138"/>
      <c r="AL55" s="139"/>
      <c r="AM55" s="140" t="e">
        <f t="shared" si="48"/>
        <v>#DIV/0!</v>
      </c>
      <c r="AN55" s="141">
        <f t="shared" si="49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7"/>
        <v>0</v>
      </c>
      <c r="AK56" s="133"/>
      <c r="AL56" s="134"/>
      <c r="AM56" s="135" t="e">
        <f t="shared" si="48"/>
        <v>#DIV/0!</v>
      </c>
      <c r="AN56" s="136">
        <f t="shared" si="49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7"/>
        <v>0</v>
      </c>
      <c r="AK57" s="133"/>
      <c r="AL57" s="134"/>
      <c r="AM57" s="135" t="e">
        <f>(AJ57*100)/(AJ57+AN57)</f>
        <v>#DIV/0!</v>
      </c>
      <c r="AN57" s="136">
        <f t="shared" si="49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7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7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7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2017-MONASTERO DI LANZO.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97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260</v>
      </c>
      <c r="E73" s="248">
        <f t="shared" ref="E73:T73" si="56">E29+E8+E50</f>
        <v>35.147128858087832</v>
      </c>
      <c r="F73" s="248">
        <f t="shared" si="56"/>
        <v>615.94388445174093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7.296740773895821</v>
      </c>
      <c r="L73" s="248">
        <f t="shared" si="56"/>
        <v>360.51768538113214</v>
      </c>
      <c r="M73" s="248">
        <f t="shared" si="56"/>
        <v>42.333518525696896</v>
      </c>
      <c r="N73" s="248">
        <f t="shared" si="56"/>
        <v>80</v>
      </c>
      <c r="O73" s="248">
        <f t="shared" si="56"/>
        <v>1153.2460109570582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11.509560084558059</v>
      </c>
      <c r="T73" s="605">
        <f t="shared" si="56"/>
        <v>798.32779581066961</v>
      </c>
      <c r="U73" s="213">
        <f>SUM(W73:AF73)</f>
        <v>5.9147891463948294</v>
      </c>
      <c r="V73" s="49">
        <f>V29+V8+V50</f>
        <v>36.049535582449238</v>
      </c>
      <c r="W73" s="606">
        <f>W29+W8+W50</f>
        <v>0.29276208799028314</v>
      </c>
      <c r="X73" s="602">
        <f t="shared" ref="X73:AF73" si="57">X29+X8+X50</f>
        <v>0.2586919376886333</v>
      </c>
      <c r="Y73" s="602">
        <f t="shared" si="57"/>
        <v>0.80113094129658224</v>
      </c>
      <c r="Z73" s="602">
        <f t="shared" si="57"/>
        <v>5.3245916312135953E-2</v>
      </c>
      <c r="AA73" s="602">
        <f t="shared" si="57"/>
        <v>0</v>
      </c>
      <c r="AB73" s="602">
        <f t="shared" si="57"/>
        <v>2.8788975499139231</v>
      </c>
      <c r="AC73" s="602">
        <f t="shared" si="57"/>
        <v>0.37238975785458162</v>
      </c>
      <c r="AD73" s="602">
        <f t="shared" si="57"/>
        <v>0</v>
      </c>
      <c r="AE73" s="602">
        <f t="shared" si="57"/>
        <v>0.18853154852762519</v>
      </c>
      <c r="AF73" s="602">
        <f t="shared" si="57"/>
        <v>1.0691394068110651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3364.3223248428394</v>
      </c>
      <c r="AK73" s="609">
        <f>AK8</f>
        <v>5580</v>
      </c>
      <c r="AL73" s="52">
        <f>AL8</f>
        <v>0</v>
      </c>
      <c r="AM73" s="610">
        <f t="shared" ref="AM73:AM85" si="58">(AJ73*100)/(AJ73+AN73)</f>
        <v>37.614055069308485</v>
      </c>
      <c r="AN73" s="612">
        <f t="shared" ref="AN73:AN85" si="59">AK73+AL73</f>
        <v>5580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300</v>
      </c>
      <c r="E74" s="57">
        <f t="shared" si="60"/>
        <v>35.147128858087832</v>
      </c>
      <c r="F74" s="57">
        <f t="shared" si="60"/>
        <v>935.94388445174093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7.296740773895821</v>
      </c>
      <c r="L74" s="57">
        <f t="shared" si="60"/>
        <v>480.51768538113214</v>
      </c>
      <c r="M74" s="57">
        <f t="shared" si="60"/>
        <v>42.333518525696896</v>
      </c>
      <c r="N74" s="57">
        <f t="shared" si="60"/>
        <v>140</v>
      </c>
      <c r="O74" s="57">
        <f t="shared" si="60"/>
        <v>963.24601095705805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11.509560084558059</v>
      </c>
      <c r="T74" s="59">
        <f t="shared" si="60"/>
        <v>1258.3277958106696</v>
      </c>
      <c r="U74" s="69">
        <f t="shared" ref="U74:U84" si="61">SUM(W74:AF74)</f>
        <v>5.9147891463948294</v>
      </c>
      <c r="V74" s="61">
        <f t="shared" ref="V74:AI84" si="62">V30+V9+V51</f>
        <v>36.049535582449238</v>
      </c>
      <c r="W74" s="607">
        <f t="shared" si="62"/>
        <v>0.29276208799028314</v>
      </c>
      <c r="X74" s="170">
        <f t="shared" si="62"/>
        <v>0.2586919376886333</v>
      </c>
      <c r="Y74" s="170">
        <f t="shared" si="62"/>
        <v>0.80113094129658224</v>
      </c>
      <c r="Z74" s="170">
        <f t="shared" si="62"/>
        <v>5.3245916312135953E-2</v>
      </c>
      <c r="AA74" s="170">
        <f t="shared" si="62"/>
        <v>0</v>
      </c>
      <c r="AB74" s="170">
        <f t="shared" si="62"/>
        <v>2.8788975499139231</v>
      </c>
      <c r="AC74" s="170">
        <f t="shared" si="62"/>
        <v>0.37238975785458162</v>
      </c>
      <c r="AD74" s="170">
        <f t="shared" si="62"/>
        <v>0</v>
      </c>
      <c r="AE74" s="170">
        <f t="shared" si="62"/>
        <v>0.18853154852762519</v>
      </c>
      <c r="AF74" s="170">
        <f t="shared" si="62"/>
        <v>1.0691394068110651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4174.3223248428394</v>
      </c>
      <c r="AK74" s="256">
        <f t="shared" ref="AK74:AL84" si="64">AK9</f>
        <v>5060</v>
      </c>
      <c r="AL74" s="66">
        <f t="shared" si="64"/>
        <v>0</v>
      </c>
      <c r="AM74" s="611">
        <f t="shared" si="58"/>
        <v>45.204425165155605</v>
      </c>
      <c r="AN74" s="613">
        <f t="shared" si="59"/>
        <v>5060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480</v>
      </c>
      <c r="E75" s="57">
        <f t="shared" si="60"/>
        <v>35.147128858087832</v>
      </c>
      <c r="F75" s="57">
        <f t="shared" si="60"/>
        <v>515.94388445174093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7.296740773895821</v>
      </c>
      <c r="L75" s="57">
        <f t="shared" si="60"/>
        <v>440.51768538113214</v>
      </c>
      <c r="M75" s="57">
        <f t="shared" si="60"/>
        <v>42.333518525696896</v>
      </c>
      <c r="N75" s="57">
        <f t="shared" si="60"/>
        <v>150</v>
      </c>
      <c r="O75" s="57">
        <f t="shared" si="60"/>
        <v>1883.2460109570582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11.509560084558059</v>
      </c>
      <c r="T75" s="59">
        <f t="shared" si="60"/>
        <v>938.32779581066961</v>
      </c>
      <c r="U75" s="69">
        <f t="shared" si="61"/>
        <v>5.9147891463948294</v>
      </c>
      <c r="V75" s="61">
        <f t="shared" si="62"/>
        <v>36.049535582449238</v>
      </c>
      <c r="W75" s="607">
        <f t="shared" si="62"/>
        <v>0.29276208799028314</v>
      </c>
      <c r="X75" s="170">
        <f t="shared" si="62"/>
        <v>0.2586919376886333</v>
      </c>
      <c r="Y75" s="170">
        <f t="shared" si="62"/>
        <v>0.80113094129658224</v>
      </c>
      <c r="Z75" s="170">
        <f t="shared" si="62"/>
        <v>5.3245916312135953E-2</v>
      </c>
      <c r="AA75" s="170">
        <f t="shared" si="62"/>
        <v>0</v>
      </c>
      <c r="AB75" s="170">
        <f t="shared" si="62"/>
        <v>2.8788975499139231</v>
      </c>
      <c r="AC75" s="170">
        <f t="shared" si="62"/>
        <v>0.37238975785458162</v>
      </c>
      <c r="AD75" s="170">
        <f t="shared" si="62"/>
        <v>0</v>
      </c>
      <c r="AE75" s="170">
        <f t="shared" si="62"/>
        <v>0.18853154852762519</v>
      </c>
      <c r="AF75" s="170">
        <f t="shared" si="62"/>
        <v>1.0691394068110651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4504.3223248428394</v>
      </c>
      <c r="AK75" s="256">
        <f t="shared" si="64"/>
        <v>5720</v>
      </c>
      <c r="AL75" s="66">
        <f t="shared" si="64"/>
        <v>0</v>
      </c>
      <c r="AM75" s="611">
        <f t="shared" si="58"/>
        <v>44.054971877190653</v>
      </c>
      <c r="AN75" s="613">
        <f t="shared" si="59"/>
        <v>5720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320</v>
      </c>
      <c r="E76" s="57">
        <f t="shared" si="60"/>
        <v>35.147128858087832</v>
      </c>
      <c r="F76" s="57">
        <f t="shared" si="60"/>
        <v>1615.943884451741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7.296740773895821</v>
      </c>
      <c r="L76" s="57">
        <f t="shared" si="60"/>
        <v>990.5176853811322</v>
      </c>
      <c r="M76" s="57">
        <f t="shared" si="60"/>
        <v>42.333518525696896</v>
      </c>
      <c r="N76" s="57">
        <f t="shared" si="60"/>
        <v>0</v>
      </c>
      <c r="O76" s="57">
        <f t="shared" si="60"/>
        <v>1883.2460109570582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11.509560084558059</v>
      </c>
      <c r="T76" s="59">
        <f t="shared" si="60"/>
        <v>58.327795810669649</v>
      </c>
      <c r="U76" s="69">
        <f t="shared" si="61"/>
        <v>5.9147891463948294</v>
      </c>
      <c r="V76" s="61">
        <f t="shared" si="62"/>
        <v>36.049535582449238</v>
      </c>
      <c r="W76" s="607">
        <f t="shared" si="62"/>
        <v>0.29276208799028314</v>
      </c>
      <c r="X76" s="170">
        <f t="shared" si="62"/>
        <v>0.2586919376886333</v>
      </c>
      <c r="Y76" s="170">
        <f t="shared" si="62"/>
        <v>0.80113094129658224</v>
      </c>
      <c r="Z76" s="170">
        <f t="shared" si="62"/>
        <v>5.3245916312135953E-2</v>
      </c>
      <c r="AA76" s="170">
        <f t="shared" si="62"/>
        <v>0</v>
      </c>
      <c r="AB76" s="170">
        <f t="shared" si="62"/>
        <v>2.8788975499139231</v>
      </c>
      <c r="AC76" s="170">
        <f t="shared" si="62"/>
        <v>0.37238975785458162</v>
      </c>
      <c r="AD76" s="170">
        <f t="shared" si="62"/>
        <v>0</v>
      </c>
      <c r="AE76" s="170">
        <f t="shared" si="62"/>
        <v>0.18853154852762519</v>
      </c>
      <c r="AF76" s="170">
        <f t="shared" si="62"/>
        <v>1.0691394068110651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4964.3223248428403</v>
      </c>
      <c r="AK76" s="256">
        <f t="shared" si="64"/>
        <v>7860</v>
      </c>
      <c r="AL76" s="66">
        <f t="shared" si="64"/>
        <v>0</v>
      </c>
      <c r="AM76" s="611">
        <f t="shared" si="58"/>
        <v>38.710211729676537</v>
      </c>
      <c r="AN76" s="613">
        <f t="shared" si="59"/>
        <v>7860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380</v>
      </c>
      <c r="E77" s="57">
        <f t="shared" si="60"/>
        <v>35.147128858087832</v>
      </c>
      <c r="F77" s="57">
        <f t="shared" si="60"/>
        <v>1155.943884451741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7.296740773895821</v>
      </c>
      <c r="L77" s="57">
        <f t="shared" si="60"/>
        <v>780.5176853811322</v>
      </c>
      <c r="M77" s="57">
        <f t="shared" si="60"/>
        <v>42.333518525696896</v>
      </c>
      <c r="N77" s="57">
        <f t="shared" si="60"/>
        <v>140</v>
      </c>
      <c r="O77" s="57">
        <f t="shared" si="60"/>
        <v>3943.2460109570579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11.509560084558059</v>
      </c>
      <c r="T77" s="59">
        <f t="shared" si="60"/>
        <v>2998.3277958106696</v>
      </c>
      <c r="U77" s="69">
        <f t="shared" si="61"/>
        <v>5.9147891463948294</v>
      </c>
      <c r="V77" s="61">
        <f t="shared" si="62"/>
        <v>36.049535582449238</v>
      </c>
      <c r="W77" s="607">
        <f t="shared" si="62"/>
        <v>0.29276208799028314</v>
      </c>
      <c r="X77" s="170">
        <f t="shared" si="62"/>
        <v>0.2586919376886333</v>
      </c>
      <c r="Y77" s="170">
        <f t="shared" si="62"/>
        <v>0.80113094129658224</v>
      </c>
      <c r="Z77" s="170">
        <f t="shared" si="62"/>
        <v>5.3245916312135953E-2</v>
      </c>
      <c r="AA77" s="170">
        <f t="shared" si="62"/>
        <v>0</v>
      </c>
      <c r="AB77" s="170">
        <f t="shared" si="62"/>
        <v>2.8788975499139231</v>
      </c>
      <c r="AC77" s="170">
        <f t="shared" si="62"/>
        <v>0.37238975785458162</v>
      </c>
      <c r="AD77" s="170">
        <f t="shared" si="62"/>
        <v>0</v>
      </c>
      <c r="AE77" s="170">
        <f t="shared" si="62"/>
        <v>0.18853154852762519</v>
      </c>
      <c r="AF77" s="170">
        <f t="shared" si="62"/>
        <v>1.0691394068110651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9494.3223248428403</v>
      </c>
      <c r="AK77" s="256">
        <f t="shared" si="64"/>
        <v>8020</v>
      </c>
      <c r="AL77" s="66">
        <f t="shared" si="64"/>
        <v>0</v>
      </c>
      <c r="AM77" s="611">
        <f t="shared" si="58"/>
        <v>54.208904853691138</v>
      </c>
      <c r="AN77" s="613">
        <f t="shared" si="59"/>
        <v>8020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600</v>
      </c>
      <c r="E78" s="57">
        <f t="shared" si="60"/>
        <v>35.147128858087832</v>
      </c>
      <c r="F78" s="57">
        <f t="shared" si="60"/>
        <v>785.94388445174093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7.296740773895821</v>
      </c>
      <c r="L78" s="57">
        <f t="shared" si="60"/>
        <v>960.5176853811322</v>
      </c>
      <c r="M78" s="57">
        <f t="shared" si="60"/>
        <v>42.333518525696896</v>
      </c>
      <c r="N78" s="57">
        <f t="shared" si="60"/>
        <v>0</v>
      </c>
      <c r="O78" s="57">
        <f t="shared" si="60"/>
        <v>2203.2460109570579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11.509560084558059</v>
      </c>
      <c r="T78" s="59">
        <f t="shared" si="60"/>
        <v>2798.3277958106696</v>
      </c>
      <c r="U78" s="69">
        <f t="shared" si="61"/>
        <v>5.9147891463948294</v>
      </c>
      <c r="V78" s="61">
        <f t="shared" si="62"/>
        <v>36.049535582449238</v>
      </c>
      <c r="W78" s="607">
        <f t="shared" si="62"/>
        <v>0.29276208799028314</v>
      </c>
      <c r="X78" s="170">
        <f t="shared" si="62"/>
        <v>0.2586919376886333</v>
      </c>
      <c r="Y78" s="170">
        <f t="shared" si="62"/>
        <v>0.80113094129658224</v>
      </c>
      <c r="Z78" s="170">
        <f t="shared" si="62"/>
        <v>5.3245916312135953E-2</v>
      </c>
      <c r="AA78" s="170">
        <f t="shared" si="62"/>
        <v>0</v>
      </c>
      <c r="AB78" s="170">
        <f t="shared" si="62"/>
        <v>2.8788975499139231</v>
      </c>
      <c r="AC78" s="170">
        <f t="shared" si="62"/>
        <v>0.37238975785458162</v>
      </c>
      <c r="AD78" s="170">
        <f t="shared" si="62"/>
        <v>0</v>
      </c>
      <c r="AE78" s="170">
        <f t="shared" si="62"/>
        <v>0.18853154852762519</v>
      </c>
      <c r="AF78" s="170">
        <f t="shared" si="62"/>
        <v>1.0691394068110651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7444.3223248428385</v>
      </c>
      <c r="AK78" s="256">
        <f t="shared" si="64"/>
        <v>11370</v>
      </c>
      <c r="AL78" s="66">
        <f t="shared" si="64"/>
        <v>0</v>
      </c>
      <c r="AM78" s="611">
        <f t="shared" si="58"/>
        <v>39.567315773118196</v>
      </c>
      <c r="AN78" s="613">
        <f t="shared" si="59"/>
        <v>11370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480</v>
      </c>
      <c r="E79" s="57">
        <f t="shared" si="60"/>
        <v>35.147128858087832</v>
      </c>
      <c r="F79" s="57">
        <f t="shared" si="60"/>
        <v>1035.943884451741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7.296740773895821</v>
      </c>
      <c r="L79" s="57">
        <f t="shared" si="60"/>
        <v>900.5176853811322</v>
      </c>
      <c r="M79" s="57">
        <f t="shared" si="60"/>
        <v>42.333518525696896</v>
      </c>
      <c r="N79" s="57">
        <f t="shared" si="60"/>
        <v>100</v>
      </c>
      <c r="O79" s="57">
        <f t="shared" si="60"/>
        <v>2343.2460109570579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11.509560084558059</v>
      </c>
      <c r="T79" s="59">
        <f t="shared" si="60"/>
        <v>58.327795810669649</v>
      </c>
      <c r="U79" s="69">
        <f t="shared" si="61"/>
        <v>5.9147891463948294</v>
      </c>
      <c r="V79" s="61">
        <f t="shared" si="62"/>
        <v>36.049535582449238</v>
      </c>
      <c r="W79" s="607">
        <f t="shared" si="62"/>
        <v>0.29276208799028314</v>
      </c>
      <c r="X79" s="170">
        <f t="shared" si="62"/>
        <v>0.2586919376886333</v>
      </c>
      <c r="Y79" s="170">
        <f t="shared" si="62"/>
        <v>0.80113094129658224</v>
      </c>
      <c r="Z79" s="170">
        <f t="shared" si="62"/>
        <v>5.3245916312135953E-2</v>
      </c>
      <c r="AA79" s="170">
        <f t="shared" si="62"/>
        <v>0</v>
      </c>
      <c r="AB79" s="170">
        <f t="shared" si="62"/>
        <v>2.8788975499139231</v>
      </c>
      <c r="AC79" s="170">
        <f t="shared" si="62"/>
        <v>0.37238975785458162</v>
      </c>
      <c r="AD79" s="170">
        <f t="shared" si="62"/>
        <v>0</v>
      </c>
      <c r="AE79" s="170">
        <f t="shared" si="62"/>
        <v>0.18853154852762519</v>
      </c>
      <c r="AF79" s="170">
        <f t="shared" si="62"/>
        <v>1.0691394068110651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5014.3223248428403</v>
      </c>
      <c r="AK79" s="256">
        <f t="shared" si="64"/>
        <v>12220</v>
      </c>
      <c r="AL79" s="66">
        <f t="shared" si="64"/>
        <v>0</v>
      </c>
      <c r="AM79" s="611">
        <f t="shared" si="58"/>
        <v>29.094978208773671</v>
      </c>
      <c r="AN79" s="613">
        <f t="shared" si="59"/>
        <v>12220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240</v>
      </c>
      <c r="E80" s="57">
        <f t="shared" si="60"/>
        <v>35.147128858087832</v>
      </c>
      <c r="F80" s="57">
        <f t="shared" si="60"/>
        <v>2035.943884451741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7.296740773895821</v>
      </c>
      <c r="L80" s="57">
        <f t="shared" si="60"/>
        <v>890.5176853811322</v>
      </c>
      <c r="M80" s="57">
        <f t="shared" si="60"/>
        <v>42.333518525696896</v>
      </c>
      <c r="N80" s="57">
        <f t="shared" si="60"/>
        <v>100</v>
      </c>
      <c r="O80" s="57">
        <f t="shared" si="60"/>
        <v>3753.2460109570579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11.509560084558059</v>
      </c>
      <c r="T80" s="59">
        <f t="shared" si="60"/>
        <v>2758.3277958106696</v>
      </c>
      <c r="U80" s="69">
        <f t="shared" si="61"/>
        <v>5.9147891463948294</v>
      </c>
      <c r="V80" s="61">
        <f t="shared" si="62"/>
        <v>36.049535582449238</v>
      </c>
      <c r="W80" s="607">
        <f t="shared" si="62"/>
        <v>0.29276208799028314</v>
      </c>
      <c r="X80" s="170">
        <f t="shared" si="62"/>
        <v>0.2586919376886333</v>
      </c>
      <c r="Y80" s="170">
        <f t="shared" si="62"/>
        <v>0.80113094129658224</v>
      </c>
      <c r="Z80" s="170">
        <f t="shared" si="62"/>
        <v>5.3245916312135953E-2</v>
      </c>
      <c r="AA80" s="170">
        <f t="shared" si="62"/>
        <v>0</v>
      </c>
      <c r="AB80" s="170">
        <f t="shared" si="62"/>
        <v>2.8788975499139231</v>
      </c>
      <c r="AC80" s="170">
        <f t="shared" si="62"/>
        <v>0.37238975785458162</v>
      </c>
      <c r="AD80" s="170">
        <f t="shared" si="62"/>
        <v>0</v>
      </c>
      <c r="AE80" s="170">
        <f t="shared" si="62"/>
        <v>0.18853154852762519</v>
      </c>
      <c r="AF80" s="170">
        <f t="shared" si="62"/>
        <v>1.0691394068110651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9874.3223248428385</v>
      </c>
      <c r="AK80" s="256">
        <f t="shared" si="64"/>
        <v>16560</v>
      </c>
      <c r="AL80" s="66">
        <f t="shared" si="64"/>
        <v>0</v>
      </c>
      <c r="AM80" s="611">
        <f t="shared" si="58"/>
        <v>37.354172365383477</v>
      </c>
      <c r="AN80" s="613">
        <f t="shared" si="59"/>
        <v>16560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380</v>
      </c>
      <c r="E81" s="57">
        <f t="shared" si="60"/>
        <v>35.147128858087832</v>
      </c>
      <c r="F81" s="57">
        <f t="shared" si="60"/>
        <v>1115.943884451741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7.296740773895821</v>
      </c>
      <c r="L81" s="57">
        <f t="shared" si="60"/>
        <v>580.5176853811322</v>
      </c>
      <c r="M81" s="57">
        <f t="shared" si="60"/>
        <v>42.333518525696896</v>
      </c>
      <c r="N81" s="57">
        <f t="shared" si="60"/>
        <v>210</v>
      </c>
      <c r="O81" s="57">
        <f t="shared" si="60"/>
        <v>1553.2460109570582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11.509560084558059</v>
      </c>
      <c r="T81" s="59">
        <f t="shared" si="60"/>
        <v>1738.3277958106696</v>
      </c>
      <c r="U81" s="69">
        <f t="shared" si="61"/>
        <v>5.9147891463948294</v>
      </c>
      <c r="V81" s="61">
        <f t="shared" si="62"/>
        <v>36.049535582449238</v>
      </c>
      <c r="W81" s="607">
        <f t="shared" si="62"/>
        <v>0.29276208799028314</v>
      </c>
      <c r="X81" s="170">
        <f t="shared" si="62"/>
        <v>0.2586919376886333</v>
      </c>
      <c r="Y81" s="170">
        <f t="shared" si="62"/>
        <v>0.80113094129658224</v>
      </c>
      <c r="Z81" s="170">
        <f t="shared" si="62"/>
        <v>5.3245916312135953E-2</v>
      </c>
      <c r="AA81" s="170">
        <f t="shared" si="62"/>
        <v>0</v>
      </c>
      <c r="AB81" s="170">
        <f t="shared" si="62"/>
        <v>2.8788975499139231</v>
      </c>
      <c r="AC81" s="170">
        <f t="shared" si="62"/>
        <v>0.37238975785458162</v>
      </c>
      <c r="AD81" s="170">
        <f t="shared" si="62"/>
        <v>0</v>
      </c>
      <c r="AE81" s="170">
        <f t="shared" si="62"/>
        <v>0.18853154852762519</v>
      </c>
      <c r="AF81" s="170">
        <f t="shared" si="62"/>
        <v>1.0691394068110651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5674.3223248428403</v>
      </c>
      <c r="AK81" s="256">
        <f t="shared" si="64"/>
        <v>7240</v>
      </c>
      <c r="AL81" s="66">
        <f t="shared" si="64"/>
        <v>0</v>
      </c>
      <c r="AM81" s="611">
        <f t="shared" si="58"/>
        <v>43.938212026250426</v>
      </c>
      <c r="AN81" s="613">
        <f>AK81+AL81</f>
        <v>7240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160</v>
      </c>
      <c r="E82" s="57">
        <f t="shared" si="60"/>
        <v>35.147128858087832</v>
      </c>
      <c r="F82" s="57">
        <f t="shared" si="60"/>
        <v>825.94388445174093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7.296740773895821</v>
      </c>
      <c r="L82" s="57">
        <f t="shared" si="60"/>
        <v>940.5176853811322</v>
      </c>
      <c r="M82" s="57">
        <f t="shared" si="60"/>
        <v>42.333518525696896</v>
      </c>
      <c r="N82" s="57">
        <f t="shared" si="60"/>
        <v>140</v>
      </c>
      <c r="O82" s="57">
        <f t="shared" si="60"/>
        <v>703.24601095705805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11.509560084558059</v>
      </c>
      <c r="T82" s="59">
        <f t="shared" si="60"/>
        <v>3218.3277958106696</v>
      </c>
      <c r="U82" s="69">
        <f t="shared" si="61"/>
        <v>5.9147891463948294</v>
      </c>
      <c r="V82" s="61">
        <f t="shared" si="62"/>
        <v>36.049535582449238</v>
      </c>
      <c r="W82" s="607">
        <f t="shared" si="62"/>
        <v>0.29276208799028314</v>
      </c>
      <c r="X82" s="170">
        <f t="shared" si="62"/>
        <v>0.2586919376886333</v>
      </c>
      <c r="Y82" s="170">
        <f t="shared" si="62"/>
        <v>0.80113094129658224</v>
      </c>
      <c r="Z82" s="170">
        <f t="shared" si="62"/>
        <v>5.3245916312135953E-2</v>
      </c>
      <c r="AA82" s="170">
        <f t="shared" si="62"/>
        <v>0</v>
      </c>
      <c r="AB82" s="170">
        <f t="shared" si="62"/>
        <v>2.8788975499139231</v>
      </c>
      <c r="AC82" s="170">
        <f t="shared" si="62"/>
        <v>0.37238975785458162</v>
      </c>
      <c r="AD82" s="170">
        <f t="shared" si="62"/>
        <v>0</v>
      </c>
      <c r="AE82" s="170">
        <f t="shared" si="62"/>
        <v>0.18853154852762519</v>
      </c>
      <c r="AF82" s="170">
        <f t="shared" si="62"/>
        <v>1.0691394068110651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6084.3223248428394</v>
      </c>
      <c r="AK82" s="256">
        <f t="shared" si="64"/>
        <v>6880</v>
      </c>
      <c r="AL82" s="66">
        <f t="shared" si="64"/>
        <v>0</v>
      </c>
      <c r="AM82" s="611">
        <f t="shared" si="58"/>
        <v>46.931279340253496</v>
      </c>
      <c r="AN82" s="613">
        <f t="shared" si="59"/>
        <v>6880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500</v>
      </c>
      <c r="E83" s="57">
        <f t="shared" si="60"/>
        <v>35.147128858087832</v>
      </c>
      <c r="F83" s="57">
        <f t="shared" si="60"/>
        <v>465.94388445174093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7.296740773895821</v>
      </c>
      <c r="L83" s="57">
        <f t="shared" si="60"/>
        <v>160.51768538113214</v>
      </c>
      <c r="M83" s="57">
        <f t="shared" si="60"/>
        <v>42.333518525696896</v>
      </c>
      <c r="N83" s="57">
        <f t="shared" si="60"/>
        <v>90</v>
      </c>
      <c r="O83" s="57">
        <f t="shared" si="60"/>
        <v>1583.2460109570582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11.509560084558059</v>
      </c>
      <c r="T83" s="59">
        <f t="shared" si="60"/>
        <v>958.32779581066961</v>
      </c>
      <c r="U83" s="69">
        <f t="shared" si="61"/>
        <v>5.9147891463948294</v>
      </c>
      <c r="V83" s="61">
        <f t="shared" si="62"/>
        <v>36.049535582449238</v>
      </c>
      <c r="W83" s="607">
        <f t="shared" si="62"/>
        <v>0.29276208799028314</v>
      </c>
      <c r="X83" s="170">
        <f t="shared" si="62"/>
        <v>0.2586919376886333</v>
      </c>
      <c r="Y83" s="170">
        <f t="shared" si="62"/>
        <v>0.80113094129658224</v>
      </c>
      <c r="Z83" s="170">
        <f t="shared" si="62"/>
        <v>5.3245916312135953E-2</v>
      </c>
      <c r="AA83" s="170">
        <f t="shared" si="62"/>
        <v>0</v>
      </c>
      <c r="AB83" s="170">
        <f t="shared" si="62"/>
        <v>2.8788975499139231</v>
      </c>
      <c r="AC83" s="170">
        <f t="shared" si="62"/>
        <v>0.37238975785458162</v>
      </c>
      <c r="AD83" s="170">
        <f t="shared" si="62"/>
        <v>0</v>
      </c>
      <c r="AE83" s="170">
        <f t="shared" si="62"/>
        <v>0.18853154852762519</v>
      </c>
      <c r="AF83" s="170">
        <f t="shared" si="62"/>
        <v>1.0691394068110651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3854.3223248428394</v>
      </c>
      <c r="AK83" s="256">
        <f t="shared" si="64"/>
        <v>5550</v>
      </c>
      <c r="AL83" s="66">
        <f t="shared" si="64"/>
        <v>0</v>
      </c>
      <c r="AM83" s="611">
        <f t="shared" si="58"/>
        <v>40.984583383122718</v>
      </c>
      <c r="AN83" s="613">
        <f t="shared" si="59"/>
        <v>5550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360</v>
      </c>
      <c r="E84" s="176">
        <f t="shared" si="60"/>
        <v>35.147128858087832</v>
      </c>
      <c r="F84" s="176">
        <f t="shared" si="60"/>
        <v>1335.943884451741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7.296740773895821</v>
      </c>
      <c r="L84" s="176">
        <f t="shared" si="60"/>
        <v>730.5176853811322</v>
      </c>
      <c r="M84" s="176">
        <f t="shared" si="60"/>
        <v>42.333518525696896</v>
      </c>
      <c r="N84" s="176">
        <f t="shared" si="60"/>
        <v>100</v>
      </c>
      <c r="O84" s="176">
        <f t="shared" si="60"/>
        <v>1123.2460109570582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11.509560084558059</v>
      </c>
      <c r="T84" s="178">
        <f t="shared" si="60"/>
        <v>498.32779581066967</v>
      </c>
      <c r="U84" s="60">
        <f t="shared" si="61"/>
        <v>5.9147891463948294</v>
      </c>
      <c r="V84" s="646">
        <f t="shared" si="62"/>
        <v>36.049535582449238</v>
      </c>
      <c r="W84" s="647">
        <f t="shared" si="62"/>
        <v>0.29276208799028314</v>
      </c>
      <c r="X84" s="179">
        <f t="shared" si="62"/>
        <v>0.2586919376886333</v>
      </c>
      <c r="Y84" s="179">
        <f t="shared" si="62"/>
        <v>0.80113094129658224</v>
      </c>
      <c r="Z84" s="179">
        <f t="shared" si="62"/>
        <v>5.3245916312135953E-2</v>
      </c>
      <c r="AA84" s="179">
        <f t="shared" si="62"/>
        <v>0</v>
      </c>
      <c r="AB84" s="179">
        <f t="shared" si="62"/>
        <v>2.8788975499139231</v>
      </c>
      <c r="AC84" s="179">
        <f t="shared" si="62"/>
        <v>0.37238975785458162</v>
      </c>
      <c r="AD84" s="179">
        <f t="shared" si="62"/>
        <v>0</v>
      </c>
      <c r="AE84" s="179">
        <f t="shared" si="62"/>
        <v>0.18853154852762519</v>
      </c>
      <c r="AF84" s="179">
        <f t="shared" si="62"/>
        <v>1.0691394068110651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4244.3223248428403</v>
      </c>
      <c r="AK84" s="650">
        <f t="shared" si="64"/>
        <v>4600</v>
      </c>
      <c r="AL84" s="406">
        <f t="shared" si="64"/>
        <v>0</v>
      </c>
      <c r="AM84" s="651">
        <f t="shared" si="58"/>
        <v>47.989231610441784</v>
      </c>
      <c r="AN84" s="652">
        <f t="shared" si="59"/>
        <v>4600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4460</v>
      </c>
      <c r="E85" s="182">
        <f t="shared" si="65"/>
        <v>421.76554629705407</v>
      </c>
      <c r="F85" s="182">
        <f t="shared" si="65"/>
        <v>12441.326613420892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87.560889286749855</v>
      </c>
      <c r="L85" s="183">
        <f t="shared" si="65"/>
        <v>8216.2122245735845</v>
      </c>
      <c r="M85" s="183">
        <f t="shared" si="65"/>
        <v>508.00222230836272</v>
      </c>
      <c r="N85" s="183">
        <f t="shared" si="65"/>
        <v>1250</v>
      </c>
      <c r="O85" s="183">
        <f t="shared" si="65"/>
        <v>23088.95213148469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138.1147210146967</v>
      </c>
      <c r="T85" s="184">
        <f t="shared" si="65"/>
        <v>18079.933549728037</v>
      </c>
      <c r="U85" s="185">
        <f t="shared" si="65"/>
        <v>70.97746975673796</v>
      </c>
      <c r="V85" s="220">
        <f t="shared" si="65"/>
        <v>432.59442698939097</v>
      </c>
      <c r="W85" s="653">
        <f t="shared" si="65"/>
        <v>3.5131450558833985</v>
      </c>
      <c r="X85" s="187">
        <f t="shared" si="65"/>
        <v>3.1043032522635987</v>
      </c>
      <c r="Y85" s="187">
        <f t="shared" si="65"/>
        <v>9.6135712955589891</v>
      </c>
      <c r="Z85" s="187">
        <f t="shared" si="65"/>
        <v>0.6389509957456313</v>
      </c>
      <c r="AA85" s="187">
        <f t="shared" si="65"/>
        <v>0</v>
      </c>
      <c r="AB85" s="187">
        <f t="shared" si="65"/>
        <v>34.546770598967079</v>
      </c>
      <c r="AC85" s="187">
        <f t="shared" si="65"/>
        <v>4.4686770942549803</v>
      </c>
      <c r="AD85" s="187">
        <f t="shared" si="65"/>
        <v>0</v>
      </c>
      <c r="AE85" s="187">
        <f t="shared" si="65"/>
        <v>2.2623785823315021</v>
      </c>
      <c r="AF85" s="188">
        <f t="shared" si="65"/>
        <v>12.829672881732778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68691.867898114069</v>
      </c>
      <c r="AK85" s="654">
        <f>SUM(AK73:AK84)</f>
        <v>96660</v>
      </c>
      <c r="AL85" s="547">
        <f>SUM(AL73:AL84)</f>
        <v>0</v>
      </c>
      <c r="AM85" s="109">
        <f t="shared" si="58"/>
        <v>41.542843616644461</v>
      </c>
      <c r="AN85" s="413">
        <f t="shared" si="59"/>
        <v>96660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2017-MONASTERO DI LANZO.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97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260</v>
      </c>
      <c r="E96" s="46">
        <f t="shared" ref="E96:N107" si="66">E73</f>
        <v>35.147128858087832</v>
      </c>
      <c r="F96" s="46">
        <f t="shared" si="66"/>
        <v>615.94388445174093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7.296740773895821</v>
      </c>
      <c r="L96" s="46">
        <f t="shared" si="66"/>
        <v>360.51768538113214</v>
      </c>
      <c r="M96" s="46">
        <f t="shared" si="66"/>
        <v>42.333518525696896</v>
      </c>
      <c r="N96" s="46">
        <f t="shared" si="66"/>
        <v>80</v>
      </c>
      <c r="O96" s="46">
        <f>O73*0.97</f>
        <v>1118.6486306283464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6.9057360507348351</v>
      </c>
      <c r="T96" s="48">
        <f>T73*0.6</f>
        <v>478.99667748640172</v>
      </c>
      <c r="U96" s="213">
        <f>W96+X96+AF96</f>
        <v>1.6205934324899816</v>
      </c>
      <c r="V96" s="48">
        <f t="shared" ref="V96:AI107" si="67">V73</f>
        <v>36.049535582449238</v>
      </c>
      <c r="W96" s="164">
        <f t="shared" si="67"/>
        <v>0.29276208799028314</v>
      </c>
      <c r="X96" s="165">
        <f t="shared" si="67"/>
        <v>0.2586919376886333</v>
      </c>
      <c r="Y96" s="165">
        <f t="shared" si="67"/>
        <v>0.80113094129658224</v>
      </c>
      <c r="Z96" s="165">
        <f t="shared" si="67"/>
        <v>5.3245916312135953E-2</v>
      </c>
      <c r="AA96" s="165">
        <f t="shared" si="67"/>
        <v>0</v>
      </c>
      <c r="AB96" s="165">
        <f t="shared" si="67"/>
        <v>2.8788975499139231</v>
      </c>
      <c r="AC96" s="165">
        <f t="shared" si="67"/>
        <v>0.37238975785458162</v>
      </c>
      <c r="AD96" s="165">
        <f t="shared" si="67"/>
        <v>0</v>
      </c>
      <c r="AE96" s="165">
        <f t="shared" si="67"/>
        <v>0.18853154852762519</v>
      </c>
      <c r="AF96" s="166">
        <f t="shared" si="67"/>
        <v>1.0691394068110651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3005.7900021560363</v>
      </c>
      <c r="AK96" s="51">
        <f>AK73</f>
        <v>5580</v>
      </c>
      <c r="AL96" s="52">
        <f>AL73</f>
        <v>0</v>
      </c>
      <c r="AM96" s="447">
        <f>(AJ96*100)/(AJ73+AN73)</f>
        <v>33.605564435076978</v>
      </c>
      <c r="AN96" s="54">
        <f t="shared" ref="AN96:AN108" si="68">AK96+AL96</f>
        <v>5580</v>
      </c>
    </row>
    <row r="97" spans="3:40" x14ac:dyDescent="0.2">
      <c r="C97" s="55" t="s">
        <v>44</v>
      </c>
      <c r="D97" s="56">
        <f t="shared" ref="D97:D107" si="69">D74</f>
        <v>300</v>
      </c>
      <c r="E97" s="57">
        <f t="shared" si="66"/>
        <v>35.147128858087832</v>
      </c>
      <c r="F97" s="57">
        <f t="shared" si="66"/>
        <v>935.94388445174093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7.296740773895821</v>
      </c>
      <c r="L97" s="57">
        <f t="shared" si="66"/>
        <v>480.51768538113214</v>
      </c>
      <c r="M97" s="57">
        <f t="shared" si="66"/>
        <v>42.333518525696896</v>
      </c>
      <c r="N97" s="57">
        <f t="shared" si="66"/>
        <v>140</v>
      </c>
      <c r="O97" s="57">
        <f t="shared" ref="O97:P107" si="70">O74*0.97</f>
        <v>934.34863062834631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6.9057360507348351</v>
      </c>
      <c r="T97" s="59">
        <f t="shared" si="73"/>
        <v>754.99667748640172</v>
      </c>
      <c r="U97" s="69">
        <f t="shared" ref="U97:U107" si="74">W97+X97+AF97</f>
        <v>1.6205934324899816</v>
      </c>
      <c r="V97" s="59">
        <f t="shared" si="67"/>
        <v>36.049535582449238</v>
      </c>
      <c r="W97" s="169">
        <f t="shared" si="67"/>
        <v>0.29276208799028314</v>
      </c>
      <c r="X97" s="170">
        <f t="shared" si="67"/>
        <v>0.2586919376886333</v>
      </c>
      <c r="Y97" s="170">
        <f t="shared" si="67"/>
        <v>0.80113094129658224</v>
      </c>
      <c r="Z97" s="170">
        <f t="shared" si="67"/>
        <v>5.3245916312135953E-2</v>
      </c>
      <c r="AA97" s="170">
        <f t="shared" si="67"/>
        <v>0</v>
      </c>
      <c r="AB97" s="170">
        <f t="shared" si="67"/>
        <v>2.8788975499139231</v>
      </c>
      <c r="AC97" s="170">
        <f t="shared" si="67"/>
        <v>0.37238975785458162</v>
      </c>
      <c r="AD97" s="170">
        <f t="shared" si="67"/>
        <v>0</v>
      </c>
      <c r="AE97" s="170">
        <f t="shared" si="67"/>
        <v>0.18853154852762519</v>
      </c>
      <c r="AF97" s="171">
        <f t="shared" si="67"/>
        <v>1.0691394068110651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3637.490002156037</v>
      </c>
      <c r="AK97" s="65">
        <f t="shared" ref="AK97:AL107" si="75">AK74</f>
        <v>5060</v>
      </c>
      <c r="AL97" s="66">
        <f t="shared" si="75"/>
        <v>0</v>
      </c>
      <c r="AM97" s="447">
        <f t="shared" ref="AM97:AM107" si="76">(AJ97*100)/(AJ74+AN74)</f>
        <v>39.39097937235956</v>
      </c>
      <c r="AN97" s="68">
        <f t="shared" si="68"/>
        <v>5060</v>
      </c>
    </row>
    <row r="98" spans="3:40" x14ac:dyDescent="0.2">
      <c r="C98" s="44" t="s">
        <v>45</v>
      </c>
      <c r="D98" s="56">
        <f t="shared" si="69"/>
        <v>480</v>
      </c>
      <c r="E98" s="57">
        <f t="shared" si="66"/>
        <v>35.147128858087832</v>
      </c>
      <c r="F98" s="57">
        <f t="shared" si="66"/>
        <v>515.94388445174093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7.296740773895821</v>
      </c>
      <c r="L98" s="57">
        <f t="shared" si="66"/>
        <v>440.51768538113214</v>
      </c>
      <c r="M98" s="57">
        <f t="shared" si="66"/>
        <v>42.333518525696896</v>
      </c>
      <c r="N98" s="57">
        <f t="shared" si="66"/>
        <v>150</v>
      </c>
      <c r="O98" s="57">
        <f t="shared" si="70"/>
        <v>1826.7486306283463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6.9057360507348351</v>
      </c>
      <c r="T98" s="59">
        <f t="shared" si="73"/>
        <v>562.99667748640172</v>
      </c>
      <c r="U98" s="69">
        <f t="shared" si="74"/>
        <v>1.6205934324899816</v>
      </c>
      <c r="V98" s="59">
        <f t="shared" si="67"/>
        <v>36.049535582449238</v>
      </c>
      <c r="W98" s="169">
        <f t="shared" si="67"/>
        <v>0.29276208799028314</v>
      </c>
      <c r="X98" s="170">
        <f t="shared" si="67"/>
        <v>0.2586919376886333</v>
      </c>
      <c r="Y98" s="170">
        <f t="shared" si="67"/>
        <v>0.80113094129658224</v>
      </c>
      <c r="Z98" s="170">
        <f t="shared" si="67"/>
        <v>5.3245916312135953E-2</v>
      </c>
      <c r="AA98" s="170">
        <f t="shared" si="67"/>
        <v>0</v>
      </c>
      <c r="AB98" s="170">
        <f t="shared" si="67"/>
        <v>2.8788975499139231</v>
      </c>
      <c r="AC98" s="170">
        <f t="shared" si="67"/>
        <v>0.37238975785458162</v>
      </c>
      <c r="AD98" s="170">
        <f t="shared" si="67"/>
        <v>0</v>
      </c>
      <c r="AE98" s="170">
        <f t="shared" si="67"/>
        <v>0.18853154852762519</v>
      </c>
      <c r="AF98" s="171">
        <f t="shared" si="67"/>
        <v>1.0691394068110651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4067.8900021560366</v>
      </c>
      <c r="AK98" s="65">
        <f t="shared" si="75"/>
        <v>5720</v>
      </c>
      <c r="AL98" s="66">
        <f t="shared" si="75"/>
        <v>0</v>
      </c>
      <c r="AM98" s="447">
        <f t="shared" si="76"/>
        <v>39.786402197747272</v>
      </c>
      <c r="AN98" s="68">
        <f t="shared" si="68"/>
        <v>5720</v>
      </c>
    </row>
    <row r="99" spans="3:40" x14ac:dyDescent="0.2">
      <c r="C99" s="44" t="s">
        <v>46</v>
      </c>
      <c r="D99" s="56">
        <f t="shared" si="69"/>
        <v>320</v>
      </c>
      <c r="E99" s="57">
        <f t="shared" si="66"/>
        <v>35.147128858087832</v>
      </c>
      <c r="F99" s="57">
        <f t="shared" si="66"/>
        <v>1615.943884451741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7.296740773895821</v>
      </c>
      <c r="L99" s="57">
        <f t="shared" si="66"/>
        <v>990.5176853811322</v>
      </c>
      <c r="M99" s="57">
        <f t="shared" si="66"/>
        <v>42.333518525696896</v>
      </c>
      <c r="N99" s="57">
        <f t="shared" si="66"/>
        <v>0</v>
      </c>
      <c r="O99" s="57">
        <f t="shared" si="70"/>
        <v>1826.7486306283463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6.9057360507348351</v>
      </c>
      <c r="T99" s="59">
        <f t="shared" si="73"/>
        <v>34.996677486401786</v>
      </c>
      <c r="U99" s="69">
        <f>W99+X99+AF99</f>
        <v>1.6205934324899816</v>
      </c>
      <c r="V99" s="59">
        <f t="shared" si="67"/>
        <v>36.049535582449238</v>
      </c>
      <c r="W99" s="169">
        <f t="shared" si="67"/>
        <v>0.29276208799028314</v>
      </c>
      <c r="X99" s="170">
        <f t="shared" si="67"/>
        <v>0.2586919376886333</v>
      </c>
      <c r="Y99" s="170">
        <f t="shared" si="67"/>
        <v>0.80113094129658224</v>
      </c>
      <c r="Z99" s="170">
        <f t="shared" si="67"/>
        <v>5.3245916312135953E-2</v>
      </c>
      <c r="AA99" s="170">
        <f t="shared" si="67"/>
        <v>0</v>
      </c>
      <c r="AB99" s="170">
        <f t="shared" si="67"/>
        <v>2.8788975499139231</v>
      </c>
      <c r="AC99" s="170">
        <f t="shared" si="67"/>
        <v>0.37238975785458162</v>
      </c>
      <c r="AD99" s="170">
        <f t="shared" si="67"/>
        <v>0</v>
      </c>
      <c r="AE99" s="170">
        <f t="shared" si="67"/>
        <v>0.18853154852762519</v>
      </c>
      <c r="AF99" s="171">
        <f t="shared" si="67"/>
        <v>1.0691394068110651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4879.8900021560366</v>
      </c>
      <c r="AK99" s="65">
        <f t="shared" si="75"/>
        <v>7860</v>
      </c>
      <c r="AL99" s="66">
        <f t="shared" si="75"/>
        <v>0</v>
      </c>
      <c r="AM99" s="447">
        <f t="shared" si="76"/>
        <v>38.051835243589288</v>
      </c>
      <c r="AN99" s="68">
        <f t="shared" si="68"/>
        <v>7860</v>
      </c>
    </row>
    <row r="100" spans="3:40" x14ac:dyDescent="0.2">
      <c r="C100" s="72" t="s">
        <v>47</v>
      </c>
      <c r="D100" s="56">
        <f t="shared" si="69"/>
        <v>380</v>
      </c>
      <c r="E100" s="57">
        <f t="shared" si="66"/>
        <v>35.147128858087832</v>
      </c>
      <c r="F100" s="57">
        <f t="shared" si="66"/>
        <v>1155.943884451741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7.296740773895821</v>
      </c>
      <c r="L100" s="57">
        <f t="shared" si="66"/>
        <v>780.5176853811322</v>
      </c>
      <c r="M100" s="57">
        <f t="shared" si="66"/>
        <v>42.333518525696896</v>
      </c>
      <c r="N100" s="57">
        <f t="shared" si="66"/>
        <v>140</v>
      </c>
      <c r="O100" s="57">
        <f t="shared" si="70"/>
        <v>3824.9486306283461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6.9057360507348351</v>
      </c>
      <c r="T100" s="59">
        <f t="shared" si="73"/>
        <v>1798.9966774864017</v>
      </c>
      <c r="U100" s="69">
        <f t="shared" si="74"/>
        <v>1.6205934324899816</v>
      </c>
      <c r="V100" s="59">
        <f t="shared" si="67"/>
        <v>36.049535582449238</v>
      </c>
      <c r="W100" s="169">
        <f t="shared" si="67"/>
        <v>0.29276208799028314</v>
      </c>
      <c r="X100" s="170">
        <f t="shared" si="67"/>
        <v>0.2586919376886333</v>
      </c>
      <c r="Y100" s="170">
        <f t="shared" si="67"/>
        <v>0.80113094129658224</v>
      </c>
      <c r="Z100" s="170">
        <f t="shared" si="67"/>
        <v>5.3245916312135953E-2</v>
      </c>
      <c r="AA100" s="170">
        <f t="shared" si="67"/>
        <v>0</v>
      </c>
      <c r="AB100" s="170">
        <f t="shared" si="67"/>
        <v>2.8788975499139231</v>
      </c>
      <c r="AC100" s="170">
        <f t="shared" si="67"/>
        <v>0.37238975785458162</v>
      </c>
      <c r="AD100" s="170">
        <f t="shared" si="67"/>
        <v>0</v>
      </c>
      <c r="AE100" s="170">
        <f t="shared" si="67"/>
        <v>0.18853154852762519</v>
      </c>
      <c r="AF100" s="171">
        <f t="shared" si="67"/>
        <v>1.0691394068110651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8172.0900021560365</v>
      </c>
      <c r="AK100" s="65">
        <f t="shared" si="75"/>
        <v>8020</v>
      </c>
      <c r="AL100" s="66">
        <f t="shared" si="75"/>
        <v>0</v>
      </c>
      <c r="AM100" s="447">
        <f t="shared" si="76"/>
        <v>46.659470178669139</v>
      </c>
      <c r="AN100" s="68">
        <f t="shared" si="68"/>
        <v>8020</v>
      </c>
    </row>
    <row r="101" spans="3:40" x14ac:dyDescent="0.2">
      <c r="C101" s="55" t="s">
        <v>48</v>
      </c>
      <c r="D101" s="56">
        <f t="shared" si="69"/>
        <v>600</v>
      </c>
      <c r="E101" s="57">
        <f t="shared" si="66"/>
        <v>35.147128858087832</v>
      </c>
      <c r="F101" s="57">
        <f t="shared" si="66"/>
        <v>785.94388445174093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7.296740773895821</v>
      </c>
      <c r="L101" s="57">
        <f t="shared" si="66"/>
        <v>960.5176853811322</v>
      </c>
      <c r="M101" s="57">
        <f t="shared" si="66"/>
        <v>42.333518525696896</v>
      </c>
      <c r="N101" s="57">
        <f t="shared" si="66"/>
        <v>0</v>
      </c>
      <c r="O101" s="57">
        <f t="shared" si="70"/>
        <v>2137.1486306283459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6.9057360507348351</v>
      </c>
      <c r="T101" s="59">
        <f t="shared" si="73"/>
        <v>1678.9966774864017</v>
      </c>
      <c r="U101" s="69">
        <f t="shared" si="74"/>
        <v>1.6205934324899816</v>
      </c>
      <c r="V101" s="59">
        <f t="shared" si="67"/>
        <v>36.049535582449238</v>
      </c>
      <c r="W101" s="169">
        <f t="shared" si="67"/>
        <v>0.29276208799028314</v>
      </c>
      <c r="X101" s="170">
        <f t="shared" si="67"/>
        <v>0.2586919376886333</v>
      </c>
      <c r="Y101" s="170">
        <f t="shared" si="67"/>
        <v>0.80113094129658224</v>
      </c>
      <c r="Z101" s="170">
        <f t="shared" si="67"/>
        <v>5.3245916312135953E-2</v>
      </c>
      <c r="AA101" s="170">
        <f t="shared" si="67"/>
        <v>0</v>
      </c>
      <c r="AB101" s="170">
        <f t="shared" si="67"/>
        <v>2.8788975499139231</v>
      </c>
      <c r="AC101" s="170">
        <f t="shared" si="67"/>
        <v>0.37238975785458162</v>
      </c>
      <c r="AD101" s="170">
        <f t="shared" si="67"/>
        <v>0</v>
      </c>
      <c r="AE101" s="170">
        <f t="shared" si="67"/>
        <v>0.18853154852762519</v>
      </c>
      <c r="AF101" s="171">
        <f t="shared" si="67"/>
        <v>1.0691394068110651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6254.2900021560363</v>
      </c>
      <c r="AK101" s="65">
        <f t="shared" si="75"/>
        <v>11370</v>
      </c>
      <c r="AL101" s="66">
        <f t="shared" si="75"/>
        <v>0</v>
      </c>
      <c r="AM101" s="447">
        <f t="shared" si="76"/>
        <v>33.242175265051856</v>
      </c>
      <c r="AN101" s="81">
        <f t="shared" si="68"/>
        <v>11370</v>
      </c>
    </row>
    <row r="102" spans="3:40" x14ac:dyDescent="0.2">
      <c r="C102" s="44" t="s">
        <v>49</v>
      </c>
      <c r="D102" s="56">
        <f t="shared" si="69"/>
        <v>480</v>
      </c>
      <c r="E102" s="57">
        <f t="shared" si="66"/>
        <v>35.147128858087832</v>
      </c>
      <c r="F102" s="57">
        <f t="shared" si="66"/>
        <v>1035.943884451741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7.296740773895821</v>
      </c>
      <c r="L102" s="57">
        <f t="shared" si="66"/>
        <v>900.5176853811322</v>
      </c>
      <c r="M102" s="57">
        <f t="shared" si="66"/>
        <v>42.333518525696896</v>
      </c>
      <c r="N102" s="57">
        <f t="shared" si="66"/>
        <v>100</v>
      </c>
      <c r="O102" s="57">
        <f t="shared" si="70"/>
        <v>2272.9486306283461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6.9057360507348351</v>
      </c>
      <c r="T102" s="59">
        <f t="shared" si="73"/>
        <v>34.996677486401786</v>
      </c>
      <c r="U102" s="69">
        <f t="shared" si="74"/>
        <v>1.6205934324899816</v>
      </c>
      <c r="V102" s="59">
        <f t="shared" si="67"/>
        <v>36.049535582449238</v>
      </c>
      <c r="W102" s="169">
        <f t="shared" si="67"/>
        <v>0.29276208799028314</v>
      </c>
      <c r="X102" s="170">
        <f t="shared" si="67"/>
        <v>0.2586919376886333</v>
      </c>
      <c r="Y102" s="170">
        <f t="shared" si="67"/>
        <v>0.80113094129658224</v>
      </c>
      <c r="Z102" s="170">
        <f t="shared" si="67"/>
        <v>5.3245916312135953E-2</v>
      </c>
      <c r="AA102" s="170">
        <f t="shared" si="67"/>
        <v>0</v>
      </c>
      <c r="AB102" s="170">
        <f t="shared" si="67"/>
        <v>2.8788975499139231</v>
      </c>
      <c r="AC102" s="170">
        <f t="shared" si="67"/>
        <v>0.37238975785458162</v>
      </c>
      <c r="AD102" s="170">
        <f t="shared" si="67"/>
        <v>0</v>
      </c>
      <c r="AE102" s="170">
        <f t="shared" si="67"/>
        <v>0.18853154852762519</v>
      </c>
      <c r="AF102" s="171">
        <f t="shared" si="67"/>
        <v>1.0691394068110651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4916.0900021560365</v>
      </c>
      <c r="AK102" s="65">
        <f t="shared" si="75"/>
        <v>12220</v>
      </c>
      <c r="AL102" s="66">
        <f t="shared" si="75"/>
        <v>0</v>
      </c>
      <c r="AM102" s="447">
        <f t="shared" si="76"/>
        <v>28.52499744112141</v>
      </c>
      <c r="AN102" s="68">
        <f t="shared" si="68"/>
        <v>12220</v>
      </c>
    </row>
    <row r="103" spans="3:40" x14ac:dyDescent="0.2">
      <c r="C103" s="55" t="s">
        <v>50</v>
      </c>
      <c r="D103" s="56">
        <f t="shared" si="69"/>
        <v>240</v>
      </c>
      <c r="E103" s="57">
        <f t="shared" si="66"/>
        <v>35.147128858087832</v>
      </c>
      <c r="F103" s="57">
        <f t="shared" si="66"/>
        <v>2035.943884451741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7.296740773895821</v>
      </c>
      <c r="L103" s="57">
        <f t="shared" si="66"/>
        <v>890.5176853811322</v>
      </c>
      <c r="M103" s="57">
        <f t="shared" si="66"/>
        <v>42.333518525696896</v>
      </c>
      <c r="N103" s="57">
        <f t="shared" si="66"/>
        <v>100</v>
      </c>
      <c r="O103" s="57">
        <f t="shared" si="70"/>
        <v>3640.6486306283459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6.9057360507348351</v>
      </c>
      <c r="T103" s="59">
        <f t="shared" si="73"/>
        <v>1654.9966774864017</v>
      </c>
      <c r="U103" s="69">
        <f t="shared" si="74"/>
        <v>1.6205934324899816</v>
      </c>
      <c r="V103" s="59">
        <f t="shared" si="67"/>
        <v>36.049535582449238</v>
      </c>
      <c r="W103" s="169">
        <f t="shared" si="67"/>
        <v>0.29276208799028314</v>
      </c>
      <c r="X103" s="170">
        <f t="shared" si="67"/>
        <v>0.2586919376886333</v>
      </c>
      <c r="Y103" s="170">
        <f t="shared" si="67"/>
        <v>0.80113094129658224</v>
      </c>
      <c r="Z103" s="170">
        <f t="shared" si="67"/>
        <v>5.3245916312135953E-2</v>
      </c>
      <c r="AA103" s="170">
        <f t="shared" si="67"/>
        <v>0</v>
      </c>
      <c r="AB103" s="170">
        <f t="shared" si="67"/>
        <v>2.8788975499139231</v>
      </c>
      <c r="AC103" s="170">
        <f t="shared" si="67"/>
        <v>0.37238975785458162</v>
      </c>
      <c r="AD103" s="170">
        <f t="shared" si="67"/>
        <v>0</v>
      </c>
      <c r="AE103" s="170">
        <f t="shared" si="67"/>
        <v>0.18853154852762519</v>
      </c>
      <c r="AF103" s="171">
        <f t="shared" si="67"/>
        <v>1.0691394068110651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8653.7900021560363</v>
      </c>
      <c r="AK103" s="65">
        <f t="shared" si="75"/>
        <v>16560</v>
      </c>
      <c r="AL103" s="66">
        <f t="shared" si="75"/>
        <v>0</v>
      </c>
      <c r="AM103" s="447">
        <f t="shared" si="76"/>
        <v>32.736946670364418</v>
      </c>
      <c r="AN103" s="68">
        <f t="shared" si="68"/>
        <v>16560</v>
      </c>
    </row>
    <row r="104" spans="3:40" x14ac:dyDescent="0.2">
      <c r="C104" s="44" t="s">
        <v>51</v>
      </c>
      <c r="D104" s="56">
        <f t="shared" si="69"/>
        <v>380</v>
      </c>
      <c r="E104" s="57">
        <f t="shared" si="66"/>
        <v>35.147128858087832</v>
      </c>
      <c r="F104" s="57">
        <f t="shared" si="66"/>
        <v>1115.943884451741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7.296740773895821</v>
      </c>
      <c r="L104" s="57">
        <f t="shared" si="66"/>
        <v>580.5176853811322</v>
      </c>
      <c r="M104" s="57">
        <f t="shared" si="66"/>
        <v>42.333518525696896</v>
      </c>
      <c r="N104" s="57">
        <f t="shared" si="66"/>
        <v>210</v>
      </c>
      <c r="O104" s="57">
        <f t="shared" si="70"/>
        <v>1506.6486306283464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6.9057360507348351</v>
      </c>
      <c r="T104" s="59">
        <f t="shared" si="73"/>
        <v>1042.9966774864017</v>
      </c>
      <c r="U104" s="69">
        <f t="shared" si="74"/>
        <v>1.6205934324899816</v>
      </c>
      <c r="V104" s="59">
        <f t="shared" si="67"/>
        <v>36.049535582449238</v>
      </c>
      <c r="W104" s="169">
        <f t="shared" si="67"/>
        <v>0.29276208799028314</v>
      </c>
      <c r="X104" s="170">
        <f t="shared" si="67"/>
        <v>0.2586919376886333</v>
      </c>
      <c r="Y104" s="170">
        <f t="shared" si="67"/>
        <v>0.80113094129658224</v>
      </c>
      <c r="Z104" s="170">
        <f t="shared" si="67"/>
        <v>5.3245916312135953E-2</v>
      </c>
      <c r="AA104" s="170">
        <f t="shared" si="67"/>
        <v>0</v>
      </c>
      <c r="AB104" s="170">
        <f t="shared" si="67"/>
        <v>2.8788975499139231</v>
      </c>
      <c r="AC104" s="170">
        <f t="shared" si="67"/>
        <v>0.37238975785458162</v>
      </c>
      <c r="AD104" s="170">
        <f t="shared" si="67"/>
        <v>0</v>
      </c>
      <c r="AE104" s="170">
        <f t="shared" si="67"/>
        <v>0.18853154852762519</v>
      </c>
      <c r="AF104" s="171">
        <f t="shared" si="67"/>
        <v>1.0691394068110651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4927.7900021560372</v>
      </c>
      <c r="AK104" s="65">
        <f t="shared" si="75"/>
        <v>7240</v>
      </c>
      <c r="AL104" s="66">
        <f t="shared" si="75"/>
        <v>0</v>
      </c>
      <c r="AM104" s="447">
        <f t="shared" si="76"/>
        <v>38.157557773485458</v>
      </c>
      <c r="AN104" s="68">
        <f t="shared" si="68"/>
        <v>7240</v>
      </c>
    </row>
    <row r="105" spans="3:40" x14ac:dyDescent="0.2">
      <c r="C105" s="44" t="s">
        <v>52</v>
      </c>
      <c r="D105" s="56">
        <f t="shared" si="69"/>
        <v>160</v>
      </c>
      <c r="E105" s="57">
        <f t="shared" si="66"/>
        <v>35.147128858087832</v>
      </c>
      <c r="F105" s="57">
        <f t="shared" si="66"/>
        <v>825.94388445174093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7.296740773895821</v>
      </c>
      <c r="L105" s="57">
        <f t="shared" si="66"/>
        <v>940.5176853811322</v>
      </c>
      <c r="M105" s="57">
        <f t="shared" si="66"/>
        <v>42.333518525696896</v>
      </c>
      <c r="N105" s="57">
        <f t="shared" si="66"/>
        <v>140</v>
      </c>
      <c r="O105" s="57">
        <f t="shared" si="70"/>
        <v>682.14863062834627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6.9057360507348351</v>
      </c>
      <c r="T105" s="59">
        <f t="shared" si="73"/>
        <v>1930.9966774864017</v>
      </c>
      <c r="U105" s="69">
        <f t="shared" si="74"/>
        <v>1.6205934324899816</v>
      </c>
      <c r="V105" s="59">
        <f t="shared" si="67"/>
        <v>36.049535582449238</v>
      </c>
      <c r="W105" s="169">
        <f t="shared" si="67"/>
        <v>0.29276208799028314</v>
      </c>
      <c r="X105" s="170">
        <f t="shared" si="67"/>
        <v>0.2586919376886333</v>
      </c>
      <c r="Y105" s="170">
        <f t="shared" si="67"/>
        <v>0.80113094129658224</v>
      </c>
      <c r="Z105" s="170">
        <f t="shared" si="67"/>
        <v>5.3245916312135953E-2</v>
      </c>
      <c r="AA105" s="170">
        <f t="shared" si="67"/>
        <v>0</v>
      </c>
      <c r="AB105" s="170">
        <f t="shared" si="67"/>
        <v>2.8788975499139231</v>
      </c>
      <c r="AC105" s="170">
        <f t="shared" si="67"/>
        <v>0.37238975785458162</v>
      </c>
      <c r="AD105" s="170">
        <f t="shared" si="67"/>
        <v>0</v>
      </c>
      <c r="AE105" s="170">
        <f t="shared" si="67"/>
        <v>0.18853154852762519</v>
      </c>
      <c r="AF105" s="171">
        <f t="shared" si="67"/>
        <v>1.0691394068110651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4771.2900021560372</v>
      </c>
      <c r="AK105" s="65">
        <f t="shared" si="75"/>
        <v>6880</v>
      </c>
      <c r="AL105" s="66">
        <f t="shared" si="75"/>
        <v>0</v>
      </c>
      <c r="AM105" s="447">
        <f t="shared" si="76"/>
        <v>36.803234928933144</v>
      </c>
      <c r="AN105" s="68">
        <f t="shared" si="68"/>
        <v>6880</v>
      </c>
    </row>
    <row r="106" spans="3:40" x14ac:dyDescent="0.2">
      <c r="C106" s="55" t="s">
        <v>53</v>
      </c>
      <c r="D106" s="56">
        <f t="shared" si="69"/>
        <v>500</v>
      </c>
      <c r="E106" s="57">
        <f t="shared" si="66"/>
        <v>35.147128858087832</v>
      </c>
      <c r="F106" s="57">
        <f t="shared" si="66"/>
        <v>465.94388445174093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7.296740773895821</v>
      </c>
      <c r="L106" s="57">
        <f t="shared" si="66"/>
        <v>160.51768538113214</v>
      </c>
      <c r="M106" s="57">
        <f t="shared" si="66"/>
        <v>42.333518525696896</v>
      </c>
      <c r="N106" s="57">
        <f t="shared" si="66"/>
        <v>90</v>
      </c>
      <c r="O106" s="57">
        <f t="shared" si="70"/>
        <v>1535.7486306283463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6.9057360507348351</v>
      </c>
      <c r="T106" s="59">
        <f t="shared" si="73"/>
        <v>574.99667748640172</v>
      </c>
      <c r="U106" s="69">
        <f t="shared" si="74"/>
        <v>1.6205934324899816</v>
      </c>
      <c r="V106" s="59">
        <f t="shared" si="67"/>
        <v>36.049535582449238</v>
      </c>
      <c r="W106" s="169">
        <f t="shared" si="67"/>
        <v>0.29276208799028314</v>
      </c>
      <c r="X106" s="170">
        <f t="shared" si="67"/>
        <v>0.2586919376886333</v>
      </c>
      <c r="Y106" s="170">
        <f t="shared" si="67"/>
        <v>0.80113094129658224</v>
      </c>
      <c r="Z106" s="170">
        <f t="shared" si="67"/>
        <v>5.3245916312135953E-2</v>
      </c>
      <c r="AA106" s="170">
        <f t="shared" si="67"/>
        <v>0</v>
      </c>
      <c r="AB106" s="170">
        <f t="shared" si="67"/>
        <v>2.8788975499139231</v>
      </c>
      <c r="AC106" s="170">
        <f t="shared" si="67"/>
        <v>0.37238975785458162</v>
      </c>
      <c r="AD106" s="170">
        <f t="shared" si="67"/>
        <v>0</v>
      </c>
      <c r="AE106" s="170">
        <f t="shared" si="67"/>
        <v>0.18853154852762519</v>
      </c>
      <c r="AF106" s="171">
        <f t="shared" si="67"/>
        <v>1.0691394068110651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3418.8900021560366</v>
      </c>
      <c r="AK106" s="65">
        <f t="shared" si="75"/>
        <v>5550</v>
      </c>
      <c r="AL106" s="66">
        <f t="shared" si="75"/>
        <v>0</v>
      </c>
      <c r="AM106" s="447">
        <f t="shared" si="76"/>
        <v>36.354453665678363</v>
      </c>
      <c r="AN106" s="68">
        <f t="shared" si="68"/>
        <v>5550</v>
      </c>
    </row>
    <row r="107" spans="3:40" ht="13.5" thickBot="1" x14ac:dyDescent="0.25">
      <c r="C107" s="44" t="s">
        <v>54</v>
      </c>
      <c r="D107" s="175">
        <f t="shared" si="69"/>
        <v>360</v>
      </c>
      <c r="E107" s="176">
        <f t="shared" si="66"/>
        <v>35.147128858087832</v>
      </c>
      <c r="F107" s="176">
        <f t="shared" si="66"/>
        <v>1335.943884451741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7.296740773895821</v>
      </c>
      <c r="L107" s="176">
        <f t="shared" si="66"/>
        <v>730.5176853811322</v>
      </c>
      <c r="M107" s="176">
        <f t="shared" si="66"/>
        <v>42.333518525696896</v>
      </c>
      <c r="N107" s="176">
        <f t="shared" si="66"/>
        <v>100</v>
      </c>
      <c r="O107" s="176">
        <f t="shared" si="70"/>
        <v>1089.5486306283465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6.9057360507348351</v>
      </c>
      <c r="T107" s="214">
        <f t="shared" si="73"/>
        <v>298.99667748640178</v>
      </c>
      <c r="U107" s="88">
        <f t="shared" si="74"/>
        <v>1.6205934324899816</v>
      </c>
      <c r="V107" s="214">
        <f t="shared" si="67"/>
        <v>36.049535582449238</v>
      </c>
      <c r="W107" s="215">
        <f t="shared" si="67"/>
        <v>0.29276208799028314</v>
      </c>
      <c r="X107" s="216">
        <f t="shared" si="67"/>
        <v>0.2586919376886333</v>
      </c>
      <c r="Y107" s="216">
        <f t="shared" si="67"/>
        <v>0.80113094129658224</v>
      </c>
      <c r="Z107" s="216">
        <f t="shared" si="67"/>
        <v>5.3245916312135953E-2</v>
      </c>
      <c r="AA107" s="216">
        <f t="shared" si="67"/>
        <v>0</v>
      </c>
      <c r="AB107" s="216">
        <f t="shared" si="67"/>
        <v>2.8788975499139231</v>
      </c>
      <c r="AC107" s="216">
        <f t="shared" si="67"/>
        <v>0.37238975785458162</v>
      </c>
      <c r="AD107" s="216">
        <f t="shared" si="67"/>
        <v>0</v>
      </c>
      <c r="AE107" s="216">
        <f t="shared" si="67"/>
        <v>0.18853154852762519</v>
      </c>
      <c r="AF107" s="217">
        <f t="shared" si="67"/>
        <v>1.0691394068110651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4006.6900021560373</v>
      </c>
      <c r="AK107" s="91">
        <f t="shared" si="75"/>
        <v>4600</v>
      </c>
      <c r="AL107" s="92">
        <f t="shared" si="75"/>
        <v>0</v>
      </c>
      <c r="AM107" s="447">
        <f t="shared" si="76"/>
        <v>45.302396893673077</v>
      </c>
      <c r="AN107" s="94">
        <f t="shared" si="68"/>
        <v>4600</v>
      </c>
    </row>
    <row r="108" spans="3:40" ht="13.5" thickBot="1" x14ac:dyDescent="0.25">
      <c r="C108" s="95" t="s">
        <v>55</v>
      </c>
      <c r="D108" s="181">
        <f t="shared" ref="D108:AI108" si="78">SUM(D96:D107)</f>
        <v>4460</v>
      </c>
      <c r="E108" s="182">
        <f t="shared" si="78"/>
        <v>421.76554629705407</v>
      </c>
      <c r="F108" s="182">
        <f t="shared" si="78"/>
        <v>12441.326613420892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87.560889286749855</v>
      </c>
      <c r="L108" s="183">
        <f t="shared" si="78"/>
        <v>8216.2122245735845</v>
      </c>
      <c r="M108" s="183">
        <f t="shared" si="78"/>
        <v>508.00222230836272</v>
      </c>
      <c r="N108" s="183">
        <f t="shared" si="78"/>
        <v>1250</v>
      </c>
      <c r="O108" s="183">
        <f>SUM(O96:O107)</f>
        <v>22396.283567540155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82.868832608818025</v>
      </c>
      <c r="T108" s="220">
        <f t="shared" si="78"/>
        <v>10847.960129836822</v>
      </c>
      <c r="U108" s="221">
        <f t="shared" si="78"/>
        <v>19.44712118987978</v>
      </c>
      <c r="V108" s="99">
        <f t="shared" si="78"/>
        <v>432.59442698939097</v>
      </c>
      <c r="W108" s="222">
        <f t="shared" si="78"/>
        <v>3.5131450558833985</v>
      </c>
      <c r="X108" s="223">
        <f t="shared" si="78"/>
        <v>3.1043032522635987</v>
      </c>
      <c r="Y108" s="223">
        <f t="shared" si="78"/>
        <v>9.6135712955589891</v>
      </c>
      <c r="Z108" s="223">
        <f t="shared" si="78"/>
        <v>0.6389509957456313</v>
      </c>
      <c r="AA108" s="223">
        <f t="shared" si="78"/>
        <v>0</v>
      </c>
      <c r="AB108" s="223">
        <f t="shared" si="78"/>
        <v>34.546770598967079</v>
      </c>
      <c r="AC108" s="223">
        <f t="shared" si="78"/>
        <v>4.4686770942549803</v>
      </c>
      <c r="AD108" s="223">
        <f t="shared" si="78"/>
        <v>0</v>
      </c>
      <c r="AE108" s="223">
        <f t="shared" si="78"/>
        <v>2.2623785823315021</v>
      </c>
      <c r="AF108" s="223">
        <f t="shared" si="78"/>
        <v>12.829672881732778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60711.980025872435</v>
      </c>
      <c r="AK108" s="107">
        <f>SUM(AK96:AK107)</f>
        <v>96660</v>
      </c>
      <c r="AL108" s="108">
        <f>SUM(AL96:AL107)</f>
        <v>0</v>
      </c>
      <c r="AM108" s="447">
        <f>(AJ108*100)/(AJ85+AN85)</f>
        <v>36.716839548061067</v>
      </c>
      <c r="AN108" s="110">
        <f t="shared" si="68"/>
        <v>96660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4" zoomScale="66" zoomScaleNormal="66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295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98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34960</v>
      </c>
      <c r="E8" s="57">
        <v>3820</v>
      </c>
      <c r="F8" s="57">
        <v>19720</v>
      </c>
      <c r="G8" s="57"/>
      <c r="H8" s="241"/>
      <c r="I8" s="241"/>
      <c r="J8" s="241"/>
      <c r="K8" s="57"/>
      <c r="L8" s="57">
        <v>8750</v>
      </c>
      <c r="M8" s="57"/>
      <c r="N8" s="57">
        <v>250</v>
      </c>
      <c r="O8" s="57">
        <v>15480</v>
      </c>
      <c r="P8" s="241"/>
      <c r="Q8" s="241"/>
      <c r="R8" s="57"/>
      <c r="S8" s="57"/>
      <c r="T8" s="57">
        <v>760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83740</v>
      </c>
      <c r="AK8" s="254">
        <v>86430</v>
      </c>
      <c r="AL8" s="52">
        <v>0</v>
      </c>
      <c r="AM8" s="53">
        <f t="shared" ref="AM8:AM20" si="2">(AJ8*100)/(AJ8+AN8)</f>
        <v>49.20961391549627</v>
      </c>
      <c r="AN8" s="54">
        <f t="shared" ref="AN8:AN20" si="3">AK8+AL8</f>
        <v>86430</v>
      </c>
    </row>
    <row r="9" spans="3:40" ht="26.25" customHeight="1" x14ac:dyDescent="0.2">
      <c r="C9" s="344" t="s">
        <v>44</v>
      </c>
      <c r="D9" s="57">
        <v>28820</v>
      </c>
      <c r="E9" s="57">
        <v>8500</v>
      </c>
      <c r="F9" s="57">
        <v>20710</v>
      </c>
      <c r="G9" s="57"/>
      <c r="H9" s="241"/>
      <c r="I9" s="241"/>
      <c r="J9" s="241"/>
      <c r="K9" s="57"/>
      <c r="L9" s="57">
        <v>9700</v>
      </c>
      <c r="M9" s="57">
        <v>240</v>
      </c>
      <c r="N9" s="57">
        <v>200</v>
      </c>
      <c r="O9" s="57">
        <v>12000</v>
      </c>
      <c r="P9" s="241"/>
      <c r="Q9" s="241"/>
      <c r="R9" s="57"/>
      <c r="S9" s="57"/>
      <c r="T9" s="57">
        <v>420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80590</v>
      </c>
      <c r="AK9" s="255">
        <v>69130</v>
      </c>
      <c r="AL9" s="66">
        <v>0</v>
      </c>
      <c r="AM9" s="67">
        <f t="shared" si="2"/>
        <v>53.827144002137324</v>
      </c>
      <c r="AN9" s="68">
        <f t="shared" si="3"/>
        <v>69130</v>
      </c>
    </row>
    <row r="10" spans="3:40" ht="26.25" customHeight="1" x14ac:dyDescent="0.2">
      <c r="C10" s="345" t="s">
        <v>45</v>
      </c>
      <c r="D10" s="57">
        <v>35460</v>
      </c>
      <c r="E10" s="57">
        <v>9340</v>
      </c>
      <c r="F10" s="57">
        <v>15680</v>
      </c>
      <c r="G10" s="57"/>
      <c r="H10" s="241"/>
      <c r="I10" s="241"/>
      <c r="J10" s="241"/>
      <c r="K10" s="57"/>
      <c r="L10" s="57">
        <v>13970</v>
      </c>
      <c r="M10" s="57"/>
      <c r="N10" s="57">
        <v>520</v>
      </c>
      <c r="O10" s="57">
        <v>24930</v>
      </c>
      <c r="P10" s="241"/>
      <c r="Q10" s="241"/>
      <c r="R10" s="57"/>
      <c r="S10" s="57"/>
      <c r="T10" s="57">
        <v>400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100300</v>
      </c>
      <c r="AK10" s="255">
        <v>76130</v>
      </c>
      <c r="AL10" s="66">
        <v>0</v>
      </c>
      <c r="AM10" s="67">
        <f t="shared" si="2"/>
        <v>56.849742107351361</v>
      </c>
      <c r="AN10" s="68">
        <f t="shared" si="3"/>
        <v>76130</v>
      </c>
    </row>
    <row r="11" spans="3:40" ht="26.25" customHeight="1" x14ac:dyDescent="0.2">
      <c r="C11" s="345" t="s">
        <v>46</v>
      </c>
      <c r="D11" s="57">
        <v>28440</v>
      </c>
      <c r="E11" s="57">
        <v>17560</v>
      </c>
      <c r="F11" s="57">
        <v>17110</v>
      </c>
      <c r="G11" s="57"/>
      <c r="H11" s="241"/>
      <c r="I11" s="241"/>
      <c r="J11" s="241"/>
      <c r="K11" s="57"/>
      <c r="L11" s="57">
        <v>9040</v>
      </c>
      <c r="M11" s="57"/>
      <c r="N11" s="57">
        <v>400</v>
      </c>
      <c r="O11" s="57">
        <v>14340</v>
      </c>
      <c r="P11" s="241"/>
      <c r="Q11" s="241"/>
      <c r="R11" s="57"/>
      <c r="S11" s="57"/>
      <c r="T11" s="57">
        <v>600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87490</v>
      </c>
      <c r="AK11" s="256">
        <v>71650</v>
      </c>
      <c r="AL11" s="66">
        <v>0</v>
      </c>
      <c r="AM11" s="67">
        <f t="shared" si="2"/>
        <v>54.976750031418874</v>
      </c>
      <c r="AN11" s="68">
        <f t="shared" si="3"/>
        <v>71650</v>
      </c>
    </row>
    <row r="12" spans="3:40" ht="26.25" customHeight="1" x14ac:dyDescent="0.2">
      <c r="C12" s="346" t="s">
        <v>47</v>
      </c>
      <c r="D12" s="57">
        <v>35040</v>
      </c>
      <c r="E12" s="57">
        <v>19300</v>
      </c>
      <c r="F12" s="57">
        <v>16350</v>
      </c>
      <c r="G12" s="57"/>
      <c r="H12" s="241"/>
      <c r="I12" s="241"/>
      <c r="J12" s="241"/>
      <c r="K12" s="57"/>
      <c r="L12" s="57">
        <v>10390</v>
      </c>
      <c r="M12" s="57">
        <v>2770</v>
      </c>
      <c r="N12" s="57">
        <v>460</v>
      </c>
      <c r="O12" s="57">
        <v>26560</v>
      </c>
      <c r="P12" s="241"/>
      <c r="Q12" s="241"/>
      <c r="R12" s="57"/>
      <c r="S12" s="57"/>
      <c r="T12" s="57">
        <v>800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111670</v>
      </c>
      <c r="AK12" s="256">
        <v>85560</v>
      </c>
      <c r="AL12" s="66">
        <v>0</v>
      </c>
      <c r="AM12" s="67">
        <f t="shared" si="2"/>
        <v>56.619175581808044</v>
      </c>
      <c r="AN12" s="68">
        <f t="shared" si="3"/>
        <v>85560</v>
      </c>
    </row>
    <row r="13" spans="3:40" ht="26.25" customHeight="1" x14ac:dyDescent="0.2">
      <c r="C13" s="344" t="s">
        <v>48</v>
      </c>
      <c r="D13" s="57">
        <v>33120</v>
      </c>
      <c r="E13" s="57">
        <v>19220</v>
      </c>
      <c r="F13" s="57">
        <v>16910</v>
      </c>
      <c r="G13" s="57"/>
      <c r="H13" s="241"/>
      <c r="I13" s="241"/>
      <c r="J13" s="241"/>
      <c r="K13" s="57"/>
      <c r="L13" s="57">
        <v>9420</v>
      </c>
      <c r="M13" s="57"/>
      <c r="N13" s="57">
        <v>150</v>
      </c>
      <c r="O13" s="57">
        <v>14160</v>
      </c>
      <c r="P13" s="241"/>
      <c r="Q13" s="241"/>
      <c r="R13" s="57"/>
      <c r="S13" s="57"/>
      <c r="T13" s="57">
        <v>720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93700</v>
      </c>
      <c r="AK13" s="257">
        <v>90150</v>
      </c>
      <c r="AL13" s="79">
        <v>0</v>
      </c>
      <c r="AM13" s="80">
        <f t="shared" si="2"/>
        <v>50.965460973619798</v>
      </c>
      <c r="AN13" s="81">
        <f t="shared" si="3"/>
        <v>90150</v>
      </c>
    </row>
    <row r="14" spans="3:40" ht="26.25" customHeight="1" x14ac:dyDescent="0.2">
      <c r="C14" s="345" t="s">
        <v>49</v>
      </c>
      <c r="D14" s="57">
        <v>29040</v>
      </c>
      <c r="E14" s="57">
        <v>17620</v>
      </c>
      <c r="F14" s="57">
        <v>19820</v>
      </c>
      <c r="G14" s="57"/>
      <c r="H14" s="241"/>
      <c r="I14" s="241"/>
      <c r="J14" s="241"/>
      <c r="K14" s="57"/>
      <c r="L14" s="57">
        <v>9600</v>
      </c>
      <c r="M14" s="57">
        <v>560</v>
      </c>
      <c r="N14" s="57">
        <v>180</v>
      </c>
      <c r="O14" s="57">
        <v>25740</v>
      </c>
      <c r="P14" s="241"/>
      <c r="Q14" s="241"/>
      <c r="R14" s="57"/>
      <c r="S14" s="57"/>
      <c r="T14" s="57">
        <v>600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103160</v>
      </c>
      <c r="AK14" s="65">
        <v>81510</v>
      </c>
      <c r="AL14" s="66">
        <v>0</v>
      </c>
      <c r="AM14" s="67">
        <f t="shared" si="2"/>
        <v>55.861807548600204</v>
      </c>
      <c r="AN14" s="68">
        <f t="shared" si="3"/>
        <v>81510</v>
      </c>
    </row>
    <row r="15" spans="3:40" ht="26.25" customHeight="1" x14ac:dyDescent="0.2">
      <c r="C15" s="344" t="s">
        <v>50</v>
      </c>
      <c r="D15" s="57">
        <v>32670</v>
      </c>
      <c r="E15" s="57">
        <v>11360</v>
      </c>
      <c r="F15" s="57">
        <v>16370</v>
      </c>
      <c r="G15" s="57"/>
      <c r="H15" s="241"/>
      <c r="I15" s="241"/>
      <c r="J15" s="241"/>
      <c r="K15" s="57"/>
      <c r="L15" s="57">
        <v>7630</v>
      </c>
      <c r="M15" s="57"/>
      <c r="N15" s="57">
        <v>330</v>
      </c>
      <c r="O15" s="57">
        <v>13770</v>
      </c>
      <c r="P15" s="241"/>
      <c r="Q15" s="241"/>
      <c r="R15" s="57"/>
      <c r="S15" s="57"/>
      <c r="T15" s="57">
        <v>960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83090</v>
      </c>
      <c r="AK15" s="65">
        <v>89680</v>
      </c>
      <c r="AL15" s="66">
        <v>0</v>
      </c>
      <c r="AM15" s="67">
        <f t="shared" si="2"/>
        <v>48.092840192162988</v>
      </c>
      <c r="AN15" s="68">
        <f t="shared" si="3"/>
        <v>89680</v>
      </c>
    </row>
    <row r="16" spans="3:40" ht="26.25" customHeight="1" x14ac:dyDescent="0.2">
      <c r="C16" s="345" t="s">
        <v>51</v>
      </c>
      <c r="D16" s="57">
        <v>27060</v>
      </c>
      <c r="E16" s="57">
        <v>7840</v>
      </c>
      <c r="F16" s="57">
        <v>19640</v>
      </c>
      <c r="G16" s="57"/>
      <c r="H16" s="241"/>
      <c r="I16" s="241"/>
      <c r="J16" s="241"/>
      <c r="K16" s="57"/>
      <c r="L16" s="57">
        <v>12100</v>
      </c>
      <c r="M16" s="57"/>
      <c r="N16" s="57">
        <v>200</v>
      </c>
      <c r="O16" s="57">
        <v>26340</v>
      </c>
      <c r="P16" s="241"/>
      <c r="Q16" s="241"/>
      <c r="R16" s="57"/>
      <c r="S16" s="57"/>
      <c r="T16" s="57">
        <v>800</v>
      </c>
      <c r="U16" s="69">
        <f t="shared" si="4"/>
        <v>0</v>
      </c>
      <c r="V16" s="57"/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93980</v>
      </c>
      <c r="AK16" s="65">
        <v>57650</v>
      </c>
      <c r="AL16" s="66">
        <v>0</v>
      </c>
      <c r="AM16" s="67">
        <f t="shared" si="2"/>
        <v>61.979819296972892</v>
      </c>
      <c r="AN16" s="68">
        <f t="shared" si="3"/>
        <v>57650</v>
      </c>
    </row>
    <row r="17" spans="3:40" ht="26.25" customHeight="1" x14ac:dyDescent="0.2">
      <c r="C17" s="345" t="s">
        <v>52</v>
      </c>
      <c r="D17" s="57">
        <v>29200</v>
      </c>
      <c r="E17" s="57">
        <v>10440</v>
      </c>
      <c r="F17" s="57">
        <v>23200</v>
      </c>
      <c r="G17" s="57"/>
      <c r="H17" s="241"/>
      <c r="I17" s="241"/>
      <c r="J17" s="241"/>
      <c r="K17" s="57"/>
      <c r="L17" s="57">
        <v>8110</v>
      </c>
      <c r="M17" s="57"/>
      <c r="N17" s="57">
        <v>680</v>
      </c>
      <c r="O17" s="57">
        <v>12120</v>
      </c>
      <c r="P17" s="241"/>
      <c r="Q17" s="241"/>
      <c r="R17" s="57"/>
      <c r="S17" s="57"/>
      <c r="T17" s="57">
        <v>660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84410</v>
      </c>
      <c r="AK17" s="65">
        <v>92630</v>
      </c>
      <c r="AL17" s="66">
        <v>0</v>
      </c>
      <c r="AM17" s="67">
        <f t="shared" si="2"/>
        <v>47.678490736556711</v>
      </c>
      <c r="AN17" s="68">
        <f t="shared" si="3"/>
        <v>92630</v>
      </c>
    </row>
    <row r="18" spans="3:40" ht="26.25" customHeight="1" x14ac:dyDescent="0.2">
      <c r="C18" s="344" t="s">
        <v>53</v>
      </c>
      <c r="D18" s="57">
        <v>27240</v>
      </c>
      <c r="E18" s="57">
        <v>8260</v>
      </c>
      <c r="F18" s="57">
        <v>17850</v>
      </c>
      <c r="G18" s="57"/>
      <c r="H18" s="241"/>
      <c r="I18" s="241"/>
      <c r="J18" s="241"/>
      <c r="K18" s="57"/>
      <c r="L18" s="57">
        <v>8630</v>
      </c>
      <c r="M18" s="57">
        <v>2190</v>
      </c>
      <c r="N18" s="57">
        <v>390</v>
      </c>
      <c r="O18" s="57">
        <v>13660</v>
      </c>
      <c r="P18" s="241"/>
      <c r="Q18" s="241"/>
      <c r="R18" s="57"/>
      <c r="S18" s="57"/>
      <c r="T18" s="57">
        <v>840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79060</v>
      </c>
      <c r="AK18" s="65">
        <v>74280</v>
      </c>
      <c r="AL18" s="66">
        <v>0</v>
      </c>
      <c r="AM18" s="67">
        <f t="shared" si="2"/>
        <v>51.558627885744102</v>
      </c>
      <c r="AN18" s="68">
        <f t="shared" si="3"/>
        <v>74280</v>
      </c>
    </row>
    <row r="19" spans="3:40" ht="26.25" customHeight="1" thickBot="1" x14ac:dyDescent="0.25">
      <c r="C19" s="347" t="s">
        <v>54</v>
      </c>
      <c r="D19" s="57">
        <v>33380</v>
      </c>
      <c r="E19" s="57">
        <v>3220</v>
      </c>
      <c r="F19" s="57">
        <v>13090</v>
      </c>
      <c r="G19" s="57"/>
      <c r="H19" s="569"/>
      <c r="I19" s="569"/>
      <c r="J19" s="569"/>
      <c r="K19" s="57"/>
      <c r="L19" s="57">
        <v>7430</v>
      </c>
      <c r="M19" s="57"/>
      <c r="N19" s="57">
        <v>120</v>
      </c>
      <c r="O19" s="57">
        <v>23380</v>
      </c>
      <c r="P19" s="241"/>
      <c r="Q19" s="241"/>
      <c r="R19" s="57"/>
      <c r="S19" s="57"/>
      <c r="T19" s="57">
        <v>460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81080</v>
      </c>
      <c r="AK19" s="91">
        <v>69980</v>
      </c>
      <c r="AL19" s="92">
        <v>0</v>
      </c>
      <c r="AM19" s="93">
        <f t="shared" si="2"/>
        <v>53.674036806566924</v>
      </c>
      <c r="AN19" s="94">
        <f t="shared" si="3"/>
        <v>69980</v>
      </c>
    </row>
    <row r="20" spans="3:40" ht="26.25" customHeight="1" thickBot="1" x14ac:dyDescent="0.25">
      <c r="C20" s="95" t="s">
        <v>55</v>
      </c>
      <c r="D20" s="96">
        <f t="shared" ref="D20:AL20" si="5">SUM(D8:D19)</f>
        <v>374430</v>
      </c>
      <c r="E20" s="97">
        <f t="shared" si="5"/>
        <v>136480</v>
      </c>
      <c r="F20" s="97">
        <f t="shared" si="5"/>
        <v>216450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114770</v>
      </c>
      <c r="M20" s="97">
        <f t="shared" si="5"/>
        <v>5760</v>
      </c>
      <c r="N20" s="97">
        <f t="shared" si="5"/>
        <v>3880</v>
      </c>
      <c r="O20" s="97">
        <f t="shared" si="5"/>
        <v>222480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8020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1082270</v>
      </c>
      <c r="AK20" s="107">
        <f t="shared" si="5"/>
        <v>944780</v>
      </c>
      <c r="AL20" s="108">
        <f t="shared" si="5"/>
        <v>0</v>
      </c>
      <c r="AM20" s="109">
        <f t="shared" si="2"/>
        <v>53.391381564342268</v>
      </c>
      <c r="AN20" s="110">
        <f t="shared" si="3"/>
        <v>944780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NOLE.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98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Foglio2!D26</f>
        <v>0</v>
      </c>
      <c r="E29" s="920">
        <f>Foglio2!E26</f>
        <v>8394.9658615240987</v>
      </c>
      <c r="F29" s="1071">
        <f>Foglio2!F26</f>
        <v>1419.7093383838837</v>
      </c>
      <c r="G29" s="920">
        <f>Foglio2!G26</f>
        <v>0</v>
      </c>
      <c r="H29" s="1071">
        <f>Foglio2!H26</f>
        <v>0</v>
      </c>
      <c r="I29" s="1071">
        <f>Foglio2!I26</f>
        <v>0</v>
      </c>
      <c r="J29" s="1071">
        <f>Foglio2!J26</f>
        <v>0</v>
      </c>
      <c r="K29" s="920">
        <f>Foglio2!K26</f>
        <v>1742.8419244307786</v>
      </c>
      <c r="L29" s="920">
        <f>Foglio2!L26</f>
        <v>123.65024520671238</v>
      </c>
      <c r="M29" s="920">
        <f>Foglio2!M26</f>
        <v>10111.450191461192</v>
      </c>
      <c r="N29" s="920">
        <f>Foglio2!N26</f>
        <v>0</v>
      </c>
      <c r="O29" s="920">
        <f>Foglio2!O26</f>
        <v>775.31656371314239</v>
      </c>
      <c r="P29" s="1071">
        <f>Foglio2!P26</f>
        <v>0</v>
      </c>
      <c r="Q29" s="1071">
        <f>Foglio2!Q26</f>
        <v>0</v>
      </c>
      <c r="R29" s="920">
        <f>Foglio2!R26</f>
        <v>0</v>
      </c>
      <c r="S29" s="920">
        <f>Foglio2!S26</f>
        <v>2749.0827026342199</v>
      </c>
      <c r="T29" s="1071">
        <f>Foglio2!T26</f>
        <v>13931.717056764441</v>
      </c>
      <c r="U29" s="920">
        <f>SUM(W29:AF29)</f>
        <v>1412.759863332953</v>
      </c>
      <c r="V29" s="920">
        <f>Foglio2!V26</f>
        <v>8610.5076110311966</v>
      </c>
      <c r="W29" s="921">
        <f>Foglio2!W26</f>
        <v>69.926842222316679</v>
      </c>
      <c r="X29" s="921">
        <f>Foglio2!X26</f>
        <v>61.789114960605254</v>
      </c>
      <c r="Y29" s="921">
        <f>Foglio2!Y26</f>
        <v>191.35181510702125</v>
      </c>
      <c r="Z29" s="921">
        <f>Foglio2!Z26</f>
        <v>12.717899419630406</v>
      </c>
      <c r="AA29" s="921">
        <f>Foglio2!AA26</f>
        <v>0</v>
      </c>
      <c r="AB29" s="921">
        <f>'ripartizione quantitativi ecost'!O27</f>
        <v>687.63075208606449</v>
      </c>
      <c r="AC29" s="921">
        <f>Foglio2!AC26</f>
        <v>88.946079123360789</v>
      </c>
      <c r="AD29" s="921">
        <f>Foglio2!AD26</f>
        <v>0</v>
      </c>
      <c r="AE29" s="921">
        <f>Foglio2!AE26</f>
        <v>45.031158024319893</v>
      </c>
      <c r="AF29" s="921">
        <f>Foglio2!AF26</f>
        <v>255.36620238963431</v>
      </c>
      <c r="AG29" s="460"/>
      <c r="AH29" s="460"/>
      <c r="AI29" s="550"/>
      <c r="AJ29" s="132">
        <f>SUM(D29:T29)</f>
        <v>39248.733884118468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8394.9658615240987</v>
      </c>
      <c r="F30" s="1071">
        <f t="shared" si="8"/>
        <v>1419.7093383838837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1742.8419244307786</v>
      </c>
      <c r="L30" s="920">
        <f t="shared" si="8"/>
        <v>123.65024520671238</v>
      </c>
      <c r="M30" s="920">
        <f t="shared" si="8"/>
        <v>10111.450191461192</v>
      </c>
      <c r="N30" s="920">
        <f t="shared" si="8"/>
        <v>0</v>
      </c>
      <c r="O30" s="920">
        <f t="shared" si="8"/>
        <v>775.31656371314239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2749.0827026342199</v>
      </c>
      <c r="T30" s="1071">
        <f t="shared" si="8"/>
        <v>13931.717056764441</v>
      </c>
      <c r="U30" s="920">
        <f t="shared" ref="U30:U32" si="9">SUM(W30:AF30)</f>
        <v>1412.759863332953</v>
      </c>
      <c r="V30" s="920">
        <f t="shared" si="8"/>
        <v>8610.5076110311966</v>
      </c>
      <c r="W30" s="921">
        <f t="shared" si="8"/>
        <v>69.926842222316679</v>
      </c>
      <c r="X30" s="921">
        <f t="shared" si="8"/>
        <v>61.789114960605254</v>
      </c>
      <c r="Y30" s="921">
        <f t="shared" si="8"/>
        <v>191.35181510702125</v>
      </c>
      <c r="Z30" s="921">
        <f t="shared" si="8"/>
        <v>12.717899419630406</v>
      </c>
      <c r="AA30" s="921">
        <f t="shared" si="8"/>
        <v>0</v>
      </c>
      <c r="AB30" s="921">
        <f t="shared" si="8"/>
        <v>687.63075208606449</v>
      </c>
      <c r="AC30" s="921">
        <f t="shared" si="8"/>
        <v>88.946079123360789</v>
      </c>
      <c r="AD30" s="921">
        <f t="shared" si="8"/>
        <v>0</v>
      </c>
      <c r="AE30" s="921">
        <f t="shared" si="8"/>
        <v>45.031158024319893</v>
      </c>
      <c r="AF30" s="921">
        <f t="shared" si="8"/>
        <v>255.36620238963431</v>
      </c>
      <c r="AG30" s="548"/>
      <c r="AH30" s="549"/>
      <c r="AI30" s="551"/>
      <c r="AJ30" s="132">
        <f t="shared" ref="AJ30:AJ40" si="10">SUM(D30:T30)</f>
        <v>39248.733884118468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8394.9658615240987</v>
      </c>
      <c r="F31" s="1071">
        <f t="shared" ref="F31:F40" si="13">F30</f>
        <v>1419.7093383838837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1742.8419244307786</v>
      </c>
      <c r="L31" s="920">
        <f t="shared" ref="L31:L40" si="19">L30</f>
        <v>123.65024520671238</v>
      </c>
      <c r="M31" s="920">
        <f t="shared" ref="M31:M40" si="20">M30</f>
        <v>10111.450191461192</v>
      </c>
      <c r="N31" s="920">
        <f t="shared" ref="N31:N40" si="21">N30</f>
        <v>0</v>
      </c>
      <c r="O31" s="920">
        <f t="shared" ref="O31:O40" si="22">O30</f>
        <v>775.31656371314239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2749.0827026342199</v>
      </c>
      <c r="T31" s="1071">
        <f t="shared" ref="T31:T40" si="27">T30</f>
        <v>13931.717056764441</v>
      </c>
      <c r="U31" s="920">
        <f t="shared" si="9"/>
        <v>1412.759863332953</v>
      </c>
      <c r="V31" s="920">
        <f t="shared" ref="V31:V40" si="28">V30</f>
        <v>8610.5076110311966</v>
      </c>
      <c r="W31" s="921">
        <f t="shared" ref="W31:W40" si="29">W30</f>
        <v>69.926842222316679</v>
      </c>
      <c r="X31" s="921">
        <f t="shared" ref="X31:X40" si="30">X30</f>
        <v>61.789114960605254</v>
      </c>
      <c r="Y31" s="921">
        <f t="shared" ref="Y31:Y40" si="31">Y30</f>
        <v>191.35181510702125</v>
      </c>
      <c r="Z31" s="921">
        <f t="shared" ref="Z31:Z40" si="32">Z30</f>
        <v>12.717899419630406</v>
      </c>
      <c r="AA31" s="921">
        <f t="shared" ref="AA31:AA40" si="33">AA30</f>
        <v>0</v>
      </c>
      <c r="AB31" s="921">
        <f t="shared" ref="AB31:AB40" si="34">AB30</f>
        <v>687.63075208606449</v>
      </c>
      <c r="AC31" s="921">
        <f t="shared" ref="AC31:AC40" si="35">AC30</f>
        <v>88.946079123360789</v>
      </c>
      <c r="AD31" s="921">
        <f t="shared" ref="AD31:AD40" si="36">AD30</f>
        <v>0</v>
      </c>
      <c r="AE31" s="921">
        <f t="shared" ref="AE31:AE40" si="37">AE30</f>
        <v>45.031158024319893</v>
      </c>
      <c r="AF31" s="921">
        <f t="shared" ref="AF31:AF40" si="38">AF30</f>
        <v>255.36620238963431</v>
      </c>
      <c r="AG31" s="548"/>
      <c r="AH31" s="549"/>
      <c r="AI31" s="551"/>
      <c r="AJ31" s="132">
        <f t="shared" si="10"/>
        <v>39248.733884118468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8394.9658615240987</v>
      </c>
      <c r="F32" s="1071">
        <f t="shared" si="13"/>
        <v>1419.7093383838837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1742.8419244307786</v>
      </c>
      <c r="L32" s="920">
        <f t="shared" si="19"/>
        <v>123.65024520671238</v>
      </c>
      <c r="M32" s="920">
        <f t="shared" si="20"/>
        <v>10111.450191461192</v>
      </c>
      <c r="N32" s="920">
        <f t="shared" si="21"/>
        <v>0</v>
      </c>
      <c r="O32" s="920">
        <f t="shared" si="22"/>
        <v>775.31656371314239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2749.0827026342199</v>
      </c>
      <c r="T32" s="1071">
        <f t="shared" si="27"/>
        <v>13931.717056764441</v>
      </c>
      <c r="U32" s="920">
        <f t="shared" si="9"/>
        <v>1412.759863332953</v>
      </c>
      <c r="V32" s="920">
        <f t="shared" si="28"/>
        <v>8610.5076110311966</v>
      </c>
      <c r="W32" s="921">
        <f t="shared" si="29"/>
        <v>69.926842222316679</v>
      </c>
      <c r="X32" s="921">
        <f t="shared" si="30"/>
        <v>61.789114960605254</v>
      </c>
      <c r="Y32" s="921">
        <f t="shared" si="31"/>
        <v>191.35181510702125</v>
      </c>
      <c r="Z32" s="921">
        <f t="shared" si="32"/>
        <v>12.717899419630406</v>
      </c>
      <c r="AA32" s="921">
        <f t="shared" si="33"/>
        <v>0</v>
      </c>
      <c r="AB32" s="921">
        <f t="shared" si="34"/>
        <v>687.63075208606449</v>
      </c>
      <c r="AC32" s="921">
        <f t="shared" si="35"/>
        <v>88.946079123360789</v>
      </c>
      <c r="AD32" s="921">
        <f t="shared" si="36"/>
        <v>0</v>
      </c>
      <c r="AE32" s="921">
        <f t="shared" si="37"/>
        <v>45.031158024319893</v>
      </c>
      <c r="AF32" s="921">
        <f t="shared" si="38"/>
        <v>255.36620238963431</v>
      </c>
      <c r="AG32" s="548"/>
      <c r="AH32" s="549"/>
      <c r="AI32" s="551"/>
      <c r="AJ32" s="132">
        <f t="shared" si="10"/>
        <v>39248.733884118468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8394.9658615240987</v>
      </c>
      <c r="F33" s="1071">
        <f t="shared" si="13"/>
        <v>1419.7093383838837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1742.8419244307786</v>
      </c>
      <c r="L33" s="920">
        <f t="shared" si="19"/>
        <v>123.65024520671238</v>
      </c>
      <c r="M33" s="920">
        <f t="shared" si="20"/>
        <v>10111.450191461192</v>
      </c>
      <c r="N33" s="920">
        <f t="shared" si="21"/>
        <v>0</v>
      </c>
      <c r="O33" s="920">
        <f t="shared" si="22"/>
        <v>775.31656371314239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2749.0827026342199</v>
      </c>
      <c r="T33" s="1071">
        <f t="shared" si="27"/>
        <v>13931.717056764441</v>
      </c>
      <c r="U33" s="920">
        <f t="shared" ref="U33" si="39">SUM(W33:AF33)</f>
        <v>1412.759863332953</v>
      </c>
      <c r="V33" s="920">
        <f t="shared" si="28"/>
        <v>8610.5076110311966</v>
      </c>
      <c r="W33" s="921">
        <f t="shared" si="29"/>
        <v>69.926842222316679</v>
      </c>
      <c r="X33" s="921">
        <f t="shared" si="30"/>
        <v>61.789114960605254</v>
      </c>
      <c r="Y33" s="921">
        <f t="shared" si="31"/>
        <v>191.35181510702125</v>
      </c>
      <c r="Z33" s="921">
        <f t="shared" si="32"/>
        <v>12.717899419630406</v>
      </c>
      <c r="AA33" s="921">
        <f t="shared" si="33"/>
        <v>0</v>
      </c>
      <c r="AB33" s="921">
        <f t="shared" si="34"/>
        <v>687.63075208606449</v>
      </c>
      <c r="AC33" s="921">
        <f t="shared" si="35"/>
        <v>88.946079123360789</v>
      </c>
      <c r="AD33" s="921">
        <f t="shared" si="36"/>
        <v>0</v>
      </c>
      <c r="AE33" s="921">
        <f t="shared" si="37"/>
        <v>45.031158024319893</v>
      </c>
      <c r="AF33" s="921">
        <f t="shared" si="38"/>
        <v>255.36620238963431</v>
      </c>
      <c r="AG33" s="548"/>
      <c r="AH33" s="549"/>
      <c r="AI33" s="551"/>
      <c r="AJ33" s="132">
        <f t="shared" si="10"/>
        <v>39248.733884118468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8394.9658615240987</v>
      </c>
      <c r="F34" s="1071">
        <f t="shared" si="13"/>
        <v>1419.7093383838837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1742.8419244307786</v>
      </c>
      <c r="L34" s="920">
        <f t="shared" si="19"/>
        <v>123.65024520671238</v>
      </c>
      <c r="M34" s="920">
        <f t="shared" si="20"/>
        <v>10111.450191461192</v>
      </c>
      <c r="N34" s="920">
        <f t="shared" si="21"/>
        <v>0</v>
      </c>
      <c r="O34" s="920">
        <f t="shared" si="22"/>
        <v>775.31656371314239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2749.0827026342199</v>
      </c>
      <c r="T34" s="1071">
        <f t="shared" si="27"/>
        <v>13931.717056764441</v>
      </c>
      <c r="U34" s="920">
        <f t="shared" ref="U34" si="40">SUM(W34:AF34)</f>
        <v>1412.759863332953</v>
      </c>
      <c r="V34" s="920">
        <f t="shared" si="28"/>
        <v>8610.5076110311966</v>
      </c>
      <c r="W34" s="921">
        <f t="shared" si="29"/>
        <v>69.926842222316679</v>
      </c>
      <c r="X34" s="921">
        <f t="shared" si="30"/>
        <v>61.789114960605254</v>
      </c>
      <c r="Y34" s="921">
        <f t="shared" si="31"/>
        <v>191.35181510702125</v>
      </c>
      <c r="Z34" s="921">
        <f t="shared" si="32"/>
        <v>12.717899419630406</v>
      </c>
      <c r="AA34" s="921">
        <f t="shared" si="33"/>
        <v>0</v>
      </c>
      <c r="AB34" s="921">
        <f t="shared" si="34"/>
        <v>687.63075208606449</v>
      </c>
      <c r="AC34" s="921">
        <f t="shared" si="35"/>
        <v>88.946079123360789</v>
      </c>
      <c r="AD34" s="921">
        <f t="shared" si="36"/>
        <v>0</v>
      </c>
      <c r="AE34" s="921">
        <f t="shared" si="37"/>
        <v>45.031158024319893</v>
      </c>
      <c r="AF34" s="921">
        <f t="shared" si="38"/>
        <v>255.36620238963431</v>
      </c>
      <c r="AG34" s="548"/>
      <c r="AH34" s="549"/>
      <c r="AI34" s="551"/>
      <c r="AJ34" s="132">
        <f t="shared" si="10"/>
        <v>39248.733884118468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8394.9658615240987</v>
      </c>
      <c r="F35" s="1071">
        <f t="shared" si="13"/>
        <v>1419.7093383838837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1742.8419244307786</v>
      </c>
      <c r="L35" s="920">
        <f t="shared" si="19"/>
        <v>123.65024520671238</v>
      </c>
      <c r="M35" s="920">
        <f t="shared" si="20"/>
        <v>10111.450191461192</v>
      </c>
      <c r="N35" s="920">
        <f t="shared" si="21"/>
        <v>0</v>
      </c>
      <c r="O35" s="920">
        <f t="shared" si="22"/>
        <v>775.31656371314239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2749.0827026342199</v>
      </c>
      <c r="T35" s="1071">
        <f t="shared" si="27"/>
        <v>13931.717056764441</v>
      </c>
      <c r="U35" s="920">
        <f t="shared" ref="U35:U36" si="41">SUM(W35:AF35)</f>
        <v>1412.759863332953</v>
      </c>
      <c r="V35" s="920">
        <f t="shared" si="28"/>
        <v>8610.5076110311966</v>
      </c>
      <c r="W35" s="921">
        <f t="shared" si="29"/>
        <v>69.926842222316679</v>
      </c>
      <c r="X35" s="921">
        <f t="shared" si="30"/>
        <v>61.789114960605254</v>
      </c>
      <c r="Y35" s="921">
        <f t="shared" si="31"/>
        <v>191.35181510702125</v>
      </c>
      <c r="Z35" s="921">
        <f t="shared" si="32"/>
        <v>12.717899419630406</v>
      </c>
      <c r="AA35" s="921">
        <f t="shared" si="33"/>
        <v>0</v>
      </c>
      <c r="AB35" s="921">
        <f t="shared" si="34"/>
        <v>687.63075208606449</v>
      </c>
      <c r="AC35" s="921">
        <f t="shared" si="35"/>
        <v>88.946079123360789</v>
      </c>
      <c r="AD35" s="921">
        <f t="shared" si="36"/>
        <v>0</v>
      </c>
      <c r="AE35" s="921">
        <f t="shared" si="37"/>
        <v>45.031158024319893</v>
      </c>
      <c r="AF35" s="921">
        <f t="shared" si="38"/>
        <v>255.36620238963431</v>
      </c>
      <c r="AG35" s="548"/>
      <c r="AH35" s="549"/>
      <c r="AI35" s="551"/>
      <c r="AJ35" s="132">
        <f t="shared" si="10"/>
        <v>39248.733884118468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8394.9658615240987</v>
      </c>
      <c r="F36" s="1071">
        <f t="shared" si="13"/>
        <v>1419.7093383838837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1742.8419244307786</v>
      </c>
      <c r="L36" s="920">
        <f t="shared" si="19"/>
        <v>123.65024520671238</v>
      </c>
      <c r="M36" s="920">
        <f t="shared" si="20"/>
        <v>10111.450191461192</v>
      </c>
      <c r="N36" s="920">
        <f t="shared" si="21"/>
        <v>0</v>
      </c>
      <c r="O36" s="920">
        <f t="shared" si="22"/>
        <v>775.31656371314239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2749.0827026342199</v>
      </c>
      <c r="T36" s="1071">
        <f t="shared" si="27"/>
        <v>13931.717056764441</v>
      </c>
      <c r="U36" s="920">
        <f t="shared" si="41"/>
        <v>1412.759863332953</v>
      </c>
      <c r="V36" s="920">
        <f t="shared" si="28"/>
        <v>8610.5076110311966</v>
      </c>
      <c r="W36" s="921">
        <f t="shared" si="29"/>
        <v>69.926842222316679</v>
      </c>
      <c r="X36" s="921">
        <f t="shared" si="30"/>
        <v>61.789114960605254</v>
      </c>
      <c r="Y36" s="921">
        <f t="shared" si="31"/>
        <v>191.35181510702125</v>
      </c>
      <c r="Z36" s="921">
        <f t="shared" si="32"/>
        <v>12.717899419630406</v>
      </c>
      <c r="AA36" s="921">
        <f t="shared" si="33"/>
        <v>0</v>
      </c>
      <c r="AB36" s="921">
        <f t="shared" si="34"/>
        <v>687.63075208606449</v>
      </c>
      <c r="AC36" s="921">
        <f t="shared" si="35"/>
        <v>88.946079123360789</v>
      </c>
      <c r="AD36" s="921">
        <f t="shared" si="36"/>
        <v>0</v>
      </c>
      <c r="AE36" s="921">
        <f t="shared" si="37"/>
        <v>45.031158024319893</v>
      </c>
      <c r="AF36" s="921">
        <f t="shared" si="38"/>
        <v>255.36620238963431</v>
      </c>
      <c r="AG36" s="548"/>
      <c r="AH36" s="549"/>
      <c r="AI36" s="551"/>
      <c r="AJ36" s="132">
        <f t="shared" si="10"/>
        <v>39248.733884118468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8394.9658615240987</v>
      </c>
      <c r="F37" s="1071">
        <f t="shared" si="13"/>
        <v>1419.7093383838837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1742.8419244307786</v>
      </c>
      <c r="L37" s="920">
        <f t="shared" si="19"/>
        <v>123.65024520671238</v>
      </c>
      <c r="M37" s="920">
        <f t="shared" si="20"/>
        <v>10111.450191461192</v>
      </c>
      <c r="N37" s="920">
        <f t="shared" si="21"/>
        <v>0</v>
      </c>
      <c r="O37" s="920">
        <f t="shared" si="22"/>
        <v>775.31656371314239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2749.0827026342199</v>
      </c>
      <c r="T37" s="1071">
        <f t="shared" si="27"/>
        <v>13931.717056764441</v>
      </c>
      <c r="U37" s="920">
        <f t="shared" ref="U37" si="42">SUM(W37:AF37)</f>
        <v>1412.759863332953</v>
      </c>
      <c r="V37" s="920">
        <f t="shared" si="28"/>
        <v>8610.5076110311966</v>
      </c>
      <c r="W37" s="921">
        <f t="shared" si="29"/>
        <v>69.926842222316679</v>
      </c>
      <c r="X37" s="921">
        <f t="shared" si="30"/>
        <v>61.789114960605254</v>
      </c>
      <c r="Y37" s="921">
        <f t="shared" si="31"/>
        <v>191.35181510702125</v>
      </c>
      <c r="Z37" s="921">
        <f t="shared" si="32"/>
        <v>12.717899419630406</v>
      </c>
      <c r="AA37" s="921">
        <f t="shared" si="33"/>
        <v>0</v>
      </c>
      <c r="AB37" s="921">
        <f t="shared" si="34"/>
        <v>687.63075208606449</v>
      </c>
      <c r="AC37" s="921">
        <f t="shared" si="35"/>
        <v>88.946079123360789</v>
      </c>
      <c r="AD37" s="921">
        <f t="shared" si="36"/>
        <v>0</v>
      </c>
      <c r="AE37" s="921">
        <f t="shared" si="37"/>
        <v>45.031158024319893</v>
      </c>
      <c r="AF37" s="921">
        <f t="shared" si="38"/>
        <v>255.36620238963431</v>
      </c>
      <c r="AG37" s="548"/>
      <c r="AH37" s="549"/>
      <c r="AI37" s="551"/>
      <c r="AJ37" s="132">
        <f t="shared" si="10"/>
        <v>39248.733884118468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8394.9658615240987</v>
      </c>
      <c r="F38" s="1071">
        <f t="shared" si="13"/>
        <v>1419.7093383838837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1742.8419244307786</v>
      </c>
      <c r="L38" s="920">
        <f t="shared" si="19"/>
        <v>123.65024520671238</v>
      </c>
      <c r="M38" s="920">
        <f t="shared" si="20"/>
        <v>10111.450191461192</v>
      </c>
      <c r="N38" s="920">
        <f t="shared" si="21"/>
        <v>0</v>
      </c>
      <c r="O38" s="920">
        <f t="shared" si="22"/>
        <v>775.31656371314239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2749.0827026342199</v>
      </c>
      <c r="T38" s="1071">
        <f t="shared" si="27"/>
        <v>13931.717056764441</v>
      </c>
      <c r="U38" s="920">
        <f t="shared" ref="U38" si="43">SUM(W38:AF38)</f>
        <v>1412.759863332953</v>
      </c>
      <c r="V38" s="920">
        <f t="shared" si="28"/>
        <v>8610.5076110311966</v>
      </c>
      <c r="W38" s="921">
        <f t="shared" si="29"/>
        <v>69.926842222316679</v>
      </c>
      <c r="X38" s="921">
        <f t="shared" si="30"/>
        <v>61.789114960605254</v>
      </c>
      <c r="Y38" s="921">
        <f t="shared" si="31"/>
        <v>191.35181510702125</v>
      </c>
      <c r="Z38" s="921">
        <f t="shared" si="32"/>
        <v>12.717899419630406</v>
      </c>
      <c r="AA38" s="921">
        <f t="shared" si="33"/>
        <v>0</v>
      </c>
      <c r="AB38" s="921">
        <f t="shared" si="34"/>
        <v>687.63075208606449</v>
      </c>
      <c r="AC38" s="921">
        <f t="shared" si="35"/>
        <v>88.946079123360789</v>
      </c>
      <c r="AD38" s="921">
        <f t="shared" si="36"/>
        <v>0</v>
      </c>
      <c r="AE38" s="921">
        <f t="shared" si="37"/>
        <v>45.031158024319893</v>
      </c>
      <c r="AF38" s="921">
        <f t="shared" si="38"/>
        <v>255.36620238963431</v>
      </c>
      <c r="AG38" s="548"/>
      <c r="AH38" s="549"/>
      <c r="AI38" s="551"/>
      <c r="AJ38" s="132">
        <f t="shared" si="10"/>
        <v>39248.733884118468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8394.9658615240987</v>
      </c>
      <c r="F39" s="1071">
        <f t="shared" si="13"/>
        <v>1419.7093383838837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1742.8419244307786</v>
      </c>
      <c r="L39" s="920">
        <f t="shared" si="19"/>
        <v>123.65024520671238</v>
      </c>
      <c r="M39" s="920">
        <f t="shared" si="20"/>
        <v>10111.450191461192</v>
      </c>
      <c r="N39" s="920">
        <f t="shared" si="21"/>
        <v>0</v>
      </c>
      <c r="O39" s="920">
        <f t="shared" si="22"/>
        <v>775.31656371314239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2749.0827026342199</v>
      </c>
      <c r="T39" s="1071">
        <f t="shared" si="27"/>
        <v>13931.717056764441</v>
      </c>
      <c r="U39" s="920">
        <f t="shared" ref="U39" si="44">SUM(W39:AF39)</f>
        <v>1412.759863332953</v>
      </c>
      <c r="V39" s="920">
        <f t="shared" si="28"/>
        <v>8610.5076110311966</v>
      </c>
      <c r="W39" s="921">
        <f t="shared" si="29"/>
        <v>69.926842222316679</v>
      </c>
      <c r="X39" s="921">
        <f t="shared" si="30"/>
        <v>61.789114960605254</v>
      </c>
      <c r="Y39" s="921">
        <f t="shared" si="31"/>
        <v>191.35181510702125</v>
      </c>
      <c r="Z39" s="921">
        <f t="shared" si="32"/>
        <v>12.717899419630406</v>
      </c>
      <c r="AA39" s="921">
        <f t="shared" si="33"/>
        <v>0</v>
      </c>
      <c r="AB39" s="921">
        <f t="shared" si="34"/>
        <v>687.63075208606449</v>
      </c>
      <c r="AC39" s="921">
        <f t="shared" si="35"/>
        <v>88.946079123360789</v>
      </c>
      <c r="AD39" s="921">
        <f t="shared" si="36"/>
        <v>0</v>
      </c>
      <c r="AE39" s="921">
        <f t="shared" si="37"/>
        <v>45.031158024319893</v>
      </c>
      <c r="AF39" s="921">
        <f t="shared" si="38"/>
        <v>255.36620238963431</v>
      </c>
      <c r="AG39" s="548"/>
      <c r="AH39" s="549"/>
      <c r="AI39" s="551"/>
      <c r="AJ39" s="132">
        <f t="shared" si="10"/>
        <v>39248.733884118468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8394.9658615240987</v>
      </c>
      <c r="F40" s="1071">
        <f t="shared" si="13"/>
        <v>1419.7093383838837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1742.8419244307786</v>
      </c>
      <c r="L40" s="920">
        <f t="shared" si="19"/>
        <v>123.65024520671238</v>
      </c>
      <c r="M40" s="920">
        <f t="shared" si="20"/>
        <v>10111.450191461192</v>
      </c>
      <c r="N40" s="920">
        <f t="shared" si="21"/>
        <v>0</v>
      </c>
      <c r="O40" s="920">
        <f t="shared" si="22"/>
        <v>775.31656371314239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2749.0827026342199</v>
      </c>
      <c r="T40" s="1071">
        <f t="shared" si="27"/>
        <v>13931.717056764441</v>
      </c>
      <c r="U40" s="920">
        <f t="shared" ref="U40" si="45">SUM(W40:AF40)</f>
        <v>1412.759863332953</v>
      </c>
      <c r="V40" s="920">
        <f t="shared" si="28"/>
        <v>8610.5076110311966</v>
      </c>
      <c r="W40" s="921">
        <f t="shared" si="29"/>
        <v>69.926842222316679</v>
      </c>
      <c r="X40" s="921">
        <f t="shared" si="30"/>
        <v>61.789114960605254</v>
      </c>
      <c r="Y40" s="921">
        <f t="shared" si="31"/>
        <v>191.35181510702125</v>
      </c>
      <c r="Z40" s="921">
        <f t="shared" si="32"/>
        <v>12.717899419630406</v>
      </c>
      <c r="AA40" s="921">
        <f t="shared" si="33"/>
        <v>0</v>
      </c>
      <c r="AB40" s="921">
        <f t="shared" si="34"/>
        <v>687.63075208606449</v>
      </c>
      <c r="AC40" s="921">
        <f t="shared" si="35"/>
        <v>88.946079123360789</v>
      </c>
      <c r="AD40" s="921">
        <f t="shared" si="36"/>
        <v>0</v>
      </c>
      <c r="AE40" s="921">
        <f t="shared" si="37"/>
        <v>45.031158024319893</v>
      </c>
      <c r="AF40" s="921">
        <f t="shared" si="38"/>
        <v>255.36620238963431</v>
      </c>
      <c r="AG40" s="633"/>
      <c r="AH40" s="634"/>
      <c r="AI40" s="635"/>
      <c r="AJ40" s="132">
        <f t="shared" si="10"/>
        <v>39248.733884118468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100739.59033828921</v>
      </c>
      <c r="F41" s="400">
        <f t="shared" si="46"/>
        <v>17036.512060606605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20914.103093169339</v>
      </c>
      <c r="L41" s="289">
        <f t="shared" si="46"/>
        <v>1483.8029424805491</v>
      </c>
      <c r="M41" s="289">
        <f t="shared" si="46"/>
        <v>121337.4022975343</v>
      </c>
      <c r="N41" s="289">
        <f t="shared" si="46"/>
        <v>0</v>
      </c>
      <c r="O41" s="375">
        <f t="shared" si="46"/>
        <v>9303.7987645577086</v>
      </c>
      <c r="P41" s="914">
        <f t="shared" si="46"/>
        <v>0</v>
      </c>
      <c r="Q41" s="914">
        <f t="shared" si="46"/>
        <v>0</v>
      </c>
      <c r="R41" s="289">
        <f>SUM(R29:R40)</f>
        <v>0</v>
      </c>
      <c r="S41" s="289">
        <f t="shared" si="46"/>
        <v>32988.992431610641</v>
      </c>
      <c r="T41" s="1072">
        <f t="shared" si="46"/>
        <v>167180.60468117325</v>
      </c>
      <c r="U41" s="291">
        <f>SUM(U29:U40)</f>
        <v>16953.118359995435</v>
      </c>
      <c r="V41" s="292">
        <f t="shared" si="46"/>
        <v>103326.09133237433</v>
      </c>
      <c r="W41" s="386">
        <f t="shared" si="46"/>
        <v>839.12210666780038</v>
      </c>
      <c r="X41" s="293">
        <f t="shared" si="46"/>
        <v>741.46937952726319</v>
      </c>
      <c r="Y41" s="293">
        <f t="shared" si="46"/>
        <v>2296.2217812842546</v>
      </c>
      <c r="Z41" s="293">
        <f t="shared" si="46"/>
        <v>152.6147930355649</v>
      </c>
      <c r="AA41" s="293">
        <f t="shared" si="46"/>
        <v>0</v>
      </c>
      <c r="AB41" s="293">
        <f t="shared" si="46"/>
        <v>8251.5690250327734</v>
      </c>
      <c r="AC41" s="293">
        <f t="shared" si="46"/>
        <v>1067.3529494803292</v>
      </c>
      <c r="AD41" s="293">
        <f t="shared" si="46"/>
        <v>0</v>
      </c>
      <c r="AE41" s="293">
        <f t="shared" si="46"/>
        <v>540.37389629183872</v>
      </c>
      <c r="AF41" s="384">
        <f t="shared" si="46"/>
        <v>3064.3944286756123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470984.80660942162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NOLE.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98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1.7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" si="47">(AJ50*100)/(AJ50+AN50)</f>
        <v>#DIV/0!</v>
      </c>
      <c r="AN50" s="136">
        <f t="shared" ref="AN50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ref="AM51:AM56" si="50">(AJ51*100)/(AJ51+AN51)</f>
        <v>#DIV/0!</v>
      </c>
      <c r="AN51" s="136">
        <f t="shared" ref="AN51:AN57" si="51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50"/>
        <v>#DIV/0!</v>
      </c>
      <c r="AN52" s="136">
        <f t="shared" si="51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50"/>
        <v>#DIV/0!</v>
      </c>
      <c r="AN53" s="136">
        <f t="shared" si="51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50"/>
        <v>#DIV/0!</v>
      </c>
      <c r="AN54" s="136">
        <f t="shared" si="51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50"/>
        <v>#DIV/0!</v>
      </c>
      <c r="AN55" s="141">
        <f t="shared" si="51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50"/>
        <v>#DIV/0!</v>
      </c>
      <c r="AN56" s="136">
        <f t="shared" si="51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51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2">(AJ59*100)/(AJ59+AN59)</f>
        <v>#DIV/0!</v>
      </c>
      <c r="AN59" s="136">
        <f t="shared" ref="AN59" si="53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57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2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2"/>
        <v>#DIV/0!</v>
      </c>
      <c r="AN61" s="143">
        <f t="shared" ref="AN61:AN62" si="54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5">SUM(D50:D61)</f>
        <v>0</v>
      </c>
      <c r="E62" s="289">
        <f t="shared" si="55"/>
        <v>0</v>
      </c>
      <c r="F62" s="400">
        <f t="shared" si="55"/>
        <v>0</v>
      </c>
      <c r="G62" s="289">
        <f t="shared" si="55"/>
        <v>0</v>
      </c>
      <c r="H62" s="400">
        <f t="shared" si="55"/>
        <v>0</v>
      </c>
      <c r="I62" s="400">
        <f t="shared" si="55"/>
        <v>0</v>
      </c>
      <c r="J62" s="400">
        <f t="shared" si="55"/>
        <v>0</v>
      </c>
      <c r="K62" s="289">
        <f t="shared" si="55"/>
        <v>0</v>
      </c>
      <c r="L62" s="289">
        <f t="shared" si="55"/>
        <v>0</v>
      </c>
      <c r="M62" s="289">
        <f t="shared" si="55"/>
        <v>0</v>
      </c>
      <c r="N62" s="289">
        <f t="shared" si="55"/>
        <v>0</v>
      </c>
      <c r="O62" s="375">
        <f t="shared" si="55"/>
        <v>0</v>
      </c>
      <c r="P62" s="400">
        <f t="shared" si="55"/>
        <v>0</v>
      </c>
      <c r="Q62" s="400">
        <f t="shared" si="55"/>
        <v>0</v>
      </c>
      <c r="R62" s="289">
        <f>SUM(R50:R61)</f>
        <v>0</v>
      </c>
      <c r="S62" s="289">
        <f t="shared" ref="S62:T62" si="56">SUM(S50:S61)</f>
        <v>0</v>
      </c>
      <c r="T62" s="290">
        <f t="shared" si="56"/>
        <v>0</v>
      </c>
      <c r="U62" s="291">
        <f>SUM(U50:U61)</f>
        <v>0</v>
      </c>
      <c r="V62" s="292">
        <f t="shared" ref="V62:AI62" si="57">SUM(V50:V61)</f>
        <v>0</v>
      </c>
      <c r="W62" s="386">
        <f t="shared" si="57"/>
        <v>0</v>
      </c>
      <c r="X62" s="293">
        <f t="shared" si="57"/>
        <v>0</v>
      </c>
      <c r="Y62" s="293">
        <f t="shared" si="57"/>
        <v>0</v>
      </c>
      <c r="Z62" s="293">
        <f t="shared" si="57"/>
        <v>0</v>
      </c>
      <c r="AA62" s="293">
        <f t="shared" si="57"/>
        <v>0</v>
      </c>
      <c r="AB62" s="293">
        <f t="shared" si="57"/>
        <v>0</v>
      </c>
      <c r="AC62" s="293">
        <f t="shared" si="57"/>
        <v>0</v>
      </c>
      <c r="AD62" s="293">
        <f t="shared" si="57"/>
        <v>0</v>
      </c>
      <c r="AE62" s="293">
        <f t="shared" si="57"/>
        <v>0</v>
      </c>
      <c r="AF62" s="384">
        <f t="shared" si="57"/>
        <v>0</v>
      </c>
      <c r="AG62" s="383">
        <f t="shared" si="57"/>
        <v>0</v>
      </c>
      <c r="AH62" s="294">
        <f t="shared" si="57"/>
        <v>0</v>
      </c>
      <c r="AI62" s="295">
        <f t="shared" si="57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2"/>
        <v>#DIV/0!</v>
      </c>
      <c r="AN62" s="298">
        <f t="shared" si="54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NOLE.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98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34960</v>
      </c>
      <c r="E73" s="248">
        <f t="shared" ref="E73:T73" si="58">E29+E8+E50</f>
        <v>12214.965861524099</v>
      </c>
      <c r="F73" s="248">
        <f t="shared" si="58"/>
        <v>21139.709338383884</v>
      </c>
      <c r="G73" s="248">
        <f t="shared" si="58"/>
        <v>0</v>
      </c>
      <c r="H73" s="659">
        <f t="shared" si="58"/>
        <v>0</v>
      </c>
      <c r="I73" s="659">
        <f t="shared" si="58"/>
        <v>0</v>
      </c>
      <c r="J73" s="659">
        <f t="shared" si="58"/>
        <v>0</v>
      </c>
      <c r="K73" s="248">
        <f t="shared" si="58"/>
        <v>1742.8419244307786</v>
      </c>
      <c r="L73" s="248">
        <f t="shared" si="58"/>
        <v>8873.6502452067125</v>
      </c>
      <c r="M73" s="248">
        <f t="shared" si="58"/>
        <v>10111.450191461192</v>
      </c>
      <c r="N73" s="248">
        <f t="shared" si="58"/>
        <v>250</v>
      </c>
      <c r="O73" s="248">
        <f t="shared" si="58"/>
        <v>16255.316563713142</v>
      </c>
      <c r="P73" s="248">
        <f t="shared" si="58"/>
        <v>0</v>
      </c>
      <c r="Q73" s="248">
        <f t="shared" si="58"/>
        <v>0</v>
      </c>
      <c r="R73" s="248">
        <f t="shared" si="58"/>
        <v>0</v>
      </c>
      <c r="S73" s="248">
        <f t="shared" si="58"/>
        <v>2749.0827026342199</v>
      </c>
      <c r="T73" s="605">
        <f t="shared" si="58"/>
        <v>14691.717056764441</v>
      </c>
      <c r="U73" s="213">
        <f>SUM(W73:AF73)</f>
        <v>1412.759863332953</v>
      </c>
      <c r="V73" s="49">
        <f>V29+V8+V50</f>
        <v>8610.5076110311966</v>
      </c>
      <c r="W73" s="606">
        <f>W29+W8+W50</f>
        <v>69.926842222316679</v>
      </c>
      <c r="X73" s="602">
        <f t="shared" ref="X73:AF73" si="59">X29+X8+X50</f>
        <v>61.789114960605254</v>
      </c>
      <c r="Y73" s="602">
        <f t="shared" si="59"/>
        <v>191.35181510702125</v>
      </c>
      <c r="Z73" s="602">
        <f t="shared" si="59"/>
        <v>12.717899419630406</v>
      </c>
      <c r="AA73" s="602">
        <f t="shared" si="59"/>
        <v>0</v>
      </c>
      <c r="AB73" s="602">
        <f t="shared" si="59"/>
        <v>687.63075208606449</v>
      </c>
      <c r="AC73" s="602">
        <f t="shared" si="59"/>
        <v>88.946079123360789</v>
      </c>
      <c r="AD73" s="602">
        <f t="shared" si="59"/>
        <v>0</v>
      </c>
      <c r="AE73" s="602">
        <f t="shared" si="59"/>
        <v>45.031158024319893</v>
      </c>
      <c r="AF73" s="602">
        <f t="shared" si="59"/>
        <v>255.36620238963431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122988.73388411845</v>
      </c>
      <c r="AK73" s="609">
        <f>AK8</f>
        <v>86430</v>
      </c>
      <c r="AL73" s="52">
        <f>AL8</f>
        <v>0</v>
      </c>
      <c r="AM73" s="610">
        <f t="shared" ref="AM73:AM85" si="60">(AJ73*100)/(AJ73+AN73)</f>
        <v>58.728620693588041</v>
      </c>
      <c r="AN73" s="612">
        <f t="shared" ref="AN73:AN85" si="61">AK73+AL73</f>
        <v>86430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2">D30+D9+D51</f>
        <v>28820</v>
      </c>
      <c r="E74" s="57">
        <f t="shared" si="62"/>
        <v>16894.965861524099</v>
      </c>
      <c r="F74" s="57">
        <f t="shared" si="62"/>
        <v>22129.709338383884</v>
      </c>
      <c r="G74" s="57">
        <f t="shared" si="62"/>
        <v>0</v>
      </c>
      <c r="H74" s="569">
        <f t="shared" si="62"/>
        <v>0</v>
      </c>
      <c r="I74" s="569">
        <f t="shared" si="62"/>
        <v>0</v>
      </c>
      <c r="J74" s="569">
        <f t="shared" si="62"/>
        <v>0</v>
      </c>
      <c r="K74" s="57">
        <f t="shared" si="62"/>
        <v>1742.8419244307786</v>
      </c>
      <c r="L74" s="57">
        <f t="shared" si="62"/>
        <v>9823.6502452067125</v>
      </c>
      <c r="M74" s="57">
        <f t="shared" si="62"/>
        <v>10351.450191461192</v>
      </c>
      <c r="N74" s="57">
        <f t="shared" si="62"/>
        <v>200</v>
      </c>
      <c r="O74" s="57">
        <f t="shared" si="62"/>
        <v>12775.316563713142</v>
      </c>
      <c r="P74" s="57">
        <f t="shared" si="62"/>
        <v>0</v>
      </c>
      <c r="Q74" s="57">
        <f t="shared" si="62"/>
        <v>0</v>
      </c>
      <c r="R74" s="57">
        <f t="shared" si="62"/>
        <v>0</v>
      </c>
      <c r="S74" s="57">
        <f t="shared" si="62"/>
        <v>2749.0827026342199</v>
      </c>
      <c r="T74" s="59">
        <f t="shared" si="62"/>
        <v>14351.717056764441</v>
      </c>
      <c r="U74" s="69">
        <f t="shared" ref="U74:U84" si="63">SUM(W74:AF74)</f>
        <v>1412.759863332953</v>
      </c>
      <c r="V74" s="61">
        <f t="shared" ref="V74:AI84" si="64">V30+V9+V51</f>
        <v>8610.5076110311966</v>
      </c>
      <c r="W74" s="607">
        <f t="shared" si="64"/>
        <v>69.926842222316679</v>
      </c>
      <c r="X74" s="170">
        <f t="shared" si="64"/>
        <v>61.789114960605254</v>
      </c>
      <c r="Y74" s="170">
        <f t="shared" si="64"/>
        <v>191.35181510702125</v>
      </c>
      <c r="Z74" s="170">
        <f t="shared" si="64"/>
        <v>12.717899419630406</v>
      </c>
      <c r="AA74" s="170">
        <f t="shared" si="64"/>
        <v>0</v>
      </c>
      <c r="AB74" s="170">
        <f t="shared" si="64"/>
        <v>687.63075208606449</v>
      </c>
      <c r="AC74" s="170">
        <f t="shared" si="64"/>
        <v>88.946079123360789</v>
      </c>
      <c r="AD74" s="170">
        <f t="shared" si="64"/>
        <v>0</v>
      </c>
      <c r="AE74" s="170">
        <f t="shared" si="64"/>
        <v>45.031158024319893</v>
      </c>
      <c r="AF74" s="170">
        <f t="shared" si="64"/>
        <v>255.36620238963431</v>
      </c>
      <c r="AG74" s="245">
        <f t="shared" si="64"/>
        <v>0</v>
      </c>
      <c r="AH74" s="245">
        <f t="shared" si="64"/>
        <v>0</v>
      </c>
      <c r="AI74" s="395">
        <f t="shared" si="64"/>
        <v>0</v>
      </c>
      <c r="AJ74" s="64">
        <f t="shared" ref="AJ74:AJ84" si="65">SUM(D74:T74)</f>
        <v>119838.73388411845</v>
      </c>
      <c r="AK74" s="256">
        <f t="shared" ref="AK74:AL84" si="66">AK9</f>
        <v>69130</v>
      </c>
      <c r="AL74" s="66">
        <f t="shared" si="66"/>
        <v>0</v>
      </c>
      <c r="AM74" s="611">
        <f t="shared" si="60"/>
        <v>63.417228565233088</v>
      </c>
      <c r="AN74" s="613">
        <f t="shared" si="61"/>
        <v>69130</v>
      </c>
      <c r="AO74" s="209"/>
    </row>
    <row r="75" spans="2:41" ht="26.25" customHeight="1" x14ac:dyDescent="0.2">
      <c r="B75" s="208"/>
      <c r="C75" s="345" t="s">
        <v>45</v>
      </c>
      <c r="D75" s="242">
        <f t="shared" si="62"/>
        <v>35460</v>
      </c>
      <c r="E75" s="57">
        <f t="shared" si="62"/>
        <v>17734.965861524099</v>
      </c>
      <c r="F75" s="57">
        <f t="shared" si="62"/>
        <v>17099.709338383884</v>
      </c>
      <c r="G75" s="57">
        <f t="shared" si="62"/>
        <v>0</v>
      </c>
      <c r="H75" s="569">
        <f t="shared" si="62"/>
        <v>0</v>
      </c>
      <c r="I75" s="569">
        <f t="shared" si="62"/>
        <v>0</v>
      </c>
      <c r="J75" s="569">
        <f t="shared" si="62"/>
        <v>0</v>
      </c>
      <c r="K75" s="57">
        <f t="shared" si="62"/>
        <v>1742.8419244307786</v>
      </c>
      <c r="L75" s="57">
        <f t="shared" si="62"/>
        <v>14093.650245206712</v>
      </c>
      <c r="M75" s="57">
        <f t="shared" si="62"/>
        <v>10111.450191461192</v>
      </c>
      <c r="N75" s="57">
        <f t="shared" si="62"/>
        <v>520</v>
      </c>
      <c r="O75" s="57">
        <f t="shared" si="62"/>
        <v>25705.316563713142</v>
      </c>
      <c r="P75" s="57">
        <f t="shared" si="62"/>
        <v>0</v>
      </c>
      <c r="Q75" s="57">
        <f t="shared" si="62"/>
        <v>0</v>
      </c>
      <c r="R75" s="57">
        <f t="shared" si="62"/>
        <v>0</v>
      </c>
      <c r="S75" s="57">
        <f t="shared" si="62"/>
        <v>2749.0827026342199</v>
      </c>
      <c r="T75" s="59">
        <f t="shared" si="62"/>
        <v>14331.717056764441</v>
      </c>
      <c r="U75" s="69">
        <f t="shared" si="63"/>
        <v>1412.759863332953</v>
      </c>
      <c r="V75" s="61">
        <f t="shared" si="64"/>
        <v>8610.5076110311966</v>
      </c>
      <c r="W75" s="607">
        <f t="shared" si="64"/>
        <v>69.926842222316679</v>
      </c>
      <c r="X75" s="170">
        <f t="shared" si="64"/>
        <v>61.789114960605254</v>
      </c>
      <c r="Y75" s="170">
        <f t="shared" si="64"/>
        <v>191.35181510702125</v>
      </c>
      <c r="Z75" s="170">
        <f t="shared" si="64"/>
        <v>12.717899419630406</v>
      </c>
      <c r="AA75" s="170">
        <f t="shared" si="64"/>
        <v>0</v>
      </c>
      <c r="AB75" s="170">
        <f t="shared" si="64"/>
        <v>687.63075208606449</v>
      </c>
      <c r="AC75" s="170">
        <f t="shared" si="64"/>
        <v>88.946079123360789</v>
      </c>
      <c r="AD75" s="170">
        <f t="shared" si="64"/>
        <v>0</v>
      </c>
      <c r="AE75" s="170">
        <f t="shared" si="64"/>
        <v>45.031158024319893</v>
      </c>
      <c r="AF75" s="170">
        <f t="shared" si="64"/>
        <v>255.36620238963431</v>
      </c>
      <c r="AG75" s="245">
        <f t="shared" si="64"/>
        <v>0</v>
      </c>
      <c r="AH75" s="245">
        <f t="shared" si="64"/>
        <v>0</v>
      </c>
      <c r="AI75" s="395">
        <f t="shared" si="64"/>
        <v>0</v>
      </c>
      <c r="AJ75" s="64">
        <f t="shared" si="65"/>
        <v>139548.73388411847</v>
      </c>
      <c r="AK75" s="256">
        <f t="shared" si="66"/>
        <v>76130</v>
      </c>
      <c r="AL75" s="66">
        <f t="shared" si="66"/>
        <v>0</v>
      </c>
      <c r="AM75" s="611">
        <f t="shared" si="60"/>
        <v>64.702129584596079</v>
      </c>
      <c r="AN75" s="613">
        <f t="shared" si="61"/>
        <v>76130</v>
      </c>
      <c r="AO75" s="209"/>
    </row>
    <row r="76" spans="2:41" ht="26.25" customHeight="1" x14ac:dyDescent="0.2">
      <c r="B76" s="208"/>
      <c r="C76" s="345" t="s">
        <v>46</v>
      </c>
      <c r="D76" s="242">
        <f t="shared" si="62"/>
        <v>28440</v>
      </c>
      <c r="E76" s="57">
        <f t="shared" si="62"/>
        <v>25954.965861524099</v>
      </c>
      <c r="F76" s="57">
        <f t="shared" si="62"/>
        <v>18529.709338383884</v>
      </c>
      <c r="G76" s="57">
        <f t="shared" si="62"/>
        <v>0</v>
      </c>
      <c r="H76" s="569">
        <f t="shared" si="62"/>
        <v>0</v>
      </c>
      <c r="I76" s="569">
        <f t="shared" si="62"/>
        <v>0</v>
      </c>
      <c r="J76" s="569">
        <f t="shared" si="62"/>
        <v>0</v>
      </c>
      <c r="K76" s="57">
        <f t="shared" si="62"/>
        <v>1742.8419244307786</v>
      </c>
      <c r="L76" s="57">
        <f t="shared" si="62"/>
        <v>9163.6502452067125</v>
      </c>
      <c r="M76" s="57">
        <f t="shared" si="62"/>
        <v>10111.450191461192</v>
      </c>
      <c r="N76" s="57">
        <f t="shared" si="62"/>
        <v>400</v>
      </c>
      <c r="O76" s="57">
        <f t="shared" si="62"/>
        <v>15115.316563713142</v>
      </c>
      <c r="P76" s="57">
        <f t="shared" si="62"/>
        <v>0</v>
      </c>
      <c r="Q76" s="57">
        <f t="shared" si="62"/>
        <v>0</v>
      </c>
      <c r="R76" s="57">
        <f t="shared" si="62"/>
        <v>0</v>
      </c>
      <c r="S76" s="57">
        <f t="shared" si="62"/>
        <v>2749.0827026342199</v>
      </c>
      <c r="T76" s="59">
        <f t="shared" si="62"/>
        <v>14531.717056764441</v>
      </c>
      <c r="U76" s="69">
        <f t="shared" si="63"/>
        <v>1412.759863332953</v>
      </c>
      <c r="V76" s="61">
        <f t="shared" si="64"/>
        <v>8610.5076110311966</v>
      </c>
      <c r="W76" s="607">
        <f t="shared" si="64"/>
        <v>69.926842222316679</v>
      </c>
      <c r="X76" s="170">
        <f t="shared" si="64"/>
        <v>61.789114960605254</v>
      </c>
      <c r="Y76" s="170">
        <f t="shared" si="64"/>
        <v>191.35181510702125</v>
      </c>
      <c r="Z76" s="170">
        <f t="shared" si="64"/>
        <v>12.717899419630406</v>
      </c>
      <c r="AA76" s="170">
        <f t="shared" si="64"/>
        <v>0</v>
      </c>
      <c r="AB76" s="170">
        <f t="shared" si="64"/>
        <v>687.63075208606449</v>
      </c>
      <c r="AC76" s="170">
        <f t="shared" si="64"/>
        <v>88.946079123360789</v>
      </c>
      <c r="AD76" s="170">
        <f t="shared" si="64"/>
        <v>0</v>
      </c>
      <c r="AE76" s="170">
        <f t="shared" si="64"/>
        <v>45.031158024319893</v>
      </c>
      <c r="AF76" s="170">
        <f t="shared" si="64"/>
        <v>255.36620238963431</v>
      </c>
      <c r="AG76" s="245">
        <f t="shared" si="64"/>
        <v>0</v>
      </c>
      <c r="AH76" s="245">
        <f t="shared" si="64"/>
        <v>0</v>
      </c>
      <c r="AI76" s="395">
        <f t="shared" si="64"/>
        <v>0</v>
      </c>
      <c r="AJ76" s="64">
        <f t="shared" si="65"/>
        <v>126738.73388411845</v>
      </c>
      <c r="AK76" s="256">
        <f t="shared" si="66"/>
        <v>71650</v>
      </c>
      <c r="AL76" s="66">
        <f t="shared" si="66"/>
        <v>0</v>
      </c>
      <c r="AM76" s="611">
        <f t="shared" si="60"/>
        <v>63.884037869886441</v>
      </c>
      <c r="AN76" s="613">
        <f t="shared" si="61"/>
        <v>71650</v>
      </c>
      <c r="AO76" s="209"/>
    </row>
    <row r="77" spans="2:41" ht="26.25" customHeight="1" x14ac:dyDescent="0.2">
      <c r="B77" s="208"/>
      <c r="C77" s="346" t="s">
        <v>47</v>
      </c>
      <c r="D77" s="242">
        <f t="shared" si="62"/>
        <v>35040</v>
      </c>
      <c r="E77" s="57">
        <f t="shared" si="62"/>
        <v>27694.965861524099</v>
      </c>
      <c r="F77" s="57">
        <f t="shared" si="62"/>
        <v>17769.709338383884</v>
      </c>
      <c r="G77" s="57">
        <f t="shared" si="62"/>
        <v>0</v>
      </c>
      <c r="H77" s="569">
        <f t="shared" si="62"/>
        <v>0</v>
      </c>
      <c r="I77" s="569">
        <f t="shared" si="62"/>
        <v>0</v>
      </c>
      <c r="J77" s="569">
        <f t="shared" si="62"/>
        <v>0</v>
      </c>
      <c r="K77" s="57">
        <f t="shared" si="62"/>
        <v>1742.8419244307786</v>
      </c>
      <c r="L77" s="57">
        <f t="shared" si="62"/>
        <v>10513.650245206712</v>
      </c>
      <c r="M77" s="57">
        <f t="shared" si="62"/>
        <v>12881.450191461192</v>
      </c>
      <c r="N77" s="57">
        <f t="shared" si="62"/>
        <v>460</v>
      </c>
      <c r="O77" s="57">
        <f t="shared" si="62"/>
        <v>27335.316563713142</v>
      </c>
      <c r="P77" s="57">
        <f t="shared" si="62"/>
        <v>0</v>
      </c>
      <c r="Q77" s="57">
        <f t="shared" si="62"/>
        <v>0</v>
      </c>
      <c r="R77" s="57">
        <f t="shared" si="62"/>
        <v>0</v>
      </c>
      <c r="S77" s="57">
        <f t="shared" si="62"/>
        <v>2749.0827026342199</v>
      </c>
      <c r="T77" s="59">
        <f t="shared" si="62"/>
        <v>14731.717056764441</v>
      </c>
      <c r="U77" s="69">
        <f t="shared" si="63"/>
        <v>1412.759863332953</v>
      </c>
      <c r="V77" s="61">
        <f t="shared" si="64"/>
        <v>8610.5076110311966</v>
      </c>
      <c r="W77" s="607">
        <f t="shared" si="64"/>
        <v>69.926842222316679</v>
      </c>
      <c r="X77" s="170">
        <f t="shared" si="64"/>
        <v>61.789114960605254</v>
      </c>
      <c r="Y77" s="170">
        <f t="shared" si="64"/>
        <v>191.35181510702125</v>
      </c>
      <c r="Z77" s="170">
        <f t="shared" si="64"/>
        <v>12.717899419630406</v>
      </c>
      <c r="AA77" s="170">
        <f t="shared" si="64"/>
        <v>0</v>
      </c>
      <c r="AB77" s="170">
        <f t="shared" si="64"/>
        <v>687.63075208606449</v>
      </c>
      <c r="AC77" s="170">
        <f t="shared" si="64"/>
        <v>88.946079123360789</v>
      </c>
      <c r="AD77" s="170">
        <f t="shared" si="64"/>
        <v>0</v>
      </c>
      <c r="AE77" s="170">
        <f t="shared" si="64"/>
        <v>45.031158024319893</v>
      </c>
      <c r="AF77" s="170">
        <f t="shared" si="64"/>
        <v>255.36620238963431</v>
      </c>
      <c r="AG77" s="245">
        <f t="shared" si="64"/>
        <v>0</v>
      </c>
      <c r="AH77" s="245">
        <f t="shared" si="64"/>
        <v>0</v>
      </c>
      <c r="AI77" s="395">
        <f t="shared" si="64"/>
        <v>0</v>
      </c>
      <c r="AJ77" s="64">
        <f t="shared" si="65"/>
        <v>150918.73388411844</v>
      </c>
      <c r="AK77" s="256">
        <f t="shared" si="66"/>
        <v>85560</v>
      </c>
      <c r="AL77" s="66">
        <f t="shared" si="66"/>
        <v>0</v>
      </c>
      <c r="AM77" s="611">
        <f t="shared" si="60"/>
        <v>63.819156761078176</v>
      </c>
      <c r="AN77" s="613">
        <f t="shared" si="61"/>
        <v>85560</v>
      </c>
      <c r="AO77" s="209"/>
    </row>
    <row r="78" spans="2:41" ht="26.25" customHeight="1" x14ac:dyDescent="0.2">
      <c r="B78" s="208"/>
      <c r="C78" s="344" t="s">
        <v>48</v>
      </c>
      <c r="D78" s="242">
        <f t="shared" si="62"/>
        <v>33120</v>
      </c>
      <c r="E78" s="57">
        <f t="shared" si="62"/>
        <v>27614.965861524099</v>
      </c>
      <c r="F78" s="57">
        <f t="shared" si="62"/>
        <v>18329.709338383884</v>
      </c>
      <c r="G78" s="57">
        <f t="shared" si="62"/>
        <v>0</v>
      </c>
      <c r="H78" s="569">
        <f t="shared" si="62"/>
        <v>0</v>
      </c>
      <c r="I78" s="569">
        <f t="shared" si="62"/>
        <v>0</v>
      </c>
      <c r="J78" s="569">
        <f t="shared" si="62"/>
        <v>0</v>
      </c>
      <c r="K78" s="57">
        <f t="shared" si="62"/>
        <v>1742.8419244307786</v>
      </c>
      <c r="L78" s="57">
        <f t="shared" si="62"/>
        <v>9543.6502452067125</v>
      </c>
      <c r="M78" s="57">
        <f t="shared" si="62"/>
        <v>10111.450191461192</v>
      </c>
      <c r="N78" s="57">
        <f t="shared" si="62"/>
        <v>150</v>
      </c>
      <c r="O78" s="57">
        <f t="shared" si="62"/>
        <v>14935.316563713142</v>
      </c>
      <c r="P78" s="57">
        <f t="shared" si="62"/>
        <v>0</v>
      </c>
      <c r="Q78" s="57">
        <f t="shared" si="62"/>
        <v>0</v>
      </c>
      <c r="R78" s="57">
        <f t="shared" si="62"/>
        <v>0</v>
      </c>
      <c r="S78" s="57">
        <f t="shared" si="62"/>
        <v>2749.0827026342199</v>
      </c>
      <c r="T78" s="59">
        <f t="shared" si="62"/>
        <v>14651.717056764441</v>
      </c>
      <c r="U78" s="69">
        <f t="shared" si="63"/>
        <v>1412.759863332953</v>
      </c>
      <c r="V78" s="61">
        <f t="shared" si="64"/>
        <v>8610.5076110311966</v>
      </c>
      <c r="W78" s="607">
        <f t="shared" si="64"/>
        <v>69.926842222316679</v>
      </c>
      <c r="X78" s="170">
        <f t="shared" si="64"/>
        <v>61.789114960605254</v>
      </c>
      <c r="Y78" s="170">
        <f t="shared" si="64"/>
        <v>191.35181510702125</v>
      </c>
      <c r="Z78" s="170">
        <f t="shared" si="64"/>
        <v>12.717899419630406</v>
      </c>
      <c r="AA78" s="170">
        <f t="shared" si="64"/>
        <v>0</v>
      </c>
      <c r="AB78" s="170">
        <f t="shared" si="64"/>
        <v>687.63075208606449</v>
      </c>
      <c r="AC78" s="170">
        <f t="shared" si="64"/>
        <v>88.946079123360789</v>
      </c>
      <c r="AD78" s="170">
        <f t="shared" si="64"/>
        <v>0</v>
      </c>
      <c r="AE78" s="170">
        <f t="shared" si="64"/>
        <v>45.031158024319893</v>
      </c>
      <c r="AF78" s="170">
        <f t="shared" si="64"/>
        <v>255.36620238963431</v>
      </c>
      <c r="AG78" s="245">
        <f t="shared" si="64"/>
        <v>0</v>
      </c>
      <c r="AH78" s="245">
        <f t="shared" si="64"/>
        <v>0</v>
      </c>
      <c r="AI78" s="395">
        <f t="shared" si="64"/>
        <v>0</v>
      </c>
      <c r="AJ78" s="64">
        <f t="shared" si="65"/>
        <v>132948.73388411847</v>
      </c>
      <c r="AK78" s="256">
        <f t="shared" si="66"/>
        <v>90150</v>
      </c>
      <c r="AL78" s="66">
        <f t="shared" si="66"/>
        <v>0</v>
      </c>
      <c r="AM78" s="611">
        <f t="shared" si="60"/>
        <v>59.591881840608941</v>
      </c>
      <c r="AN78" s="613">
        <f t="shared" si="61"/>
        <v>90150</v>
      </c>
      <c r="AO78" s="209"/>
    </row>
    <row r="79" spans="2:41" ht="26.25" customHeight="1" x14ac:dyDescent="0.2">
      <c r="B79" s="208"/>
      <c r="C79" s="345" t="s">
        <v>49</v>
      </c>
      <c r="D79" s="242">
        <f t="shared" si="62"/>
        <v>29040</v>
      </c>
      <c r="E79" s="57">
        <f t="shared" si="62"/>
        <v>26014.965861524099</v>
      </c>
      <c r="F79" s="57">
        <f t="shared" si="62"/>
        <v>21239.709338383884</v>
      </c>
      <c r="G79" s="57">
        <f t="shared" si="62"/>
        <v>0</v>
      </c>
      <c r="H79" s="569">
        <f t="shared" si="62"/>
        <v>0</v>
      </c>
      <c r="I79" s="569">
        <f t="shared" si="62"/>
        <v>0</v>
      </c>
      <c r="J79" s="569">
        <f t="shared" si="62"/>
        <v>0</v>
      </c>
      <c r="K79" s="57">
        <f t="shared" si="62"/>
        <v>1742.8419244307786</v>
      </c>
      <c r="L79" s="57">
        <f t="shared" si="62"/>
        <v>9723.6502452067125</v>
      </c>
      <c r="M79" s="57">
        <f t="shared" si="62"/>
        <v>10671.450191461192</v>
      </c>
      <c r="N79" s="57">
        <f t="shared" si="62"/>
        <v>180</v>
      </c>
      <c r="O79" s="57">
        <f t="shared" si="62"/>
        <v>26515.316563713142</v>
      </c>
      <c r="P79" s="57">
        <f t="shared" si="62"/>
        <v>0</v>
      </c>
      <c r="Q79" s="57">
        <f t="shared" si="62"/>
        <v>0</v>
      </c>
      <c r="R79" s="57">
        <f t="shared" si="62"/>
        <v>0</v>
      </c>
      <c r="S79" s="57">
        <f t="shared" si="62"/>
        <v>2749.0827026342199</v>
      </c>
      <c r="T79" s="59">
        <f t="shared" si="62"/>
        <v>14531.717056764441</v>
      </c>
      <c r="U79" s="69">
        <f t="shared" si="63"/>
        <v>1412.759863332953</v>
      </c>
      <c r="V79" s="61">
        <f t="shared" si="64"/>
        <v>8610.5076110311966</v>
      </c>
      <c r="W79" s="607">
        <f t="shared" si="64"/>
        <v>69.926842222316679</v>
      </c>
      <c r="X79" s="170">
        <f t="shared" si="64"/>
        <v>61.789114960605254</v>
      </c>
      <c r="Y79" s="170">
        <f t="shared" si="64"/>
        <v>191.35181510702125</v>
      </c>
      <c r="Z79" s="170">
        <f t="shared" si="64"/>
        <v>12.717899419630406</v>
      </c>
      <c r="AA79" s="170">
        <f t="shared" si="64"/>
        <v>0</v>
      </c>
      <c r="AB79" s="170">
        <f t="shared" si="64"/>
        <v>687.63075208606449</v>
      </c>
      <c r="AC79" s="170">
        <f t="shared" si="64"/>
        <v>88.946079123360789</v>
      </c>
      <c r="AD79" s="170">
        <f t="shared" si="64"/>
        <v>0</v>
      </c>
      <c r="AE79" s="170">
        <f t="shared" si="64"/>
        <v>45.031158024319893</v>
      </c>
      <c r="AF79" s="170">
        <f t="shared" si="64"/>
        <v>255.36620238963431</v>
      </c>
      <c r="AG79" s="245">
        <f t="shared" si="64"/>
        <v>0</v>
      </c>
      <c r="AH79" s="245">
        <f t="shared" si="64"/>
        <v>0</v>
      </c>
      <c r="AI79" s="395">
        <f t="shared" si="64"/>
        <v>0</v>
      </c>
      <c r="AJ79" s="64">
        <f t="shared" si="65"/>
        <v>142408.73388411847</v>
      </c>
      <c r="AK79" s="256">
        <f t="shared" si="66"/>
        <v>81510</v>
      </c>
      <c r="AL79" s="66">
        <f t="shared" si="66"/>
        <v>0</v>
      </c>
      <c r="AM79" s="611">
        <f t="shared" si="60"/>
        <v>63.598400818851211</v>
      </c>
      <c r="AN79" s="613">
        <f t="shared" si="61"/>
        <v>81510</v>
      </c>
      <c r="AO79" s="209"/>
    </row>
    <row r="80" spans="2:41" ht="26.25" customHeight="1" x14ac:dyDescent="0.2">
      <c r="B80" s="208"/>
      <c r="C80" s="344" t="s">
        <v>50</v>
      </c>
      <c r="D80" s="242">
        <f t="shared" si="62"/>
        <v>32670</v>
      </c>
      <c r="E80" s="57">
        <f t="shared" si="62"/>
        <v>19754.965861524099</v>
      </c>
      <c r="F80" s="57">
        <f t="shared" si="62"/>
        <v>17789.709338383884</v>
      </c>
      <c r="G80" s="57">
        <f t="shared" si="62"/>
        <v>0</v>
      </c>
      <c r="H80" s="569">
        <f t="shared" si="62"/>
        <v>0</v>
      </c>
      <c r="I80" s="569">
        <f t="shared" si="62"/>
        <v>0</v>
      </c>
      <c r="J80" s="569">
        <f t="shared" si="62"/>
        <v>0</v>
      </c>
      <c r="K80" s="57">
        <f t="shared" si="62"/>
        <v>1742.8419244307786</v>
      </c>
      <c r="L80" s="57">
        <f t="shared" si="62"/>
        <v>7753.6502452067125</v>
      </c>
      <c r="M80" s="57">
        <f t="shared" si="62"/>
        <v>10111.450191461192</v>
      </c>
      <c r="N80" s="57">
        <f t="shared" si="62"/>
        <v>330</v>
      </c>
      <c r="O80" s="57">
        <f t="shared" si="62"/>
        <v>14545.316563713142</v>
      </c>
      <c r="P80" s="57">
        <f t="shared" si="62"/>
        <v>0</v>
      </c>
      <c r="Q80" s="57">
        <f t="shared" si="62"/>
        <v>0</v>
      </c>
      <c r="R80" s="57">
        <f t="shared" si="62"/>
        <v>0</v>
      </c>
      <c r="S80" s="57">
        <f t="shared" si="62"/>
        <v>2749.0827026342199</v>
      </c>
      <c r="T80" s="59">
        <f t="shared" si="62"/>
        <v>14891.717056764441</v>
      </c>
      <c r="U80" s="69">
        <f t="shared" si="63"/>
        <v>1412.759863332953</v>
      </c>
      <c r="V80" s="61">
        <f t="shared" si="64"/>
        <v>8610.5076110311966</v>
      </c>
      <c r="W80" s="607">
        <f t="shared" si="64"/>
        <v>69.926842222316679</v>
      </c>
      <c r="X80" s="170">
        <f t="shared" si="64"/>
        <v>61.789114960605254</v>
      </c>
      <c r="Y80" s="170">
        <f t="shared" si="64"/>
        <v>191.35181510702125</v>
      </c>
      <c r="Z80" s="170">
        <f t="shared" si="64"/>
        <v>12.717899419630406</v>
      </c>
      <c r="AA80" s="170">
        <f t="shared" si="64"/>
        <v>0</v>
      </c>
      <c r="AB80" s="170">
        <f t="shared" si="64"/>
        <v>687.63075208606449</v>
      </c>
      <c r="AC80" s="170">
        <f t="shared" si="64"/>
        <v>88.946079123360789</v>
      </c>
      <c r="AD80" s="170">
        <f t="shared" si="64"/>
        <v>0</v>
      </c>
      <c r="AE80" s="170">
        <f t="shared" si="64"/>
        <v>45.031158024319893</v>
      </c>
      <c r="AF80" s="170">
        <f t="shared" si="64"/>
        <v>255.36620238963431</v>
      </c>
      <c r="AG80" s="245">
        <f t="shared" si="64"/>
        <v>0</v>
      </c>
      <c r="AH80" s="245">
        <f t="shared" si="64"/>
        <v>0</v>
      </c>
      <c r="AI80" s="395">
        <f t="shared" si="64"/>
        <v>0</v>
      </c>
      <c r="AJ80" s="64">
        <f t="shared" si="65"/>
        <v>122338.73388411845</v>
      </c>
      <c r="AK80" s="256">
        <f t="shared" si="66"/>
        <v>89680</v>
      </c>
      <c r="AL80" s="66">
        <f t="shared" si="66"/>
        <v>0</v>
      </c>
      <c r="AM80" s="611">
        <f t="shared" si="60"/>
        <v>57.701850984066468</v>
      </c>
      <c r="AN80" s="613">
        <f t="shared" si="61"/>
        <v>89680</v>
      </c>
      <c r="AO80" s="209"/>
    </row>
    <row r="81" spans="2:41" ht="26.25" customHeight="1" x14ac:dyDescent="0.2">
      <c r="B81" s="208"/>
      <c r="C81" s="345" t="s">
        <v>51</v>
      </c>
      <c r="D81" s="242">
        <f t="shared" si="62"/>
        <v>27060</v>
      </c>
      <c r="E81" s="57">
        <f t="shared" si="62"/>
        <v>16234.965861524099</v>
      </c>
      <c r="F81" s="57">
        <f t="shared" si="62"/>
        <v>21059.709338383884</v>
      </c>
      <c r="G81" s="57">
        <f t="shared" si="62"/>
        <v>0</v>
      </c>
      <c r="H81" s="569">
        <f t="shared" si="62"/>
        <v>0</v>
      </c>
      <c r="I81" s="569">
        <f t="shared" si="62"/>
        <v>0</v>
      </c>
      <c r="J81" s="569">
        <f t="shared" si="62"/>
        <v>0</v>
      </c>
      <c r="K81" s="57">
        <f t="shared" si="62"/>
        <v>1742.8419244307786</v>
      </c>
      <c r="L81" s="57">
        <f t="shared" si="62"/>
        <v>12223.650245206712</v>
      </c>
      <c r="M81" s="57">
        <f t="shared" si="62"/>
        <v>10111.450191461192</v>
      </c>
      <c r="N81" s="57">
        <f t="shared" si="62"/>
        <v>200</v>
      </c>
      <c r="O81" s="57">
        <f t="shared" si="62"/>
        <v>27115.316563713142</v>
      </c>
      <c r="P81" s="57">
        <f t="shared" si="62"/>
        <v>0</v>
      </c>
      <c r="Q81" s="57">
        <f t="shared" si="62"/>
        <v>0</v>
      </c>
      <c r="R81" s="57">
        <f t="shared" si="62"/>
        <v>0</v>
      </c>
      <c r="S81" s="57">
        <f t="shared" si="62"/>
        <v>2749.0827026342199</v>
      </c>
      <c r="T81" s="59">
        <f t="shared" si="62"/>
        <v>14731.717056764441</v>
      </c>
      <c r="U81" s="69">
        <f t="shared" si="63"/>
        <v>1412.759863332953</v>
      </c>
      <c r="V81" s="61">
        <f t="shared" si="64"/>
        <v>8610.5076110311966</v>
      </c>
      <c r="W81" s="607">
        <f t="shared" si="64"/>
        <v>69.926842222316679</v>
      </c>
      <c r="X81" s="170">
        <f t="shared" si="64"/>
        <v>61.789114960605254</v>
      </c>
      <c r="Y81" s="170">
        <f t="shared" si="64"/>
        <v>191.35181510702125</v>
      </c>
      <c r="Z81" s="170">
        <f t="shared" si="64"/>
        <v>12.717899419630406</v>
      </c>
      <c r="AA81" s="170">
        <f t="shared" si="64"/>
        <v>0</v>
      </c>
      <c r="AB81" s="170">
        <f t="shared" si="64"/>
        <v>687.63075208606449</v>
      </c>
      <c r="AC81" s="170">
        <f t="shared" si="64"/>
        <v>88.946079123360789</v>
      </c>
      <c r="AD81" s="170">
        <f t="shared" si="64"/>
        <v>0</v>
      </c>
      <c r="AE81" s="170">
        <f t="shared" si="64"/>
        <v>45.031158024319893</v>
      </c>
      <c r="AF81" s="170">
        <f t="shared" si="64"/>
        <v>255.36620238963431</v>
      </c>
      <c r="AG81" s="245">
        <f t="shared" si="64"/>
        <v>0</v>
      </c>
      <c r="AH81" s="245">
        <f t="shared" si="64"/>
        <v>0</v>
      </c>
      <c r="AI81" s="395">
        <f t="shared" si="64"/>
        <v>0</v>
      </c>
      <c r="AJ81" s="64">
        <f t="shared" si="65"/>
        <v>133228.73388411847</v>
      </c>
      <c r="AK81" s="256">
        <f t="shared" si="66"/>
        <v>57650</v>
      </c>
      <c r="AL81" s="66">
        <f t="shared" si="66"/>
        <v>0</v>
      </c>
      <c r="AM81" s="611">
        <f t="shared" si="60"/>
        <v>69.79757837507502</v>
      </c>
      <c r="AN81" s="613">
        <f>AK81+AL81</f>
        <v>57650</v>
      </c>
      <c r="AO81" s="209"/>
    </row>
    <row r="82" spans="2:41" ht="26.25" customHeight="1" x14ac:dyDescent="0.2">
      <c r="B82" s="208"/>
      <c r="C82" s="345" t="s">
        <v>52</v>
      </c>
      <c r="D82" s="242">
        <f t="shared" si="62"/>
        <v>29200</v>
      </c>
      <c r="E82" s="57">
        <f t="shared" si="62"/>
        <v>18834.965861524099</v>
      </c>
      <c r="F82" s="57">
        <f t="shared" si="62"/>
        <v>24619.709338383884</v>
      </c>
      <c r="G82" s="57">
        <f t="shared" si="62"/>
        <v>0</v>
      </c>
      <c r="H82" s="569">
        <f t="shared" si="62"/>
        <v>0</v>
      </c>
      <c r="I82" s="569">
        <f t="shared" si="62"/>
        <v>0</v>
      </c>
      <c r="J82" s="569">
        <f t="shared" si="62"/>
        <v>0</v>
      </c>
      <c r="K82" s="57">
        <f t="shared" si="62"/>
        <v>1742.8419244307786</v>
      </c>
      <c r="L82" s="57">
        <f t="shared" si="62"/>
        <v>8233.6502452067125</v>
      </c>
      <c r="M82" s="57">
        <f t="shared" si="62"/>
        <v>10111.450191461192</v>
      </c>
      <c r="N82" s="57">
        <f t="shared" si="62"/>
        <v>680</v>
      </c>
      <c r="O82" s="57">
        <f t="shared" si="62"/>
        <v>12895.316563713142</v>
      </c>
      <c r="P82" s="57">
        <f t="shared" si="62"/>
        <v>0</v>
      </c>
      <c r="Q82" s="57">
        <f t="shared" si="62"/>
        <v>0</v>
      </c>
      <c r="R82" s="57">
        <f t="shared" si="62"/>
        <v>0</v>
      </c>
      <c r="S82" s="57">
        <f t="shared" si="62"/>
        <v>2749.0827026342199</v>
      </c>
      <c r="T82" s="59">
        <f t="shared" si="62"/>
        <v>14591.717056764441</v>
      </c>
      <c r="U82" s="69">
        <f t="shared" si="63"/>
        <v>1412.759863332953</v>
      </c>
      <c r="V82" s="61">
        <f t="shared" si="64"/>
        <v>8610.5076110311966</v>
      </c>
      <c r="W82" s="607">
        <f t="shared" si="64"/>
        <v>69.926842222316679</v>
      </c>
      <c r="X82" s="170">
        <f t="shared" si="64"/>
        <v>61.789114960605254</v>
      </c>
      <c r="Y82" s="170">
        <f t="shared" si="64"/>
        <v>191.35181510702125</v>
      </c>
      <c r="Z82" s="170">
        <f t="shared" si="64"/>
        <v>12.717899419630406</v>
      </c>
      <c r="AA82" s="170">
        <f t="shared" si="64"/>
        <v>0</v>
      </c>
      <c r="AB82" s="170">
        <f t="shared" si="64"/>
        <v>687.63075208606449</v>
      </c>
      <c r="AC82" s="170">
        <f t="shared" si="64"/>
        <v>88.946079123360789</v>
      </c>
      <c r="AD82" s="170">
        <f t="shared" si="64"/>
        <v>0</v>
      </c>
      <c r="AE82" s="170">
        <f t="shared" si="64"/>
        <v>45.031158024319893</v>
      </c>
      <c r="AF82" s="170">
        <f t="shared" si="64"/>
        <v>255.36620238963431</v>
      </c>
      <c r="AG82" s="245">
        <f t="shared" si="64"/>
        <v>0</v>
      </c>
      <c r="AH82" s="245">
        <f t="shared" si="64"/>
        <v>0</v>
      </c>
      <c r="AI82" s="395">
        <f t="shared" si="64"/>
        <v>0</v>
      </c>
      <c r="AJ82" s="64">
        <f t="shared" si="65"/>
        <v>123658.73388411845</v>
      </c>
      <c r="AK82" s="256">
        <f t="shared" si="66"/>
        <v>92630</v>
      </c>
      <c r="AL82" s="66">
        <f t="shared" si="66"/>
        <v>0</v>
      </c>
      <c r="AM82" s="611">
        <f t="shared" si="60"/>
        <v>57.172988931717271</v>
      </c>
      <c r="AN82" s="613">
        <f t="shared" si="61"/>
        <v>92630</v>
      </c>
      <c r="AO82" s="209"/>
    </row>
    <row r="83" spans="2:41" ht="26.25" customHeight="1" x14ac:dyDescent="0.2">
      <c r="B83" s="208"/>
      <c r="C83" s="344" t="s">
        <v>53</v>
      </c>
      <c r="D83" s="242">
        <f t="shared" si="62"/>
        <v>27240</v>
      </c>
      <c r="E83" s="57">
        <f t="shared" si="62"/>
        <v>16654.965861524099</v>
      </c>
      <c r="F83" s="57">
        <f t="shared" si="62"/>
        <v>19269.709338383884</v>
      </c>
      <c r="G83" s="57">
        <f t="shared" si="62"/>
        <v>0</v>
      </c>
      <c r="H83" s="569">
        <f t="shared" si="62"/>
        <v>0</v>
      </c>
      <c r="I83" s="569">
        <f t="shared" si="62"/>
        <v>0</v>
      </c>
      <c r="J83" s="569">
        <f t="shared" si="62"/>
        <v>0</v>
      </c>
      <c r="K83" s="57">
        <f t="shared" si="62"/>
        <v>1742.8419244307786</v>
      </c>
      <c r="L83" s="57">
        <f t="shared" si="62"/>
        <v>8753.6502452067125</v>
      </c>
      <c r="M83" s="57">
        <f t="shared" si="62"/>
        <v>12301.450191461192</v>
      </c>
      <c r="N83" s="57">
        <f t="shared" si="62"/>
        <v>390</v>
      </c>
      <c r="O83" s="57">
        <f t="shared" si="62"/>
        <v>14435.316563713142</v>
      </c>
      <c r="P83" s="57">
        <f t="shared" si="62"/>
        <v>0</v>
      </c>
      <c r="Q83" s="57">
        <f t="shared" si="62"/>
        <v>0</v>
      </c>
      <c r="R83" s="57">
        <f t="shared" si="62"/>
        <v>0</v>
      </c>
      <c r="S83" s="57">
        <f t="shared" si="62"/>
        <v>2749.0827026342199</v>
      </c>
      <c r="T83" s="59">
        <f t="shared" si="62"/>
        <v>14771.717056764441</v>
      </c>
      <c r="U83" s="69">
        <f t="shared" si="63"/>
        <v>1412.759863332953</v>
      </c>
      <c r="V83" s="61">
        <f t="shared" si="64"/>
        <v>8610.5076110311966</v>
      </c>
      <c r="W83" s="607">
        <f t="shared" si="64"/>
        <v>69.926842222316679</v>
      </c>
      <c r="X83" s="170">
        <f t="shared" si="64"/>
        <v>61.789114960605254</v>
      </c>
      <c r="Y83" s="170">
        <f t="shared" si="64"/>
        <v>191.35181510702125</v>
      </c>
      <c r="Z83" s="170">
        <f t="shared" si="64"/>
        <v>12.717899419630406</v>
      </c>
      <c r="AA83" s="170">
        <f t="shared" si="64"/>
        <v>0</v>
      </c>
      <c r="AB83" s="170">
        <f t="shared" si="64"/>
        <v>687.63075208606449</v>
      </c>
      <c r="AC83" s="170">
        <f t="shared" si="64"/>
        <v>88.946079123360789</v>
      </c>
      <c r="AD83" s="170">
        <f t="shared" si="64"/>
        <v>0</v>
      </c>
      <c r="AE83" s="170">
        <f t="shared" si="64"/>
        <v>45.031158024319893</v>
      </c>
      <c r="AF83" s="170">
        <f t="shared" si="64"/>
        <v>255.36620238963431</v>
      </c>
      <c r="AG83" s="245">
        <f t="shared" si="64"/>
        <v>0</v>
      </c>
      <c r="AH83" s="245">
        <f t="shared" si="64"/>
        <v>0</v>
      </c>
      <c r="AI83" s="395">
        <f t="shared" si="64"/>
        <v>0</v>
      </c>
      <c r="AJ83" s="64">
        <f t="shared" si="65"/>
        <v>118308.73388411847</v>
      </c>
      <c r="AK83" s="256">
        <f t="shared" si="66"/>
        <v>74280</v>
      </c>
      <c r="AL83" s="66">
        <f t="shared" si="66"/>
        <v>0</v>
      </c>
      <c r="AM83" s="611">
        <f t="shared" si="60"/>
        <v>61.430765703722507</v>
      </c>
      <c r="AN83" s="613">
        <f t="shared" si="61"/>
        <v>74280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2"/>
        <v>33380</v>
      </c>
      <c r="E84" s="176">
        <f t="shared" si="62"/>
        <v>11614.965861524099</v>
      </c>
      <c r="F84" s="176">
        <f t="shared" si="62"/>
        <v>14509.709338383884</v>
      </c>
      <c r="G84" s="176">
        <f t="shared" si="62"/>
        <v>0</v>
      </c>
      <c r="H84" s="660">
        <f t="shared" si="62"/>
        <v>0</v>
      </c>
      <c r="I84" s="660">
        <f t="shared" si="62"/>
        <v>0</v>
      </c>
      <c r="J84" s="660">
        <f t="shared" si="62"/>
        <v>0</v>
      </c>
      <c r="K84" s="176">
        <f t="shared" si="62"/>
        <v>1742.8419244307786</v>
      </c>
      <c r="L84" s="176">
        <f t="shared" si="62"/>
        <v>7553.6502452067125</v>
      </c>
      <c r="M84" s="176">
        <f t="shared" si="62"/>
        <v>10111.450191461192</v>
      </c>
      <c r="N84" s="176">
        <f t="shared" si="62"/>
        <v>120</v>
      </c>
      <c r="O84" s="176">
        <f t="shared" si="62"/>
        <v>24155.316563713142</v>
      </c>
      <c r="P84" s="176">
        <f t="shared" si="62"/>
        <v>0</v>
      </c>
      <c r="Q84" s="176">
        <f t="shared" si="62"/>
        <v>0</v>
      </c>
      <c r="R84" s="176">
        <f t="shared" si="62"/>
        <v>0</v>
      </c>
      <c r="S84" s="176">
        <f t="shared" si="62"/>
        <v>2749.0827026342199</v>
      </c>
      <c r="T84" s="178">
        <f t="shared" si="62"/>
        <v>14391.717056764441</v>
      </c>
      <c r="U84" s="60">
        <f t="shared" si="63"/>
        <v>1412.759863332953</v>
      </c>
      <c r="V84" s="646">
        <f t="shared" si="64"/>
        <v>8610.5076110311966</v>
      </c>
      <c r="W84" s="647">
        <f t="shared" si="64"/>
        <v>69.926842222316679</v>
      </c>
      <c r="X84" s="179">
        <f t="shared" si="64"/>
        <v>61.789114960605254</v>
      </c>
      <c r="Y84" s="179">
        <f t="shared" si="64"/>
        <v>191.35181510702125</v>
      </c>
      <c r="Z84" s="179">
        <f t="shared" si="64"/>
        <v>12.717899419630406</v>
      </c>
      <c r="AA84" s="179">
        <f t="shared" si="64"/>
        <v>0</v>
      </c>
      <c r="AB84" s="179">
        <f t="shared" si="64"/>
        <v>687.63075208606449</v>
      </c>
      <c r="AC84" s="179">
        <f t="shared" si="64"/>
        <v>88.946079123360789</v>
      </c>
      <c r="AD84" s="179">
        <f t="shared" si="64"/>
        <v>0</v>
      </c>
      <c r="AE84" s="179">
        <f t="shared" si="64"/>
        <v>45.031158024319893</v>
      </c>
      <c r="AF84" s="179">
        <f t="shared" si="64"/>
        <v>255.36620238963431</v>
      </c>
      <c r="AG84" s="180">
        <f t="shared" si="64"/>
        <v>0</v>
      </c>
      <c r="AH84" s="180">
        <f t="shared" si="64"/>
        <v>0</v>
      </c>
      <c r="AI84" s="648">
        <f t="shared" si="64"/>
        <v>0</v>
      </c>
      <c r="AJ84" s="649">
        <f t="shared" si="65"/>
        <v>120328.73388411847</v>
      </c>
      <c r="AK84" s="650">
        <f t="shared" si="66"/>
        <v>69980</v>
      </c>
      <c r="AL84" s="406">
        <f t="shared" si="66"/>
        <v>0</v>
      </c>
      <c r="AM84" s="651">
        <f t="shared" si="60"/>
        <v>63.228172153879306</v>
      </c>
      <c r="AN84" s="652">
        <f t="shared" si="61"/>
        <v>69980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7">SUM(D73:D84)</f>
        <v>374430</v>
      </c>
      <c r="E85" s="182">
        <f t="shared" si="67"/>
        <v>237219.59033828924</v>
      </c>
      <c r="F85" s="182">
        <f t="shared" si="67"/>
        <v>233486.51206060665</v>
      </c>
      <c r="G85" s="182">
        <f t="shared" si="67"/>
        <v>0</v>
      </c>
      <c r="H85" s="661">
        <f t="shared" si="67"/>
        <v>0</v>
      </c>
      <c r="I85" s="661">
        <f t="shared" si="67"/>
        <v>0</v>
      </c>
      <c r="J85" s="661">
        <f t="shared" si="67"/>
        <v>0</v>
      </c>
      <c r="K85" s="183">
        <f t="shared" si="67"/>
        <v>20914.103093169339</v>
      </c>
      <c r="L85" s="183">
        <f t="shared" si="67"/>
        <v>116253.80294248053</v>
      </c>
      <c r="M85" s="183">
        <f t="shared" si="67"/>
        <v>127097.4022975343</v>
      </c>
      <c r="N85" s="183">
        <f t="shared" si="67"/>
        <v>3880</v>
      </c>
      <c r="O85" s="183">
        <f t="shared" si="67"/>
        <v>231783.79876455766</v>
      </c>
      <c r="P85" s="183">
        <f t="shared" si="67"/>
        <v>0</v>
      </c>
      <c r="Q85" s="183">
        <f t="shared" si="67"/>
        <v>0</v>
      </c>
      <c r="R85" s="182">
        <f t="shared" si="67"/>
        <v>0</v>
      </c>
      <c r="S85" s="182">
        <f t="shared" si="67"/>
        <v>32988.992431610641</v>
      </c>
      <c r="T85" s="184">
        <f t="shared" si="67"/>
        <v>175200.60468117325</v>
      </c>
      <c r="U85" s="185">
        <f t="shared" si="67"/>
        <v>16953.118359995435</v>
      </c>
      <c r="V85" s="220">
        <f t="shared" si="67"/>
        <v>103326.09133237433</v>
      </c>
      <c r="W85" s="653">
        <f t="shared" si="67"/>
        <v>839.12210666780038</v>
      </c>
      <c r="X85" s="187">
        <f t="shared" si="67"/>
        <v>741.46937952726319</v>
      </c>
      <c r="Y85" s="187">
        <f t="shared" si="67"/>
        <v>2296.2217812842546</v>
      </c>
      <c r="Z85" s="187">
        <f t="shared" si="67"/>
        <v>152.6147930355649</v>
      </c>
      <c r="AA85" s="187">
        <f t="shared" si="67"/>
        <v>0</v>
      </c>
      <c r="AB85" s="187">
        <f t="shared" si="67"/>
        <v>8251.5690250327734</v>
      </c>
      <c r="AC85" s="187">
        <f t="shared" si="67"/>
        <v>1067.3529494803292</v>
      </c>
      <c r="AD85" s="187">
        <f t="shared" si="67"/>
        <v>0</v>
      </c>
      <c r="AE85" s="187">
        <f t="shared" si="67"/>
        <v>540.37389629183872</v>
      </c>
      <c r="AF85" s="188">
        <f t="shared" si="67"/>
        <v>3064.3944286756123</v>
      </c>
      <c r="AG85" s="189">
        <f t="shared" si="67"/>
        <v>0</v>
      </c>
      <c r="AH85" s="190">
        <f t="shared" si="67"/>
        <v>0</v>
      </c>
      <c r="AI85" s="409">
        <f t="shared" si="67"/>
        <v>0</v>
      </c>
      <c r="AJ85" s="106">
        <f>SUM(D85:T85)</f>
        <v>1553254.8066094217</v>
      </c>
      <c r="AK85" s="654">
        <f>SUM(AK73:AK84)</f>
        <v>944780</v>
      </c>
      <c r="AL85" s="547">
        <f>SUM(AL73:AL84)</f>
        <v>0</v>
      </c>
      <c r="AM85" s="109">
        <f t="shared" si="60"/>
        <v>62.1790698231964</v>
      </c>
      <c r="AN85" s="413">
        <f t="shared" si="61"/>
        <v>944780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NOLE.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98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34960</v>
      </c>
      <c r="E96" s="46">
        <f t="shared" ref="E96:N107" si="68">E73</f>
        <v>12214.965861524099</v>
      </c>
      <c r="F96" s="46">
        <f t="shared" si="68"/>
        <v>21139.709338383884</v>
      </c>
      <c r="G96" s="46">
        <f t="shared" si="68"/>
        <v>0</v>
      </c>
      <c r="H96" s="46">
        <f t="shared" si="68"/>
        <v>0</v>
      </c>
      <c r="I96" s="46">
        <f t="shared" si="68"/>
        <v>0</v>
      </c>
      <c r="J96" s="46">
        <f t="shared" si="68"/>
        <v>0</v>
      </c>
      <c r="K96" s="46">
        <f t="shared" si="68"/>
        <v>1742.8419244307786</v>
      </c>
      <c r="L96" s="46">
        <f t="shared" si="68"/>
        <v>8873.6502452067125</v>
      </c>
      <c r="M96" s="46">
        <f t="shared" si="68"/>
        <v>10111.450191461192</v>
      </c>
      <c r="N96" s="46">
        <f t="shared" si="68"/>
        <v>250</v>
      </c>
      <c r="O96" s="46">
        <f>O73*0.97</f>
        <v>15767.657066801748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1649.4496215805318</v>
      </c>
      <c r="T96" s="48">
        <f>T73*0.6</f>
        <v>8815.0302340586641</v>
      </c>
      <c r="U96" s="213">
        <f>W96+X96+AF96</f>
        <v>387.08215957255624</v>
      </c>
      <c r="V96" s="48">
        <f t="shared" ref="V96:AI107" si="69">V73</f>
        <v>8610.5076110311966</v>
      </c>
      <c r="W96" s="164">
        <f t="shared" si="69"/>
        <v>69.926842222316679</v>
      </c>
      <c r="X96" s="165">
        <f t="shared" si="69"/>
        <v>61.789114960605254</v>
      </c>
      <c r="Y96" s="165">
        <f t="shared" si="69"/>
        <v>191.35181510702125</v>
      </c>
      <c r="Z96" s="165">
        <f t="shared" si="69"/>
        <v>12.717899419630406</v>
      </c>
      <c r="AA96" s="165">
        <f t="shared" si="69"/>
        <v>0</v>
      </c>
      <c r="AB96" s="165">
        <f t="shared" si="69"/>
        <v>687.63075208606449</v>
      </c>
      <c r="AC96" s="165">
        <f t="shared" si="69"/>
        <v>88.946079123360789</v>
      </c>
      <c r="AD96" s="165">
        <f t="shared" si="69"/>
        <v>0</v>
      </c>
      <c r="AE96" s="165">
        <f t="shared" si="69"/>
        <v>45.031158024319893</v>
      </c>
      <c r="AF96" s="166">
        <f t="shared" si="69"/>
        <v>255.36620238963431</v>
      </c>
      <c r="AG96" s="167">
        <f t="shared" si="69"/>
        <v>0</v>
      </c>
      <c r="AH96" s="168">
        <f t="shared" si="69"/>
        <v>0</v>
      </c>
      <c r="AI96" s="389">
        <f t="shared" si="69"/>
        <v>0</v>
      </c>
      <c r="AJ96" s="50">
        <f>SUM(D96:T96)</f>
        <v>115524.7544834476</v>
      </c>
      <c r="AK96" s="51">
        <f>AK73</f>
        <v>86430</v>
      </c>
      <c r="AL96" s="52">
        <f>AL73</f>
        <v>0</v>
      </c>
      <c r="AM96" s="447">
        <f>(AJ96*100)/(AJ73+AN73)</f>
        <v>55.164479481273652</v>
      </c>
      <c r="AN96" s="54">
        <f t="shared" ref="AN96:AN108" si="70">AK96+AL96</f>
        <v>86430</v>
      </c>
    </row>
    <row r="97" spans="3:40" x14ac:dyDescent="0.2">
      <c r="C97" s="55" t="s">
        <v>44</v>
      </c>
      <c r="D97" s="56">
        <f t="shared" ref="D97:D107" si="71">D74</f>
        <v>28820</v>
      </c>
      <c r="E97" s="57">
        <f t="shared" si="68"/>
        <v>16894.965861524099</v>
      </c>
      <c r="F97" s="57">
        <f t="shared" si="68"/>
        <v>22129.709338383884</v>
      </c>
      <c r="G97" s="57">
        <f t="shared" si="68"/>
        <v>0</v>
      </c>
      <c r="H97" s="57">
        <f t="shared" si="68"/>
        <v>0</v>
      </c>
      <c r="I97" s="57">
        <f t="shared" si="68"/>
        <v>0</v>
      </c>
      <c r="J97" s="57">
        <f t="shared" si="68"/>
        <v>0</v>
      </c>
      <c r="K97" s="57">
        <f t="shared" si="68"/>
        <v>1742.8419244307786</v>
      </c>
      <c r="L97" s="57">
        <f t="shared" si="68"/>
        <v>9823.6502452067125</v>
      </c>
      <c r="M97" s="57">
        <f t="shared" si="68"/>
        <v>10351.450191461192</v>
      </c>
      <c r="N97" s="57">
        <f t="shared" si="68"/>
        <v>200</v>
      </c>
      <c r="O97" s="57">
        <f t="shared" ref="O97:P107" si="72">O74*0.97</f>
        <v>12392.057066801748</v>
      </c>
      <c r="P97" s="57">
        <f t="shared" si="72"/>
        <v>0</v>
      </c>
      <c r="Q97" s="57">
        <f t="shared" ref="Q97:Q107" si="73">Q74*0.93</f>
        <v>0</v>
      </c>
      <c r="R97" s="57">
        <f t="shared" ref="R97:R107" si="74">(AG97+AH97)*0.8</f>
        <v>0</v>
      </c>
      <c r="S97" s="57">
        <f t="shared" ref="S97:T107" si="75">S74*0.6</f>
        <v>1649.4496215805318</v>
      </c>
      <c r="T97" s="59">
        <f t="shared" si="75"/>
        <v>8611.0302340586641</v>
      </c>
      <c r="U97" s="69">
        <f t="shared" ref="U97:U107" si="76">W97+X97+AF97</f>
        <v>387.08215957255624</v>
      </c>
      <c r="V97" s="59">
        <f t="shared" si="69"/>
        <v>8610.5076110311966</v>
      </c>
      <c r="W97" s="169">
        <f t="shared" si="69"/>
        <v>69.926842222316679</v>
      </c>
      <c r="X97" s="170">
        <f t="shared" si="69"/>
        <v>61.789114960605254</v>
      </c>
      <c r="Y97" s="170">
        <f t="shared" si="69"/>
        <v>191.35181510702125</v>
      </c>
      <c r="Z97" s="170">
        <f t="shared" si="69"/>
        <v>12.717899419630406</v>
      </c>
      <c r="AA97" s="170">
        <f t="shared" si="69"/>
        <v>0</v>
      </c>
      <c r="AB97" s="170">
        <f t="shared" si="69"/>
        <v>687.63075208606449</v>
      </c>
      <c r="AC97" s="170">
        <f t="shared" si="69"/>
        <v>88.946079123360789</v>
      </c>
      <c r="AD97" s="170">
        <f t="shared" si="69"/>
        <v>0</v>
      </c>
      <c r="AE97" s="170">
        <f t="shared" si="69"/>
        <v>45.031158024319893</v>
      </c>
      <c r="AF97" s="171">
        <f t="shared" si="69"/>
        <v>255.36620238963431</v>
      </c>
      <c r="AG97" s="279">
        <f t="shared" si="69"/>
        <v>0</v>
      </c>
      <c r="AH97" s="245">
        <f t="shared" si="69"/>
        <v>0</v>
      </c>
      <c r="AI97" s="390">
        <f t="shared" si="69"/>
        <v>0</v>
      </c>
      <c r="AJ97" s="174">
        <f>SUM(D97:T97)</f>
        <v>112615.15448344759</v>
      </c>
      <c r="AK97" s="65">
        <f t="shared" ref="AK97:AL107" si="77">AK74</f>
        <v>69130</v>
      </c>
      <c r="AL97" s="66">
        <f t="shared" si="77"/>
        <v>0</v>
      </c>
      <c r="AM97" s="447">
        <f t="shared" ref="AM97:AM107" si="78">(AJ97*100)/(AJ74+AN74)</f>
        <v>59.594596507434261</v>
      </c>
      <c r="AN97" s="68">
        <f t="shared" si="70"/>
        <v>69130</v>
      </c>
    </row>
    <row r="98" spans="3:40" x14ac:dyDescent="0.2">
      <c r="C98" s="44" t="s">
        <v>45</v>
      </c>
      <c r="D98" s="56">
        <f t="shared" si="71"/>
        <v>35460</v>
      </c>
      <c r="E98" s="57">
        <f t="shared" si="68"/>
        <v>17734.965861524099</v>
      </c>
      <c r="F98" s="57">
        <f t="shared" si="68"/>
        <v>17099.709338383884</v>
      </c>
      <c r="G98" s="57">
        <f t="shared" si="68"/>
        <v>0</v>
      </c>
      <c r="H98" s="57">
        <f t="shared" si="68"/>
        <v>0</v>
      </c>
      <c r="I98" s="57">
        <f t="shared" si="68"/>
        <v>0</v>
      </c>
      <c r="J98" s="57">
        <f t="shared" si="68"/>
        <v>0</v>
      </c>
      <c r="K98" s="57">
        <f t="shared" si="68"/>
        <v>1742.8419244307786</v>
      </c>
      <c r="L98" s="57">
        <f t="shared" si="68"/>
        <v>14093.650245206712</v>
      </c>
      <c r="M98" s="57">
        <f t="shared" si="68"/>
        <v>10111.450191461192</v>
      </c>
      <c r="N98" s="57">
        <f t="shared" si="68"/>
        <v>520</v>
      </c>
      <c r="O98" s="57">
        <f t="shared" si="72"/>
        <v>24934.157066801748</v>
      </c>
      <c r="P98" s="57">
        <f t="shared" si="72"/>
        <v>0</v>
      </c>
      <c r="Q98" s="57">
        <f t="shared" si="73"/>
        <v>0</v>
      </c>
      <c r="R98" s="57">
        <f t="shared" si="74"/>
        <v>0</v>
      </c>
      <c r="S98" s="57">
        <f t="shared" si="75"/>
        <v>1649.4496215805318</v>
      </c>
      <c r="T98" s="59">
        <f t="shared" si="75"/>
        <v>8599.0302340586641</v>
      </c>
      <c r="U98" s="69">
        <f t="shared" si="76"/>
        <v>387.08215957255624</v>
      </c>
      <c r="V98" s="59">
        <f t="shared" si="69"/>
        <v>8610.5076110311966</v>
      </c>
      <c r="W98" s="169">
        <f t="shared" si="69"/>
        <v>69.926842222316679</v>
      </c>
      <c r="X98" s="170">
        <f t="shared" si="69"/>
        <v>61.789114960605254</v>
      </c>
      <c r="Y98" s="170">
        <f t="shared" si="69"/>
        <v>191.35181510702125</v>
      </c>
      <c r="Z98" s="170">
        <f t="shared" si="69"/>
        <v>12.717899419630406</v>
      </c>
      <c r="AA98" s="170">
        <f t="shared" si="69"/>
        <v>0</v>
      </c>
      <c r="AB98" s="170">
        <f t="shared" si="69"/>
        <v>687.63075208606449</v>
      </c>
      <c r="AC98" s="170">
        <f t="shared" si="69"/>
        <v>88.946079123360789</v>
      </c>
      <c r="AD98" s="170">
        <f t="shared" si="69"/>
        <v>0</v>
      </c>
      <c r="AE98" s="170">
        <f t="shared" si="69"/>
        <v>45.031158024319893</v>
      </c>
      <c r="AF98" s="171">
        <f t="shared" si="69"/>
        <v>255.36620238963431</v>
      </c>
      <c r="AG98" s="279">
        <f t="shared" si="69"/>
        <v>0</v>
      </c>
      <c r="AH98" s="245">
        <f t="shared" si="69"/>
        <v>0</v>
      </c>
      <c r="AI98" s="390">
        <f t="shared" si="69"/>
        <v>0</v>
      </c>
      <c r="AJ98" s="71">
        <f t="shared" ref="AJ98:AJ107" si="79">SUM(D98:T98)</f>
        <v>131945.25448344758</v>
      </c>
      <c r="AK98" s="65">
        <f t="shared" si="77"/>
        <v>76130</v>
      </c>
      <c r="AL98" s="66">
        <f t="shared" si="77"/>
        <v>0</v>
      </c>
      <c r="AM98" s="447">
        <f t="shared" si="78"/>
        <v>61.176756793435253</v>
      </c>
      <c r="AN98" s="68">
        <f t="shared" si="70"/>
        <v>76130</v>
      </c>
    </row>
    <row r="99" spans="3:40" x14ac:dyDescent="0.2">
      <c r="C99" s="44" t="s">
        <v>46</v>
      </c>
      <c r="D99" s="56">
        <f t="shared" si="71"/>
        <v>28440</v>
      </c>
      <c r="E99" s="57">
        <f t="shared" si="68"/>
        <v>25954.965861524099</v>
      </c>
      <c r="F99" s="57">
        <f t="shared" si="68"/>
        <v>18529.709338383884</v>
      </c>
      <c r="G99" s="57">
        <f t="shared" si="68"/>
        <v>0</v>
      </c>
      <c r="H99" s="57">
        <f t="shared" si="68"/>
        <v>0</v>
      </c>
      <c r="I99" s="57">
        <f t="shared" si="68"/>
        <v>0</v>
      </c>
      <c r="J99" s="57">
        <f t="shared" si="68"/>
        <v>0</v>
      </c>
      <c r="K99" s="57">
        <f t="shared" si="68"/>
        <v>1742.8419244307786</v>
      </c>
      <c r="L99" s="57">
        <f t="shared" si="68"/>
        <v>9163.6502452067125</v>
      </c>
      <c r="M99" s="57">
        <f t="shared" si="68"/>
        <v>10111.450191461192</v>
      </c>
      <c r="N99" s="57">
        <f t="shared" si="68"/>
        <v>400</v>
      </c>
      <c r="O99" s="57">
        <f t="shared" si="72"/>
        <v>14661.857066801747</v>
      </c>
      <c r="P99" s="57">
        <f t="shared" si="72"/>
        <v>0</v>
      </c>
      <c r="Q99" s="57">
        <f t="shared" si="73"/>
        <v>0</v>
      </c>
      <c r="R99" s="57">
        <f t="shared" si="74"/>
        <v>0</v>
      </c>
      <c r="S99" s="57">
        <f t="shared" si="75"/>
        <v>1649.4496215805318</v>
      </c>
      <c r="T99" s="59">
        <f t="shared" si="75"/>
        <v>8719.0302340586641</v>
      </c>
      <c r="U99" s="69">
        <f>W99+X99+AF99</f>
        <v>387.08215957255624</v>
      </c>
      <c r="V99" s="59">
        <f t="shared" si="69"/>
        <v>8610.5076110311966</v>
      </c>
      <c r="W99" s="169">
        <f t="shared" si="69"/>
        <v>69.926842222316679</v>
      </c>
      <c r="X99" s="170">
        <f t="shared" si="69"/>
        <v>61.789114960605254</v>
      </c>
      <c r="Y99" s="170">
        <f t="shared" si="69"/>
        <v>191.35181510702125</v>
      </c>
      <c r="Z99" s="170">
        <f t="shared" si="69"/>
        <v>12.717899419630406</v>
      </c>
      <c r="AA99" s="170">
        <f t="shared" si="69"/>
        <v>0</v>
      </c>
      <c r="AB99" s="170">
        <f t="shared" si="69"/>
        <v>687.63075208606449</v>
      </c>
      <c r="AC99" s="170">
        <f t="shared" si="69"/>
        <v>88.946079123360789</v>
      </c>
      <c r="AD99" s="170">
        <f t="shared" si="69"/>
        <v>0</v>
      </c>
      <c r="AE99" s="170">
        <f t="shared" si="69"/>
        <v>45.031158024319893</v>
      </c>
      <c r="AF99" s="171">
        <f t="shared" si="69"/>
        <v>255.36620238963431</v>
      </c>
      <c r="AG99" s="279">
        <f t="shared" si="69"/>
        <v>0</v>
      </c>
      <c r="AH99" s="245">
        <f t="shared" si="69"/>
        <v>0</v>
      </c>
      <c r="AI99" s="390">
        <f t="shared" si="69"/>
        <v>0</v>
      </c>
      <c r="AJ99" s="174">
        <f t="shared" si="79"/>
        <v>119372.9544834476</v>
      </c>
      <c r="AK99" s="65">
        <f t="shared" si="77"/>
        <v>71650</v>
      </c>
      <c r="AL99" s="66">
        <f t="shared" si="77"/>
        <v>0</v>
      </c>
      <c r="AM99" s="447">
        <f t="shared" si="78"/>
        <v>60.171236615268164</v>
      </c>
      <c r="AN99" s="68">
        <f t="shared" si="70"/>
        <v>71650</v>
      </c>
    </row>
    <row r="100" spans="3:40" x14ac:dyDescent="0.2">
      <c r="C100" s="72" t="s">
        <v>47</v>
      </c>
      <c r="D100" s="56">
        <f t="shared" si="71"/>
        <v>35040</v>
      </c>
      <c r="E100" s="57">
        <f t="shared" si="68"/>
        <v>27694.965861524099</v>
      </c>
      <c r="F100" s="57">
        <f t="shared" si="68"/>
        <v>17769.709338383884</v>
      </c>
      <c r="G100" s="57">
        <f t="shared" si="68"/>
        <v>0</v>
      </c>
      <c r="H100" s="57">
        <f t="shared" si="68"/>
        <v>0</v>
      </c>
      <c r="I100" s="57">
        <f t="shared" si="68"/>
        <v>0</v>
      </c>
      <c r="J100" s="57">
        <f t="shared" si="68"/>
        <v>0</v>
      </c>
      <c r="K100" s="57">
        <f t="shared" si="68"/>
        <v>1742.8419244307786</v>
      </c>
      <c r="L100" s="57">
        <f t="shared" si="68"/>
        <v>10513.650245206712</v>
      </c>
      <c r="M100" s="57">
        <f t="shared" si="68"/>
        <v>12881.450191461192</v>
      </c>
      <c r="N100" s="57">
        <f t="shared" si="68"/>
        <v>460</v>
      </c>
      <c r="O100" s="57">
        <f t="shared" si="72"/>
        <v>26515.257066801747</v>
      </c>
      <c r="P100" s="57">
        <f t="shared" si="72"/>
        <v>0</v>
      </c>
      <c r="Q100" s="57">
        <f t="shared" si="73"/>
        <v>0</v>
      </c>
      <c r="R100" s="57">
        <f t="shared" si="74"/>
        <v>0</v>
      </c>
      <c r="S100" s="57">
        <f t="shared" si="75"/>
        <v>1649.4496215805318</v>
      </c>
      <c r="T100" s="59">
        <f t="shared" si="75"/>
        <v>8839.0302340586641</v>
      </c>
      <c r="U100" s="69">
        <f t="shared" si="76"/>
        <v>387.08215957255624</v>
      </c>
      <c r="V100" s="59">
        <f t="shared" si="69"/>
        <v>8610.5076110311966</v>
      </c>
      <c r="W100" s="169">
        <f t="shared" si="69"/>
        <v>69.926842222316679</v>
      </c>
      <c r="X100" s="170">
        <f t="shared" si="69"/>
        <v>61.789114960605254</v>
      </c>
      <c r="Y100" s="170">
        <f t="shared" si="69"/>
        <v>191.35181510702125</v>
      </c>
      <c r="Z100" s="170">
        <f t="shared" si="69"/>
        <v>12.717899419630406</v>
      </c>
      <c r="AA100" s="170">
        <f t="shared" si="69"/>
        <v>0</v>
      </c>
      <c r="AB100" s="170">
        <f t="shared" si="69"/>
        <v>687.63075208606449</v>
      </c>
      <c r="AC100" s="170">
        <f t="shared" si="69"/>
        <v>88.946079123360789</v>
      </c>
      <c r="AD100" s="170">
        <f t="shared" si="69"/>
        <v>0</v>
      </c>
      <c r="AE100" s="170">
        <f t="shared" si="69"/>
        <v>45.031158024319893</v>
      </c>
      <c r="AF100" s="171">
        <f t="shared" si="69"/>
        <v>255.36620238963431</v>
      </c>
      <c r="AG100" s="279">
        <f t="shared" si="69"/>
        <v>0</v>
      </c>
      <c r="AH100" s="245">
        <f t="shared" si="69"/>
        <v>0</v>
      </c>
      <c r="AI100" s="390">
        <f t="shared" si="69"/>
        <v>0</v>
      </c>
      <c r="AJ100" s="71">
        <f t="shared" si="79"/>
        <v>143106.35448344762</v>
      </c>
      <c r="AK100" s="65">
        <f t="shared" si="77"/>
        <v>85560</v>
      </c>
      <c r="AL100" s="66">
        <f t="shared" si="77"/>
        <v>0</v>
      </c>
      <c r="AM100" s="447">
        <f t="shared" si="78"/>
        <v>60.515528027807335</v>
      </c>
      <c r="AN100" s="68">
        <f t="shared" si="70"/>
        <v>85560</v>
      </c>
    </row>
    <row r="101" spans="3:40" x14ac:dyDescent="0.2">
      <c r="C101" s="55" t="s">
        <v>48</v>
      </c>
      <c r="D101" s="56">
        <f t="shared" si="71"/>
        <v>33120</v>
      </c>
      <c r="E101" s="57">
        <f t="shared" si="68"/>
        <v>27614.965861524099</v>
      </c>
      <c r="F101" s="57">
        <f t="shared" si="68"/>
        <v>18329.709338383884</v>
      </c>
      <c r="G101" s="57">
        <f t="shared" si="68"/>
        <v>0</v>
      </c>
      <c r="H101" s="57">
        <f t="shared" si="68"/>
        <v>0</v>
      </c>
      <c r="I101" s="57">
        <f t="shared" si="68"/>
        <v>0</v>
      </c>
      <c r="J101" s="57">
        <f t="shared" si="68"/>
        <v>0</v>
      </c>
      <c r="K101" s="57">
        <f t="shared" si="68"/>
        <v>1742.8419244307786</v>
      </c>
      <c r="L101" s="57">
        <f t="shared" si="68"/>
        <v>9543.6502452067125</v>
      </c>
      <c r="M101" s="57">
        <f t="shared" si="68"/>
        <v>10111.450191461192</v>
      </c>
      <c r="N101" s="57">
        <f t="shared" si="68"/>
        <v>150</v>
      </c>
      <c r="O101" s="57">
        <f t="shared" si="72"/>
        <v>14487.257066801747</v>
      </c>
      <c r="P101" s="57">
        <f t="shared" si="72"/>
        <v>0</v>
      </c>
      <c r="Q101" s="57">
        <f t="shared" si="73"/>
        <v>0</v>
      </c>
      <c r="R101" s="57">
        <f t="shared" si="74"/>
        <v>0</v>
      </c>
      <c r="S101" s="57">
        <f t="shared" si="75"/>
        <v>1649.4496215805318</v>
      </c>
      <c r="T101" s="59">
        <f t="shared" si="75"/>
        <v>8791.0302340586641</v>
      </c>
      <c r="U101" s="69">
        <f t="shared" si="76"/>
        <v>387.08215957255624</v>
      </c>
      <c r="V101" s="59">
        <f t="shared" si="69"/>
        <v>8610.5076110311966</v>
      </c>
      <c r="W101" s="169">
        <f t="shared" si="69"/>
        <v>69.926842222316679</v>
      </c>
      <c r="X101" s="170">
        <f t="shared" si="69"/>
        <v>61.789114960605254</v>
      </c>
      <c r="Y101" s="170">
        <f t="shared" si="69"/>
        <v>191.35181510702125</v>
      </c>
      <c r="Z101" s="170">
        <f t="shared" si="69"/>
        <v>12.717899419630406</v>
      </c>
      <c r="AA101" s="170">
        <f t="shared" si="69"/>
        <v>0</v>
      </c>
      <c r="AB101" s="170">
        <f t="shared" si="69"/>
        <v>687.63075208606449</v>
      </c>
      <c r="AC101" s="170">
        <f t="shared" si="69"/>
        <v>88.946079123360789</v>
      </c>
      <c r="AD101" s="170">
        <f t="shared" si="69"/>
        <v>0</v>
      </c>
      <c r="AE101" s="170">
        <f t="shared" si="69"/>
        <v>45.031158024319893</v>
      </c>
      <c r="AF101" s="171">
        <f t="shared" si="69"/>
        <v>255.36620238963431</v>
      </c>
      <c r="AG101" s="279">
        <f t="shared" si="69"/>
        <v>0</v>
      </c>
      <c r="AH101" s="245">
        <f t="shared" si="69"/>
        <v>0</v>
      </c>
      <c r="AI101" s="390">
        <f t="shared" si="69"/>
        <v>0</v>
      </c>
      <c r="AJ101" s="174">
        <f t="shared" si="79"/>
        <v>125540.35448344759</v>
      </c>
      <c r="AK101" s="65">
        <f t="shared" si="77"/>
        <v>90150</v>
      </c>
      <c r="AL101" s="66">
        <f t="shared" si="77"/>
        <v>0</v>
      </c>
      <c r="AM101" s="447">
        <f t="shared" si="78"/>
        <v>56.27120884901818</v>
      </c>
      <c r="AN101" s="81">
        <f t="shared" si="70"/>
        <v>90150</v>
      </c>
    </row>
    <row r="102" spans="3:40" x14ac:dyDescent="0.2">
      <c r="C102" s="44" t="s">
        <v>49</v>
      </c>
      <c r="D102" s="56">
        <f t="shared" si="71"/>
        <v>29040</v>
      </c>
      <c r="E102" s="57">
        <f t="shared" si="68"/>
        <v>26014.965861524099</v>
      </c>
      <c r="F102" s="57">
        <f t="shared" si="68"/>
        <v>21239.709338383884</v>
      </c>
      <c r="G102" s="57">
        <f t="shared" si="68"/>
        <v>0</v>
      </c>
      <c r="H102" s="57">
        <f t="shared" si="68"/>
        <v>0</v>
      </c>
      <c r="I102" s="57">
        <f t="shared" si="68"/>
        <v>0</v>
      </c>
      <c r="J102" s="57">
        <f t="shared" si="68"/>
        <v>0</v>
      </c>
      <c r="K102" s="57">
        <f t="shared" si="68"/>
        <v>1742.8419244307786</v>
      </c>
      <c r="L102" s="57">
        <f t="shared" si="68"/>
        <v>9723.6502452067125</v>
      </c>
      <c r="M102" s="57">
        <f t="shared" si="68"/>
        <v>10671.450191461192</v>
      </c>
      <c r="N102" s="57">
        <f t="shared" si="68"/>
        <v>180</v>
      </c>
      <c r="O102" s="57">
        <f t="shared" si="72"/>
        <v>25719.857066801749</v>
      </c>
      <c r="P102" s="57">
        <f t="shared" si="72"/>
        <v>0</v>
      </c>
      <c r="Q102" s="57">
        <f t="shared" si="73"/>
        <v>0</v>
      </c>
      <c r="R102" s="57">
        <f t="shared" si="74"/>
        <v>0</v>
      </c>
      <c r="S102" s="57">
        <f t="shared" si="75"/>
        <v>1649.4496215805318</v>
      </c>
      <c r="T102" s="59">
        <f t="shared" si="75"/>
        <v>8719.0302340586641</v>
      </c>
      <c r="U102" s="69">
        <f t="shared" si="76"/>
        <v>387.08215957255624</v>
      </c>
      <c r="V102" s="59">
        <f t="shared" si="69"/>
        <v>8610.5076110311966</v>
      </c>
      <c r="W102" s="169">
        <f t="shared" si="69"/>
        <v>69.926842222316679</v>
      </c>
      <c r="X102" s="170">
        <f t="shared" si="69"/>
        <v>61.789114960605254</v>
      </c>
      <c r="Y102" s="170">
        <f t="shared" si="69"/>
        <v>191.35181510702125</v>
      </c>
      <c r="Z102" s="170">
        <f t="shared" si="69"/>
        <v>12.717899419630406</v>
      </c>
      <c r="AA102" s="170">
        <f t="shared" si="69"/>
        <v>0</v>
      </c>
      <c r="AB102" s="170">
        <f t="shared" si="69"/>
        <v>687.63075208606449</v>
      </c>
      <c r="AC102" s="170">
        <f t="shared" si="69"/>
        <v>88.946079123360789</v>
      </c>
      <c r="AD102" s="170">
        <f t="shared" si="69"/>
        <v>0</v>
      </c>
      <c r="AE102" s="170">
        <f t="shared" si="69"/>
        <v>45.031158024319893</v>
      </c>
      <c r="AF102" s="171">
        <f t="shared" si="69"/>
        <v>255.36620238963431</v>
      </c>
      <c r="AG102" s="279">
        <f t="shared" si="69"/>
        <v>0</v>
      </c>
      <c r="AH102" s="245">
        <f t="shared" si="69"/>
        <v>0</v>
      </c>
      <c r="AI102" s="390">
        <f t="shared" si="69"/>
        <v>0</v>
      </c>
      <c r="AJ102" s="71">
        <f t="shared" si="79"/>
        <v>134700.9544834476</v>
      </c>
      <c r="AK102" s="65">
        <f t="shared" si="77"/>
        <v>81510</v>
      </c>
      <c r="AL102" s="66">
        <f t="shared" si="77"/>
        <v>0</v>
      </c>
      <c r="AM102" s="447">
        <f t="shared" si="78"/>
        <v>60.156179050725385</v>
      </c>
      <c r="AN102" s="68">
        <f t="shared" si="70"/>
        <v>81510</v>
      </c>
    </row>
    <row r="103" spans="3:40" x14ac:dyDescent="0.2">
      <c r="C103" s="55" t="s">
        <v>50</v>
      </c>
      <c r="D103" s="56">
        <f t="shared" si="71"/>
        <v>32670</v>
      </c>
      <c r="E103" s="57">
        <f t="shared" si="68"/>
        <v>19754.965861524099</v>
      </c>
      <c r="F103" s="57">
        <f t="shared" si="68"/>
        <v>17789.709338383884</v>
      </c>
      <c r="G103" s="57">
        <f t="shared" si="68"/>
        <v>0</v>
      </c>
      <c r="H103" s="57">
        <f t="shared" si="68"/>
        <v>0</v>
      </c>
      <c r="I103" s="57">
        <f t="shared" si="68"/>
        <v>0</v>
      </c>
      <c r="J103" s="57">
        <f t="shared" si="68"/>
        <v>0</v>
      </c>
      <c r="K103" s="57">
        <f t="shared" si="68"/>
        <v>1742.8419244307786</v>
      </c>
      <c r="L103" s="57">
        <f t="shared" si="68"/>
        <v>7753.6502452067125</v>
      </c>
      <c r="M103" s="57">
        <f t="shared" si="68"/>
        <v>10111.450191461192</v>
      </c>
      <c r="N103" s="57">
        <f t="shared" si="68"/>
        <v>330</v>
      </c>
      <c r="O103" s="57">
        <f t="shared" si="72"/>
        <v>14108.957066801748</v>
      </c>
      <c r="P103" s="57">
        <f t="shared" si="72"/>
        <v>0</v>
      </c>
      <c r="Q103" s="57">
        <f t="shared" si="73"/>
        <v>0</v>
      </c>
      <c r="R103" s="57">
        <f t="shared" si="74"/>
        <v>0</v>
      </c>
      <c r="S103" s="57">
        <f t="shared" si="75"/>
        <v>1649.4496215805318</v>
      </c>
      <c r="T103" s="59">
        <f t="shared" si="75"/>
        <v>8935.0302340586641</v>
      </c>
      <c r="U103" s="69">
        <f t="shared" si="76"/>
        <v>387.08215957255624</v>
      </c>
      <c r="V103" s="59">
        <f t="shared" si="69"/>
        <v>8610.5076110311966</v>
      </c>
      <c r="W103" s="169">
        <f t="shared" si="69"/>
        <v>69.926842222316679</v>
      </c>
      <c r="X103" s="170">
        <f t="shared" si="69"/>
        <v>61.789114960605254</v>
      </c>
      <c r="Y103" s="170">
        <f t="shared" si="69"/>
        <v>191.35181510702125</v>
      </c>
      <c r="Z103" s="170">
        <f t="shared" si="69"/>
        <v>12.717899419630406</v>
      </c>
      <c r="AA103" s="170">
        <f t="shared" si="69"/>
        <v>0</v>
      </c>
      <c r="AB103" s="170">
        <f t="shared" si="69"/>
        <v>687.63075208606449</v>
      </c>
      <c r="AC103" s="170">
        <f t="shared" si="69"/>
        <v>88.946079123360789</v>
      </c>
      <c r="AD103" s="170">
        <f t="shared" si="69"/>
        <v>0</v>
      </c>
      <c r="AE103" s="170">
        <f t="shared" si="69"/>
        <v>45.031158024319893</v>
      </c>
      <c r="AF103" s="171">
        <f t="shared" si="69"/>
        <v>255.36620238963431</v>
      </c>
      <c r="AG103" s="279">
        <f t="shared" si="69"/>
        <v>0</v>
      </c>
      <c r="AH103" s="245">
        <f t="shared" si="69"/>
        <v>0</v>
      </c>
      <c r="AI103" s="390">
        <f t="shared" si="69"/>
        <v>0</v>
      </c>
      <c r="AJ103" s="174">
        <f t="shared" si="79"/>
        <v>114846.0544834476</v>
      </c>
      <c r="AK103" s="65">
        <f t="shared" si="77"/>
        <v>89680</v>
      </c>
      <c r="AL103" s="66">
        <f t="shared" si="77"/>
        <v>0</v>
      </c>
      <c r="AM103" s="447">
        <f t="shared" si="78"/>
        <v>54.167880535603132</v>
      </c>
      <c r="AN103" s="68">
        <f t="shared" si="70"/>
        <v>89680</v>
      </c>
    </row>
    <row r="104" spans="3:40" x14ac:dyDescent="0.2">
      <c r="C104" s="44" t="s">
        <v>51</v>
      </c>
      <c r="D104" s="56">
        <f t="shared" si="71"/>
        <v>27060</v>
      </c>
      <c r="E104" s="57">
        <f t="shared" si="68"/>
        <v>16234.965861524099</v>
      </c>
      <c r="F104" s="57">
        <f t="shared" si="68"/>
        <v>21059.709338383884</v>
      </c>
      <c r="G104" s="57">
        <f t="shared" si="68"/>
        <v>0</v>
      </c>
      <c r="H104" s="57">
        <f t="shared" si="68"/>
        <v>0</v>
      </c>
      <c r="I104" s="57">
        <f t="shared" si="68"/>
        <v>0</v>
      </c>
      <c r="J104" s="57">
        <f t="shared" si="68"/>
        <v>0</v>
      </c>
      <c r="K104" s="57">
        <f t="shared" si="68"/>
        <v>1742.8419244307786</v>
      </c>
      <c r="L104" s="57">
        <f t="shared" si="68"/>
        <v>12223.650245206712</v>
      </c>
      <c r="M104" s="57">
        <f t="shared" si="68"/>
        <v>10111.450191461192</v>
      </c>
      <c r="N104" s="57">
        <f t="shared" si="68"/>
        <v>200</v>
      </c>
      <c r="O104" s="57">
        <f t="shared" si="72"/>
        <v>26301.857066801749</v>
      </c>
      <c r="P104" s="57">
        <f t="shared" si="72"/>
        <v>0</v>
      </c>
      <c r="Q104" s="57">
        <f t="shared" si="73"/>
        <v>0</v>
      </c>
      <c r="R104" s="57">
        <f t="shared" si="74"/>
        <v>0</v>
      </c>
      <c r="S104" s="57">
        <f t="shared" si="75"/>
        <v>1649.4496215805318</v>
      </c>
      <c r="T104" s="59">
        <f t="shared" si="75"/>
        <v>8839.0302340586641</v>
      </c>
      <c r="U104" s="69">
        <f t="shared" si="76"/>
        <v>387.08215957255624</v>
      </c>
      <c r="V104" s="59">
        <f t="shared" si="69"/>
        <v>8610.5076110311966</v>
      </c>
      <c r="W104" s="169">
        <f t="shared" si="69"/>
        <v>69.926842222316679</v>
      </c>
      <c r="X104" s="170">
        <f t="shared" si="69"/>
        <v>61.789114960605254</v>
      </c>
      <c r="Y104" s="170">
        <f t="shared" si="69"/>
        <v>191.35181510702125</v>
      </c>
      <c r="Z104" s="170">
        <f t="shared" si="69"/>
        <v>12.717899419630406</v>
      </c>
      <c r="AA104" s="170">
        <f t="shared" si="69"/>
        <v>0</v>
      </c>
      <c r="AB104" s="170">
        <f t="shared" si="69"/>
        <v>687.63075208606449</v>
      </c>
      <c r="AC104" s="170">
        <f t="shared" si="69"/>
        <v>88.946079123360789</v>
      </c>
      <c r="AD104" s="170">
        <f t="shared" si="69"/>
        <v>0</v>
      </c>
      <c r="AE104" s="170">
        <f t="shared" si="69"/>
        <v>45.031158024319893</v>
      </c>
      <c r="AF104" s="171">
        <f t="shared" si="69"/>
        <v>255.36620238963431</v>
      </c>
      <c r="AG104" s="279">
        <f t="shared" si="69"/>
        <v>0</v>
      </c>
      <c r="AH104" s="245">
        <f t="shared" si="69"/>
        <v>0</v>
      </c>
      <c r="AI104" s="390">
        <f t="shared" si="69"/>
        <v>0</v>
      </c>
      <c r="AJ104" s="71">
        <f t="shared" si="79"/>
        <v>125422.9544834476</v>
      </c>
      <c r="AK104" s="65">
        <f t="shared" si="77"/>
        <v>57650</v>
      </c>
      <c r="AL104" s="66">
        <f t="shared" si="77"/>
        <v>0</v>
      </c>
      <c r="AM104" s="447">
        <f t="shared" si="78"/>
        <v>65.708186517829304</v>
      </c>
      <c r="AN104" s="68">
        <f t="shared" si="70"/>
        <v>57650</v>
      </c>
    </row>
    <row r="105" spans="3:40" x14ac:dyDescent="0.2">
      <c r="C105" s="44" t="s">
        <v>52</v>
      </c>
      <c r="D105" s="56">
        <f t="shared" si="71"/>
        <v>29200</v>
      </c>
      <c r="E105" s="57">
        <f t="shared" si="68"/>
        <v>18834.965861524099</v>
      </c>
      <c r="F105" s="57">
        <f t="shared" si="68"/>
        <v>24619.709338383884</v>
      </c>
      <c r="G105" s="57">
        <f t="shared" si="68"/>
        <v>0</v>
      </c>
      <c r="H105" s="57">
        <f t="shared" si="68"/>
        <v>0</v>
      </c>
      <c r="I105" s="57">
        <f t="shared" si="68"/>
        <v>0</v>
      </c>
      <c r="J105" s="57">
        <f t="shared" si="68"/>
        <v>0</v>
      </c>
      <c r="K105" s="57">
        <f t="shared" si="68"/>
        <v>1742.8419244307786</v>
      </c>
      <c r="L105" s="57">
        <f t="shared" si="68"/>
        <v>8233.6502452067125</v>
      </c>
      <c r="M105" s="57">
        <f t="shared" si="68"/>
        <v>10111.450191461192</v>
      </c>
      <c r="N105" s="57">
        <f t="shared" si="68"/>
        <v>680</v>
      </c>
      <c r="O105" s="57">
        <f t="shared" si="72"/>
        <v>12508.457066801748</v>
      </c>
      <c r="P105" s="57">
        <f t="shared" si="72"/>
        <v>0</v>
      </c>
      <c r="Q105" s="57">
        <f t="shared" si="73"/>
        <v>0</v>
      </c>
      <c r="R105" s="57">
        <f t="shared" si="74"/>
        <v>0</v>
      </c>
      <c r="S105" s="57">
        <f t="shared" si="75"/>
        <v>1649.4496215805318</v>
      </c>
      <c r="T105" s="59">
        <f t="shared" si="75"/>
        <v>8755.0302340586641</v>
      </c>
      <c r="U105" s="69">
        <f t="shared" si="76"/>
        <v>387.08215957255624</v>
      </c>
      <c r="V105" s="59">
        <f t="shared" si="69"/>
        <v>8610.5076110311966</v>
      </c>
      <c r="W105" s="169">
        <f t="shared" si="69"/>
        <v>69.926842222316679</v>
      </c>
      <c r="X105" s="170">
        <f t="shared" si="69"/>
        <v>61.789114960605254</v>
      </c>
      <c r="Y105" s="170">
        <f t="shared" si="69"/>
        <v>191.35181510702125</v>
      </c>
      <c r="Z105" s="170">
        <f t="shared" si="69"/>
        <v>12.717899419630406</v>
      </c>
      <c r="AA105" s="170">
        <f t="shared" si="69"/>
        <v>0</v>
      </c>
      <c r="AB105" s="170">
        <f t="shared" si="69"/>
        <v>687.63075208606449</v>
      </c>
      <c r="AC105" s="170">
        <f t="shared" si="69"/>
        <v>88.946079123360789</v>
      </c>
      <c r="AD105" s="170">
        <f t="shared" si="69"/>
        <v>0</v>
      </c>
      <c r="AE105" s="170">
        <f t="shared" si="69"/>
        <v>45.031158024319893</v>
      </c>
      <c r="AF105" s="171">
        <f t="shared" si="69"/>
        <v>255.36620238963431</v>
      </c>
      <c r="AG105" s="279">
        <f t="shared" si="69"/>
        <v>0</v>
      </c>
      <c r="AH105" s="245">
        <f t="shared" si="69"/>
        <v>0</v>
      </c>
      <c r="AI105" s="390">
        <f t="shared" si="69"/>
        <v>0</v>
      </c>
      <c r="AJ105" s="174">
        <f t="shared" si="79"/>
        <v>116335.5544834476</v>
      </c>
      <c r="AK105" s="65">
        <f t="shared" si="77"/>
        <v>92630</v>
      </c>
      <c r="AL105" s="66">
        <f t="shared" si="77"/>
        <v>0</v>
      </c>
      <c r="AM105" s="447">
        <f t="shared" si="78"/>
        <v>53.787154048336603</v>
      </c>
      <c r="AN105" s="68">
        <f t="shared" si="70"/>
        <v>92630</v>
      </c>
    </row>
    <row r="106" spans="3:40" x14ac:dyDescent="0.2">
      <c r="C106" s="55" t="s">
        <v>53</v>
      </c>
      <c r="D106" s="56">
        <f t="shared" si="71"/>
        <v>27240</v>
      </c>
      <c r="E106" s="57">
        <f t="shared" si="68"/>
        <v>16654.965861524099</v>
      </c>
      <c r="F106" s="57">
        <f t="shared" si="68"/>
        <v>19269.709338383884</v>
      </c>
      <c r="G106" s="57">
        <f t="shared" si="68"/>
        <v>0</v>
      </c>
      <c r="H106" s="57">
        <f t="shared" si="68"/>
        <v>0</v>
      </c>
      <c r="I106" s="57">
        <f t="shared" si="68"/>
        <v>0</v>
      </c>
      <c r="J106" s="57">
        <f t="shared" si="68"/>
        <v>0</v>
      </c>
      <c r="K106" s="57">
        <f t="shared" si="68"/>
        <v>1742.8419244307786</v>
      </c>
      <c r="L106" s="57">
        <f t="shared" si="68"/>
        <v>8753.6502452067125</v>
      </c>
      <c r="M106" s="57">
        <f t="shared" si="68"/>
        <v>12301.450191461192</v>
      </c>
      <c r="N106" s="57">
        <f t="shared" si="68"/>
        <v>390</v>
      </c>
      <c r="O106" s="57">
        <f t="shared" si="72"/>
        <v>14002.257066801747</v>
      </c>
      <c r="P106" s="57">
        <f t="shared" si="72"/>
        <v>0</v>
      </c>
      <c r="Q106" s="57">
        <f t="shared" si="73"/>
        <v>0</v>
      </c>
      <c r="R106" s="57">
        <f t="shared" si="74"/>
        <v>0</v>
      </c>
      <c r="S106" s="57">
        <f t="shared" si="75"/>
        <v>1649.4496215805318</v>
      </c>
      <c r="T106" s="59">
        <f t="shared" si="75"/>
        <v>8863.0302340586641</v>
      </c>
      <c r="U106" s="69">
        <f t="shared" si="76"/>
        <v>387.08215957255624</v>
      </c>
      <c r="V106" s="59">
        <f t="shared" si="69"/>
        <v>8610.5076110311966</v>
      </c>
      <c r="W106" s="169">
        <f t="shared" si="69"/>
        <v>69.926842222316679</v>
      </c>
      <c r="X106" s="170">
        <f t="shared" si="69"/>
        <v>61.789114960605254</v>
      </c>
      <c r="Y106" s="170">
        <f t="shared" si="69"/>
        <v>191.35181510702125</v>
      </c>
      <c r="Z106" s="170">
        <f t="shared" si="69"/>
        <v>12.717899419630406</v>
      </c>
      <c r="AA106" s="170">
        <f t="shared" si="69"/>
        <v>0</v>
      </c>
      <c r="AB106" s="170">
        <f t="shared" si="69"/>
        <v>687.63075208606449</v>
      </c>
      <c r="AC106" s="170">
        <f t="shared" si="69"/>
        <v>88.946079123360789</v>
      </c>
      <c r="AD106" s="170">
        <f t="shared" si="69"/>
        <v>0</v>
      </c>
      <c r="AE106" s="170">
        <f t="shared" si="69"/>
        <v>45.031158024319893</v>
      </c>
      <c r="AF106" s="171">
        <f t="shared" si="69"/>
        <v>255.36620238963431</v>
      </c>
      <c r="AG106" s="279">
        <f t="shared" si="69"/>
        <v>0</v>
      </c>
      <c r="AH106" s="245">
        <f t="shared" si="69"/>
        <v>0</v>
      </c>
      <c r="AI106" s="390">
        <f t="shared" si="69"/>
        <v>0</v>
      </c>
      <c r="AJ106" s="174">
        <f t="shared" si="79"/>
        <v>110867.35448344761</v>
      </c>
      <c r="AK106" s="65">
        <f t="shared" si="77"/>
        <v>74280</v>
      </c>
      <c r="AL106" s="66">
        <f t="shared" si="77"/>
        <v>0</v>
      </c>
      <c r="AM106" s="447">
        <f t="shared" si="78"/>
        <v>57.566895138402536</v>
      </c>
      <c r="AN106" s="68">
        <f t="shared" si="70"/>
        <v>74280</v>
      </c>
    </row>
    <row r="107" spans="3:40" ht="13.5" thickBot="1" x14ac:dyDescent="0.25">
      <c r="C107" s="44" t="s">
        <v>54</v>
      </c>
      <c r="D107" s="175">
        <f t="shared" si="71"/>
        <v>33380</v>
      </c>
      <c r="E107" s="176">
        <f t="shared" si="68"/>
        <v>11614.965861524099</v>
      </c>
      <c r="F107" s="176">
        <f t="shared" si="68"/>
        <v>14509.709338383884</v>
      </c>
      <c r="G107" s="176">
        <f t="shared" si="68"/>
        <v>0</v>
      </c>
      <c r="H107" s="176">
        <f t="shared" si="68"/>
        <v>0</v>
      </c>
      <c r="I107" s="176">
        <f t="shared" si="68"/>
        <v>0</v>
      </c>
      <c r="J107" s="176">
        <f t="shared" si="68"/>
        <v>0</v>
      </c>
      <c r="K107" s="176">
        <f t="shared" si="68"/>
        <v>1742.8419244307786</v>
      </c>
      <c r="L107" s="176">
        <f t="shared" si="68"/>
        <v>7553.6502452067125</v>
      </c>
      <c r="M107" s="176">
        <f t="shared" si="68"/>
        <v>10111.450191461192</v>
      </c>
      <c r="N107" s="176">
        <f t="shared" si="68"/>
        <v>120</v>
      </c>
      <c r="O107" s="176">
        <f t="shared" si="72"/>
        <v>23430.657066801748</v>
      </c>
      <c r="P107" s="176">
        <f t="shared" si="72"/>
        <v>0</v>
      </c>
      <c r="Q107" s="176">
        <f t="shared" si="73"/>
        <v>0</v>
      </c>
      <c r="R107" s="248">
        <f t="shared" si="74"/>
        <v>0</v>
      </c>
      <c r="S107" s="176">
        <f t="shared" si="75"/>
        <v>1649.4496215805318</v>
      </c>
      <c r="T107" s="214">
        <f t="shared" si="75"/>
        <v>8635.0302340586641</v>
      </c>
      <c r="U107" s="88">
        <f t="shared" si="76"/>
        <v>387.08215957255624</v>
      </c>
      <c r="V107" s="214">
        <f t="shared" si="69"/>
        <v>8610.5076110311966</v>
      </c>
      <c r="W107" s="215">
        <f t="shared" si="69"/>
        <v>69.926842222316679</v>
      </c>
      <c r="X107" s="216">
        <f t="shared" si="69"/>
        <v>61.789114960605254</v>
      </c>
      <c r="Y107" s="216">
        <f t="shared" si="69"/>
        <v>191.35181510702125</v>
      </c>
      <c r="Z107" s="216">
        <f t="shared" si="69"/>
        <v>12.717899419630406</v>
      </c>
      <c r="AA107" s="216">
        <f t="shared" si="69"/>
        <v>0</v>
      </c>
      <c r="AB107" s="216">
        <f t="shared" si="69"/>
        <v>687.63075208606449</v>
      </c>
      <c r="AC107" s="216">
        <f t="shared" si="69"/>
        <v>88.946079123360789</v>
      </c>
      <c r="AD107" s="216">
        <f t="shared" si="69"/>
        <v>0</v>
      </c>
      <c r="AE107" s="216">
        <f t="shared" si="69"/>
        <v>45.031158024319893</v>
      </c>
      <c r="AF107" s="217">
        <f t="shared" si="69"/>
        <v>255.36620238963431</v>
      </c>
      <c r="AG107" s="218">
        <f t="shared" si="69"/>
        <v>0</v>
      </c>
      <c r="AH107" s="219">
        <f t="shared" si="69"/>
        <v>0</v>
      </c>
      <c r="AI107" s="392">
        <f t="shared" si="69"/>
        <v>0</v>
      </c>
      <c r="AJ107" s="71">
        <f t="shared" si="79"/>
        <v>112747.75448344761</v>
      </c>
      <c r="AK107" s="91">
        <f t="shared" si="77"/>
        <v>69980</v>
      </c>
      <c r="AL107" s="92">
        <f t="shared" si="77"/>
        <v>0</v>
      </c>
      <c r="AM107" s="447">
        <f t="shared" si="78"/>
        <v>59.244655871706463</v>
      </c>
      <c r="AN107" s="94">
        <f t="shared" si="70"/>
        <v>69980</v>
      </c>
    </row>
    <row r="108" spans="3:40" ht="13.5" thickBot="1" x14ac:dyDescent="0.25">
      <c r="C108" s="95" t="s">
        <v>55</v>
      </c>
      <c r="D108" s="181">
        <f t="shared" ref="D108:AI108" si="80">SUM(D96:D107)</f>
        <v>374430</v>
      </c>
      <c r="E108" s="182">
        <f t="shared" si="80"/>
        <v>237219.59033828924</v>
      </c>
      <c r="F108" s="182">
        <f t="shared" si="80"/>
        <v>233486.51206060665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0"/>
        <v>0</v>
      </c>
      <c r="K108" s="183">
        <f t="shared" si="80"/>
        <v>20914.103093169339</v>
      </c>
      <c r="L108" s="183">
        <f t="shared" si="80"/>
        <v>116253.80294248053</v>
      </c>
      <c r="M108" s="183">
        <f t="shared" si="80"/>
        <v>127097.4022975343</v>
      </c>
      <c r="N108" s="183">
        <f t="shared" si="80"/>
        <v>3880</v>
      </c>
      <c r="O108" s="183">
        <f>SUM(O96:O107)</f>
        <v>224830.28480162096</v>
      </c>
      <c r="P108" s="183">
        <f>SUM(P96:P107)</f>
        <v>0</v>
      </c>
      <c r="Q108" s="183">
        <f t="shared" si="80"/>
        <v>0</v>
      </c>
      <c r="R108" s="182">
        <f t="shared" si="80"/>
        <v>0</v>
      </c>
      <c r="S108" s="184">
        <f t="shared" si="80"/>
        <v>19793.395458966377</v>
      </c>
      <c r="T108" s="220">
        <f t="shared" si="80"/>
        <v>105120.36280870397</v>
      </c>
      <c r="U108" s="221">
        <f t="shared" si="80"/>
        <v>4644.9859148706746</v>
      </c>
      <c r="V108" s="99">
        <f t="shared" si="80"/>
        <v>103326.09133237433</v>
      </c>
      <c r="W108" s="222">
        <f t="shared" si="80"/>
        <v>839.12210666780038</v>
      </c>
      <c r="X108" s="223">
        <f t="shared" si="80"/>
        <v>741.46937952726319</v>
      </c>
      <c r="Y108" s="223">
        <f t="shared" si="80"/>
        <v>2296.2217812842546</v>
      </c>
      <c r="Z108" s="223">
        <f t="shared" si="80"/>
        <v>152.6147930355649</v>
      </c>
      <c r="AA108" s="223">
        <f t="shared" si="80"/>
        <v>0</v>
      </c>
      <c r="AB108" s="223">
        <f t="shared" si="80"/>
        <v>8251.5690250327734</v>
      </c>
      <c r="AC108" s="223">
        <f t="shared" si="80"/>
        <v>1067.3529494803292</v>
      </c>
      <c r="AD108" s="223">
        <f t="shared" si="80"/>
        <v>0</v>
      </c>
      <c r="AE108" s="223">
        <f t="shared" si="80"/>
        <v>540.37389629183872</v>
      </c>
      <c r="AF108" s="223">
        <f t="shared" si="80"/>
        <v>3064.3944286756123</v>
      </c>
      <c r="AG108" s="102">
        <f t="shared" si="80"/>
        <v>0</v>
      </c>
      <c r="AH108" s="187">
        <f t="shared" si="80"/>
        <v>0</v>
      </c>
      <c r="AI108" s="224">
        <f t="shared" si="80"/>
        <v>0</v>
      </c>
      <c r="AJ108" s="50">
        <f>SUM(AJ96:AJ107)</f>
        <v>1463025.4538013712</v>
      </c>
      <c r="AK108" s="107">
        <f>SUM(AK96:AK107)</f>
        <v>944780</v>
      </c>
      <c r="AL108" s="108">
        <f>SUM(AL96:AL107)</f>
        <v>0</v>
      </c>
      <c r="AM108" s="447">
        <f>(AJ108*100)/(AJ85+AN85)</f>
        <v>58.567056388903282</v>
      </c>
      <c r="AN108" s="110">
        <f t="shared" si="70"/>
        <v>944780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620545" r:id="rId4">
          <objectPr defaultSize="0" r:id="rId5">
            <anchor moveWithCells="1" sizeWithCells="1">
              <from>
                <xdr:col>2</xdr:col>
                <xdr:colOff>714375</xdr:colOff>
                <xdr:row>0</xdr:row>
                <xdr:rowOff>142875</xdr:rowOff>
              </from>
              <to>
                <xdr:col>3</xdr:col>
                <xdr:colOff>762000</xdr:colOff>
                <xdr:row>3</xdr:row>
                <xdr:rowOff>104775</xdr:rowOff>
              </to>
            </anchor>
          </objectPr>
        </oleObject>
      </mc:Choice>
      <mc:Fallback>
        <oleObject progId="Word.Document.8" shapeId="620545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7" zoomScale="67" zoomScaleNormal="67" workbookViewId="0">
      <selection activeCell="V19" sqref="V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7" style="1" customWidth="1"/>
    <col min="5" max="5" width="12.7109375" style="1" customWidth="1"/>
    <col min="6" max="7" width="13.7109375" style="1" customWidth="1"/>
    <col min="8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296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99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200</v>
      </c>
      <c r="E8" s="57"/>
      <c r="F8" s="57">
        <v>1560</v>
      </c>
      <c r="G8" s="57"/>
      <c r="H8" s="241"/>
      <c r="I8" s="241"/>
      <c r="J8" s="241"/>
      <c r="K8" s="57"/>
      <c r="L8" s="57">
        <v>1170</v>
      </c>
      <c r="M8" s="57"/>
      <c r="N8" s="57">
        <v>280</v>
      </c>
      <c r="O8" s="57">
        <v>2140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5350</v>
      </c>
      <c r="AK8" s="254">
        <v>12250</v>
      </c>
      <c r="AL8" s="52">
        <v>0</v>
      </c>
      <c r="AM8" s="53">
        <f t="shared" ref="AM8:AM20" si="2">(AJ8*100)/(AJ8+AN8)</f>
        <v>30.397727272727273</v>
      </c>
      <c r="AN8" s="54">
        <f t="shared" ref="AN8:AN20" si="3">AK8+AL8</f>
        <v>12250</v>
      </c>
    </row>
    <row r="9" spans="3:40" ht="26.25" customHeight="1" x14ac:dyDescent="0.2">
      <c r="C9" s="344" t="s">
        <v>44</v>
      </c>
      <c r="D9" s="57">
        <v>240</v>
      </c>
      <c r="E9" s="57"/>
      <c r="F9" s="57">
        <v>2110</v>
      </c>
      <c r="G9" s="57"/>
      <c r="H9" s="241"/>
      <c r="I9" s="241"/>
      <c r="J9" s="241"/>
      <c r="K9" s="57"/>
      <c r="L9" s="57">
        <v>1320</v>
      </c>
      <c r="M9" s="57"/>
      <c r="N9" s="57">
        <v>200</v>
      </c>
      <c r="O9" s="57">
        <v>1870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5740</v>
      </c>
      <c r="AK9" s="255">
        <v>14940</v>
      </c>
      <c r="AL9" s="66">
        <v>0</v>
      </c>
      <c r="AM9" s="67">
        <f t="shared" si="2"/>
        <v>27.756286266924565</v>
      </c>
      <c r="AN9" s="68">
        <f t="shared" si="3"/>
        <v>14940</v>
      </c>
    </row>
    <row r="10" spans="3:40" ht="26.25" customHeight="1" x14ac:dyDescent="0.2">
      <c r="C10" s="345" t="s">
        <v>45</v>
      </c>
      <c r="D10" s="57">
        <v>320</v>
      </c>
      <c r="E10" s="57"/>
      <c r="F10" s="57">
        <v>3850</v>
      </c>
      <c r="G10" s="57"/>
      <c r="H10" s="241"/>
      <c r="I10" s="241"/>
      <c r="J10" s="241"/>
      <c r="K10" s="57"/>
      <c r="L10" s="57">
        <v>1710</v>
      </c>
      <c r="M10" s="57"/>
      <c r="N10" s="57">
        <v>260</v>
      </c>
      <c r="O10" s="57">
        <v>3070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9210</v>
      </c>
      <c r="AK10" s="255">
        <v>16300</v>
      </c>
      <c r="AL10" s="66">
        <v>0</v>
      </c>
      <c r="AM10" s="67">
        <f t="shared" si="2"/>
        <v>36.103488827910624</v>
      </c>
      <c r="AN10" s="68">
        <f t="shared" si="3"/>
        <v>16300</v>
      </c>
    </row>
    <row r="11" spans="3:40" ht="26.25" customHeight="1" x14ac:dyDescent="0.2">
      <c r="C11" s="345" t="s">
        <v>46</v>
      </c>
      <c r="D11" s="57">
        <v>200</v>
      </c>
      <c r="E11" s="57"/>
      <c r="F11" s="57">
        <v>2200</v>
      </c>
      <c r="G11" s="57"/>
      <c r="H11" s="241"/>
      <c r="I11" s="241"/>
      <c r="J11" s="241"/>
      <c r="K11" s="57"/>
      <c r="L11" s="57">
        <v>1380</v>
      </c>
      <c r="M11" s="57"/>
      <c r="N11" s="57">
        <v>0</v>
      </c>
      <c r="O11" s="57">
        <v>3020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6800</v>
      </c>
      <c r="AK11" s="256">
        <v>18000</v>
      </c>
      <c r="AL11" s="66">
        <v>0</v>
      </c>
      <c r="AM11" s="67">
        <f t="shared" si="2"/>
        <v>27.419354838709676</v>
      </c>
      <c r="AN11" s="68">
        <f t="shared" si="3"/>
        <v>18000</v>
      </c>
    </row>
    <row r="12" spans="3:40" ht="26.25" customHeight="1" x14ac:dyDescent="0.2">
      <c r="C12" s="346" t="s">
        <v>47</v>
      </c>
      <c r="D12" s="57">
        <v>280</v>
      </c>
      <c r="E12" s="57"/>
      <c r="F12" s="57">
        <v>3150</v>
      </c>
      <c r="G12" s="57"/>
      <c r="H12" s="241"/>
      <c r="I12" s="241"/>
      <c r="J12" s="241"/>
      <c r="K12" s="57"/>
      <c r="L12" s="57">
        <v>1350</v>
      </c>
      <c r="M12" s="57"/>
      <c r="N12" s="57">
        <v>140</v>
      </c>
      <c r="O12" s="57">
        <v>3340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8260</v>
      </c>
      <c r="AK12" s="256">
        <v>23070</v>
      </c>
      <c r="AL12" s="66">
        <v>0</v>
      </c>
      <c r="AM12" s="67">
        <f t="shared" si="2"/>
        <v>26.364506862432172</v>
      </c>
      <c r="AN12" s="68">
        <f t="shared" si="3"/>
        <v>23070</v>
      </c>
    </row>
    <row r="13" spans="3:40" ht="26.25" customHeight="1" x14ac:dyDescent="0.2">
      <c r="C13" s="344" t="s">
        <v>48</v>
      </c>
      <c r="D13" s="57">
        <v>260</v>
      </c>
      <c r="E13" s="57"/>
      <c r="F13" s="57">
        <v>2990</v>
      </c>
      <c r="G13" s="57"/>
      <c r="H13" s="241"/>
      <c r="I13" s="241"/>
      <c r="J13" s="241"/>
      <c r="K13" s="57"/>
      <c r="L13" s="57">
        <v>1750</v>
      </c>
      <c r="M13" s="57"/>
      <c r="N13" s="57">
        <v>0</v>
      </c>
      <c r="O13" s="57">
        <v>5420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10420</v>
      </c>
      <c r="AK13" s="257">
        <v>21280</v>
      </c>
      <c r="AL13" s="79">
        <v>0</v>
      </c>
      <c r="AM13" s="80">
        <f t="shared" si="2"/>
        <v>32.870662460567821</v>
      </c>
      <c r="AN13" s="81">
        <f t="shared" si="3"/>
        <v>21280</v>
      </c>
    </row>
    <row r="14" spans="3:40" ht="26.25" customHeight="1" x14ac:dyDescent="0.2">
      <c r="C14" s="345" t="s">
        <v>49</v>
      </c>
      <c r="D14" s="57">
        <v>300</v>
      </c>
      <c r="E14" s="57"/>
      <c r="F14" s="57">
        <v>4060</v>
      </c>
      <c r="G14" s="57"/>
      <c r="H14" s="241"/>
      <c r="I14" s="241"/>
      <c r="J14" s="241"/>
      <c r="K14" s="57"/>
      <c r="L14" s="57">
        <v>2110</v>
      </c>
      <c r="M14" s="57"/>
      <c r="N14" s="57">
        <v>0</v>
      </c>
      <c r="O14" s="57">
        <v>4930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11400</v>
      </c>
      <c r="AK14" s="65">
        <v>22450</v>
      </c>
      <c r="AL14" s="66">
        <v>0</v>
      </c>
      <c r="AM14" s="67">
        <f t="shared" si="2"/>
        <v>33.677991137370753</v>
      </c>
      <c r="AN14" s="68">
        <f t="shared" si="3"/>
        <v>22450</v>
      </c>
    </row>
    <row r="15" spans="3:40" ht="26.25" customHeight="1" x14ac:dyDescent="0.2">
      <c r="C15" s="344" t="s">
        <v>50</v>
      </c>
      <c r="D15" s="57">
        <v>200</v>
      </c>
      <c r="E15" s="57"/>
      <c r="F15" s="57">
        <v>3680</v>
      </c>
      <c r="G15" s="57"/>
      <c r="H15" s="241"/>
      <c r="I15" s="241"/>
      <c r="J15" s="241"/>
      <c r="K15" s="57"/>
      <c r="L15" s="57">
        <v>1890</v>
      </c>
      <c r="M15" s="57"/>
      <c r="N15" s="57">
        <v>300</v>
      </c>
      <c r="O15" s="57">
        <v>5770</v>
      </c>
      <c r="P15" s="241"/>
      <c r="Q15" s="241"/>
      <c r="R15" s="57"/>
      <c r="S15" s="57"/>
      <c r="T15" s="57">
        <v>240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12080</v>
      </c>
      <c r="AK15" s="65">
        <v>26550</v>
      </c>
      <c r="AL15" s="66">
        <v>0</v>
      </c>
      <c r="AM15" s="67">
        <f t="shared" si="2"/>
        <v>31.271032876003105</v>
      </c>
      <c r="AN15" s="68">
        <f t="shared" si="3"/>
        <v>26550</v>
      </c>
    </row>
    <row r="16" spans="3:40" ht="26.25" customHeight="1" x14ac:dyDescent="0.2">
      <c r="C16" s="345" t="s">
        <v>51</v>
      </c>
      <c r="D16" s="57">
        <v>250</v>
      </c>
      <c r="E16" s="57"/>
      <c r="F16" s="57">
        <v>3880</v>
      </c>
      <c r="G16" s="57"/>
      <c r="H16" s="241"/>
      <c r="I16" s="241"/>
      <c r="J16" s="241"/>
      <c r="K16" s="57"/>
      <c r="L16" s="57">
        <v>1280</v>
      </c>
      <c r="M16" s="57"/>
      <c r="N16" s="57">
        <v>360</v>
      </c>
      <c r="O16" s="57">
        <v>3480</v>
      </c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9250</v>
      </c>
      <c r="AK16" s="65">
        <v>17710</v>
      </c>
      <c r="AL16" s="66">
        <v>0</v>
      </c>
      <c r="AM16" s="67">
        <f t="shared" si="2"/>
        <v>34.310089020771514</v>
      </c>
      <c r="AN16" s="68">
        <f t="shared" si="3"/>
        <v>17710</v>
      </c>
    </row>
    <row r="17" spans="3:40" ht="26.25" customHeight="1" x14ac:dyDescent="0.2">
      <c r="C17" s="345" t="s">
        <v>52</v>
      </c>
      <c r="D17" s="57">
        <v>130</v>
      </c>
      <c r="E17" s="57"/>
      <c r="F17" s="57">
        <v>2880</v>
      </c>
      <c r="G17" s="57"/>
      <c r="H17" s="241"/>
      <c r="I17" s="241"/>
      <c r="J17" s="241"/>
      <c r="K17" s="57"/>
      <c r="L17" s="57">
        <v>1150</v>
      </c>
      <c r="M17" s="57"/>
      <c r="N17" s="57">
        <v>280</v>
      </c>
      <c r="O17" s="57">
        <v>3430</v>
      </c>
      <c r="P17" s="241"/>
      <c r="Q17" s="241"/>
      <c r="R17" s="57"/>
      <c r="S17" s="57"/>
      <c r="T17" s="57"/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7870</v>
      </c>
      <c r="AK17" s="65">
        <v>15390</v>
      </c>
      <c r="AL17" s="66">
        <v>0</v>
      </c>
      <c r="AM17" s="67">
        <f t="shared" si="2"/>
        <v>33.834909716251076</v>
      </c>
      <c r="AN17" s="68">
        <f t="shared" si="3"/>
        <v>15390</v>
      </c>
    </row>
    <row r="18" spans="3:40" ht="26.25" customHeight="1" x14ac:dyDescent="0.2">
      <c r="C18" s="344" t="s">
        <v>53</v>
      </c>
      <c r="D18" s="57">
        <v>170</v>
      </c>
      <c r="E18" s="57"/>
      <c r="F18" s="57">
        <v>2760</v>
      </c>
      <c r="G18" s="57"/>
      <c r="H18" s="241"/>
      <c r="I18" s="241"/>
      <c r="J18" s="241"/>
      <c r="K18" s="57"/>
      <c r="L18" s="57">
        <v>1750</v>
      </c>
      <c r="M18" s="57"/>
      <c r="N18" s="57">
        <v>270</v>
      </c>
      <c r="O18" s="57">
        <v>2660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7610</v>
      </c>
      <c r="AK18" s="65">
        <v>16350</v>
      </c>
      <c r="AL18" s="66">
        <v>0</v>
      </c>
      <c r="AM18" s="67">
        <f t="shared" si="2"/>
        <v>31.761268781302171</v>
      </c>
      <c r="AN18" s="68">
        <f t="shared" si="3"/>
        <v>16350</v>
      </c>
    </row>
    <row r="19" spans="3:40" ht="26.25" customHeight="1" thickBot="1" x14ac:dyDescent="0.25">
      <c r="C19" s="347" t="s">
        <v>54</v>
      </c>
      <c r="D19" s="57">
        <v>150</v>
      </c>
      <c r="E19" s="57"/>
      <c r="F19" s="57">
        <v>1790</v>
      </c>
      <c r="G19" s="57"/>
      <c r="H19" s="569"/>
      <c r="I19" s="569"/>
      <c r="J19" s="569"/>
      <c r="K19" s="57"/>
      <c r="L19" s="57">
        <v>1350</v>
      </c>
      <c r="M19" s="57"/>
      <c r="N19" s="57">
        <v>0</v>
      </c>
      <c r="O19" s="57">
        <v>2440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5730</v>
      </c>
      <c r="AK19" s="91">
        <v>15710</v>
      </c>
      <c r="AL19" s="92">
        <v>0</v>
      </c>
      <c r="AM19" s="93">
        <f t="shared" si="2"/>
        <v>26.725746268656717</v>
      </c>
      <c r="AN19" s="94">
        <f t="shared" si="3"/>
        <v>15710</v>
      </c>
    </row>
    <row r="20" spans="3:40" ht="26.25" customHeight="1" thickBot="1" x14ac:dyDescent="0.25">
      <c r="C20" s="95" t="s">
        <v>55</v>
      </c>
      <c r="D20" s="96">
        <f t="shared" ref="D20:AL20" si="5">SUM(D8:D19)</f>
        <v>2700</v>
      </c>
      <c r="E20" s="97">
        <f t="shared" si="5"/>
        <v>0</v>
      </c>
      <c r="F20" s="97">
        <f t="shared" si="5"/>
        <v>34910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18210</v>
      </c>
      <c r="M20" s="97">
        <f t="shared" si="5"/>
        <v>0</v>
      </c>
      <c r="N20" s="97">
        <f t="shared" si="5"/>
        <v>2090</v>
      </c>
      <c r="O20" s="97">
        <f t="shared" si="5"/>
        <v>41570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240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99720</v>
      </c>
      <c r="AK20" s="107">
        <f t="shared" si="5"/>
        <v>220000</v>
      </c>
      <c r="AL20" s="108">
        <f t="shared" si="5"/>
        <v>0</v>
      </c>
      <c r="AM20" s="109">
        <f t="shared" si="2"/>
        <v>31.189791067183787</v>
      </c>
      <c r="AN20" s="110">
        <f t="shared" si="3"/>
        <v>220000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2017- PESSINETTO.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99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Foglio2!D27</f>
        <v>0</v>
      </c>
      <c r="E29" s="920">
        <f>Foglio2!E27</f>
        <v>432.23324822405556</v>
      </c>
      <c r="F29" s="1071">
        <f>Foglio2!F27</f>
        <v>73.09685220712548</v>
      </c>
      <c r="G29" s="920">
        <f>Foglio2!G27</f>
        <v>0</v>
      </c>
      <c r="H29" s="1071">
        <f>Foglio2!H27</f>
        <v>0</v>
      </c>
      <c r="I29" s="1071">
        <f>Foglio2!I27</f>
        <v>0</v>
      </c>
      <c r="J29" s="1071">
        <f>Foglio2!J27</f>
        <v>0</v>
      </c>
      <c r="K29" s="920">
        <f>Foglio2!K27</f>
        <v>89.734042825638824</v>
      </c>
      <c r="L29" s="920">
        <f>Foglio2!L27</f>
        <v>6.3664043441023876</v>
      </c>
      <c r="M29" s="920">
        <f>Foglio2!M27</f>
        <v>520.61021243004302</v>
      </c>
      <c r="N29" s="920">
        <f>Foglio2!N27</f>
        <v>0</v>
      </c>
      <c r="O29" s="920">
        <f>Foglio2!O27</f>
        <v>39.918875462205186</v>
      </c>
      <c r="P29" s="1071">
        <f>Foglio2!P27</f>
        <v>0</v>
      </c>
      <c r="Q29" s="1071">
        <f>Foglio2!Q27</f>
        <v>0</v>
      </c>
      <c r="R29" s="920">
        <f>Foglio2!R27</f>
        <v>0</v>
      </c>
      <c r="S29" s="920">
        <f>Foglio2!S27</f>
        <v>141.54255845662601</v>
      </c>
      <c r="T29" s="1071">
        <f>Foglio2!T27</f>
        <v>717.30503924771529</v>
      </c>
      <c r="U29" s="921">
        <f>SUM(W29:AF29)</f>
        <v>72.739043226807553</v>
      </c>
      <c r="V29" s="920">
        <f>Foglio2!V27</f>
        <v>443.33088841153284</v>
      </c>
      <c r="W29" s="921">
        <f>Foglio2!W27</f>
        <v>3.6003369936653566</v>
      </c>
      <c r="X29" s="921">
        <f>Foglio2!X27</f>
        <v>3.1813482395106862</v>
      </c>
      <c r="Y29" s="921">
        <f>Foglio2!Y27</f>
        <v>9.852168306764387</v>
      </c>
      <c r="Z29" s="921">
        <f>Foglio2!Z27</f>
        <v>0.65480897330721111</v>
      </c>
      <c r="AA29" s="921">
        <f>Foglio2!AA27</f>
        <v>0</v>
      </c>
      <c r="AB29" s="921">
        <f>'ripartizione quantitativi ecost'!O28</f>
        <v>35.404178939561575</v>
      </c>
      <c r="AC29" s="921">
        <f>Foglio2!AC27</f>
        <v>4.5795841615613613</v>
      </c>
      <c r="AD29" s="921">
        <f>Foglio2!AD27</f>
        <v>0</v>
      </c>
      <c r="AE29" s="921">
        <f>Foglio2!AE27</f>
        <v>2.3185280351585456</v>
      </c>
      <c r="AF29" s="921">
        <f>Foglio2!AF27</f>
        <v>13.148089577278432</v>
      </c>
      <c r="AG29" s="460"/>
      <c r="AH29" s="460"/>
      <c r="AI29" s="550"/>
      <c r="AJ29" s="132">
        <f>SUM(D29:T29)</f>
        <v>2020.807233197512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432.23324822405556</v>
      </c>
      <c r="F30" s="1071">
        <f t="shared" si="8"/>
        <v>73.09685220712548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89.734042825638824</v>
      </c>
      <c r="L30" s="920">
        <f t="shared" si="8"/>
        <v>6.3664043441023876</v>
      </c>
      <c r="M30" s="920">
        <f t="shared" si="8"/>
        <v>520.61021243004302</v>
      </c>
      <c r="N30" s="920">
        <f t="shared" si="8"/>
        <v>0</v>
      </c>
      <c r="O30" s="920">
        <f t="shared" si="8"/>
        <v>39.918875462205186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141.54255845662601</v>
      </c>
      <c r="T30" s="1071">
        <f t="shared" si="8"/>
        <v>717.30503924771529</v>
      </c>
      <c r="U30" s="921">
        <f t="shared" ref="U30:U32" si="9">SUM(W30:AF30)</f>
        <v>72.739043226807553</v>
      </c>
      <c r="V30" s="920">
        <f t="shared" si="8"/>
        <v>443.33088841153284</v>
      </c>
      <c r="W30" s="921">
        <f t="shared" si="8"/>
        <v>3.6003369936653566</v>
      </c>
      <c r="X30" s="921">
        <f t="shared" si="8"/>
        <v>3.1813482395106862</v>
      </c>
      <c r="Y30" s="921">
        <f t="shared" si="8"/>
        <v>9.852168306764387</v>
      </c>
      <c r="Z30" s="921">
        <f t="shared" si="8"/>
        <v>0.65480897330721111</v>
      </c>
      <c r="AA30" s="921">
        <f t="shared" si="8"/>
        <v>0</v>
      </c>
      <c r="AB30" s="921">
        <f t="shared" si="8"/>
        <v>35.404178939561575</v>
      </c>
      <c r="AC30" s="921">
        <f t="shared" si="8"/>
        <v>4.5795841615613613</v>
      </c>
      <c r="AD30" s="921">
        <f t="shared" si="8"/>
        <v>0</v>
      </c>
      <c r="AE30" s="921">
        <f t="shared" si="8"/>
        <v>2.3185280351585456</v>
      </c>
      <c r="AF30" s="921">
        <f t="shared" si="8"/>
        <v>13.148089577278432</v>
      </c>
      <c r="AG30" s="548"/>
      <c r="AH30" s="549"/>
      <c r="AI30" s="551"/>
      <c r="AJ30" s="132">
        <f t="shared" ref="AJ30:AJ40" si="10">SUM(D30:T30)</f>
        <v>2020.807233197512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432.23324822405556</v>
      </c>
      <c r="F31" s="1071">
        <f t="shared" ref="F31:F40" si="13">F30</f>
        <v>73.09685220712548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89.734042825638824</v>
      </c>
      <c r="L31" s="920">
        <f t="shared" ref="L31:L40" si="19">L30</f>
        <v>6.3664043441023876</v>
      </c>
      <c r="M31" s="920">
        <f t="shared" ref="M31:M40" si="20">M30</f>
        <v>520.61021243004302</v>
      </c>
      <c r="N31" s="920">
        <f t="shared" ref="N31:N40" si="21">N30</f>
        <v>0</v>
      </c>
      <c r="O31" s="920">
        <f t="shared" ref="O31:O40" si="22">O30</f>
        <v>39.918875462205186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141.54255845662601</v>
      </c>
      <c r="T31" s="1071">
        <f t="shared" ref="T31:T40" si="27">T30</f>
        <v>717.30503924771529</v>
      </c>
      <c r="U31" s="921">
        <f t="shared" si="9"/>
        <v>72.739043226807553</v>
      </c>
      <c r="V31" s="920">
        <f t="shared" ref="V31:V40" si="28">V30</f>
        <v>443.33088841153284</v>
      </c>
      <c r="W31" s="921">
        <f t="shared" ref="W31:W40" si="29">W30</f>
        <v>3.6003369936653566</v>
      </c>
      <c r="X31" s="921">
        <f t="shared" ref="X31:X40" si="30">X30</f>
        <v>3.1813482395106862</v>
      </c>
      <c r="Y31" s="921">
        <f t="shared" ref="Y31:Y40" si="31">Y30</f>
        <v>9.852168306764387</v>
      </c>
      <c r="Z31" s="921">
        <f t="shared" ref="Z31:Z40" si="32">Z30</f>
        <v>0.65480897330721111</v>
      </c>
      <c r="AA31" s="921">
        <f t="shared" ref="AA31:AA40" si="33">AA30</f>
        <v>0</v>
      </c>
      <c r="AB31" s="921">
        <f t="shared" ref="AB31:AB40" si="34">AB30</f>
        <v>35.404178939561575</v>
      </c>
      <c r="AC31" s="921">
        <f t="shared" ref="AC31:AC40" si="35">AC30</f>
        <v>4.5795841615613613</v>
      </c>
      <c r="AD31" s="921">
        <f t="shared" ref="AD31:AD40" si="36">AD30</f>
        <v>0</v>
      </c>
      <c r="AE31" s="921">
        <f t="shared" ref="AE31:AE40" si="37">AE30</f>
        <v>2.3185280351585456</v>
      </c>
      <c r="AF31" s="921">
        <f t="shared" ref="AF31:AF40" si="38">AF30</f>
        <v>13.148089577278432</v>
      </c>
      <c r="AG31" s="548"/>
      <c r="AH31" s="549"/>
      <c r="AI31" s="551"/>
      <c r="AJ31" s="132">
        <f t="shared" si="10"/>
        <v>2020.807233197512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432.23324822405556</v>
      </c>
      <c r="F32" s="1071">
        <f t="shared" si="13"/>
        <v>73.09685220712548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89.734042825638824</v>
      </c>
      <c r="L32" s="920">
        <f t="shared" si="19"/>
        <v>6.3664043441023876</v>
      </c>
      <c r="M32" s="920">
        <f t="shared" si="20"/>
        <v>520.61021243004302</v>
      </c>
      <c r="N32" s="920">
        <f t="shared" si="21"/>
        <v>0</v>
      </c>
      <c r="O32" s="920">
        <f t="shared" si="22"/>
        <v>39.918875462205186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141.54255845662601</v>
      </c>
      <c r="T32" s="1071">
        <f t="shared" si="27"/>
        <v>717.30503924771529</v>
      </c>
      <c r="U32" s="921">
        <f t="shared" si="9"/>
        <v>72.739043226807553</v>
      </c>
      <c r="V32" s="920">
        <f t="shared" si="28"/>
        <v>443.33088841153284</v>
      </c>
      <c r="W32" s="921">
        <f t="shared" si="29"/>
        <v>3.6003369936653566</v>
      </c>
      <c r="X32" s="921">
        <f t="shared" si="30"/>
        <v>3.1813482395106862</v>
      </c>
      <c r="Y32" s="921">
        <f t="shared" si="31"/>
        <v>9.852168306764387</v>
      </c>
      <c r="Z32" s="921">
        <f t="shared" si="32"/>
        <v>0.65480897330721111</v>
      </c>
      <c r="AA32" s="921">
        <f t="shared" si="33"/>
        <v>0</v>
      </c>
      <c r="AB32" s="921">
        <f t="shared" si="34"/>
        <v>35.404178939561575</v>
      </c>
      <c r="AC32" s="921">
        <f t="shared" si="35"/>
        <v>4.5795841615613613</v>
      </c>
      <c r="AD32" s="921">
        <f t="shared" si="36"/>
        <v>0</v>
      </c>
      <c r="AE32" s="921">
        <f t="shared" si="37"/>
        <v>2.3185280351585456</v>
      </c>
      <c r="AF32" s="921">
        <f t="shared" si="38"/>
        <v>13.148089577278432</v>
      </c>
      <c r="AG32" s="548"/>
      <c r="AH32" s="549"/>
      <c r="AI32" s="551"/>
      <c r="AJ32" s="132">
        <f t="shared" si="10"/>
        <v>2020.807233197512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432.23324822405556</v>
      </c>
      <c r="F33" s="1071">
        <f t="shared" si="13"/>
        <v>73.09685220712548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89.734042825638824</v>
      </c>
      <c r="L33" s="920">
        <f t="shared" si="19"/>
        <v>6.3664043441023876</v>
      </c>
      <c r="M33" s="920">
        <f t="shared" si="20"/>
        <v>520.61021243004302</v>
      </c>
      <c r="N33" s="920">
        <f t="shared" si="21"/>
        <v>0</v>
      </c>
      <c r="O33" s="920">
        <f t="shared" si="22"/>
        <v>39.918875462205186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141.54255845662601</v>
      </c>
      <c r="T33" s="1071">
        <f t="shared" si="27"/>
        <v>717.30503924771529</v>
      </c>
      <c r="U33" s="921">
        <f t="shared" ref="U33" si="39">SUM(W33:AF33)</f>
        <v>72.739043226807553</v>
      </c>
      <c r="V33" s="920">
        <f t="shared" si="28"/>
        <v>443.33088841153284</v>
      </c>
      <c r="W33" s="921">
        <f t="shared" si="29"/>
        <v>3.6003369936653566</v>
      </c>
      <c r="X33" s="921">
        <f t="shared" si="30"/>
        <v>3.1813482395106862</v>
      </c>
      <c r="Y33" s="921">
        <f t="shared" si="31"/>
        <v>9.852168306764387</v>
      </c>
      <c r="Z33" s="921">
        <f t="shared" si="32"/>
        <v>0.65480897330721111</v>
      </c>
      <c r="AA33" s="921">
        <f t="shared" si="33"/>
        <v>0</v>
      </c>
      <c r="AB33" s="921">
        <f t="shared" si="34"/>
        <v>35.404178939561575</v>
      </c>
      <c r="AC33" s="921">
        <f t="shared" si="35"/>
        <v>4.5795841615613613</v>
      </c>
      <c r="AD33" s="921">
        <f t="shared" si="36"/>
        <v>0</v>
      </c>
      <c r="AE33" s="921">
        <f t="shared" si="37"/>
        <v>2.3185280351585456</v>
      </c>
      <c r="AF33" s="921">
        <f t="shared" si="38"/>
        <v>13.148089577278432</v>
      </c>
      <c r="AG33" s="548"/>
      <c r="AH33" s="549"/>
      <c r="AI33" s="551"/>
      <c r="AJ33" s="132">
        <f t="shared" si="10"/>
        <v>2020.807233197512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432.23324822405556</v>
      </c>
      <c r="F34" s="1071">
        <f t="shared" si="13"/>
        <v>73.09685220712548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89.734042825638824</v>
      </c>
      <c r="L34" s="920">
        <f t="shared" si="19"/>
        <v>6.3664043441023876</v>
      </c>
      <c r="M34" s="920">
        <f t="shared" si="20"/>
        <v>520.61021243004302</v>
      </c>
      <c r="N34" s="920">
        <f t="shared" si="21"/>
        <v>0</v>
      </c>
      <c r="O34" s="920">
        <f t="shared" si="22"/>
        <v>39.918875462205186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141.54255845662601</v>
      </c>
      <c r="T34" s="1071">
        <f t="shared" si="27"/>
        <v>717.30503924771529</v>
      </c>
      <c r="U34" s="921">
        <f t="shared" ref="U34" si="40">SUM(W34:AF34)</f>
        <v>72.739043226807553</v>
      </c>
      <c r="V34" s="920">
        <f t="shared" si="28"/>
        <v>443.33088841153284</v>
      </c>
      <c r="W34" s="921">
        <f t="shared" si="29"/>
        <v>3.6003369936653566</v>
      </c>
      <c r="X34" s="921">
        <f t="shared" si="30"/>
        <v>3.1813482395106862</v>
      </c>
      <c r="Y34" s="921">
        <f t="shared" si="31"/>
        <v>9.852168306764387</v>
      </c>
      <c r="Z34" s="921">
        <f t="shared" si="32"/>
        <v>0.65480897330721111</v>
      </c>
      <c r="AA34" s="921">
        <f t="shared" si="33"/>
        <v>0</v>
      </c>
      <c r="AB34" s="921">
        <f t="shared" si="34"/>
        <v>35.404178939561575</v>
      </c>
      <c r="AC34" s="921">
        <f t="shared" si="35"/>
        <v>4.5795841615613613</v>
      </c>
      <c r="AD34" s="921">
        <f t="shared" si="36"/>
        <v>0</v>
      </c>
      <c r="AE34" s="921">
        <f t="shared" si="37"/>
        <v>2.3185280351585456</v>
      </c>
      <c r="AF34" s="921">
        <f t="shared" si="38"/>
        <v>13.148089577278432</v>
      </c>
      <c r="AG34" s="548"/>
      <c r="AH34" s="549"/>
      <c r="AI34" s="551"/>
      <c r="AJ34" s="132">
        <f t="shared" si="10"/>
        <v>2020.807233197512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432.23324822405556</v>
      </c>
      <c r="F35" s="1071">
        <f t="shared" si="13"/>
        <v>73.09685220712548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89.734042825638824</v>
      </c>
      <c r="L35" s="920">
        <f t="shared" si="19"/>
        <v>6.3664043441023876</v>
      </c>
      <c r="M35" s="920">
        <f t="shared" si="20"/>
        <v>520.61021243004302</v>
      </c>
      <c r="N35" s="920">
        <f t="shared" si="21"/>
        <v>0</v>
      </c>
      <c r="O35" s="920">
        <f t="shared" si="22"/>
        <v>39.918875462205186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141.54255845662601</v>
      </c>
      <c r="T35" s="1071">
        <f t="shared" si="27"/>
        <v>717.30503924771529</v>
      </c>
      <c r="U35" s="921">
        <f t="shared" ref="U35:U36" si="41">SUM(W35:AF35)</f>
        <v>72.739043226807553</v>
      </c>
      <c r="V35" s="920">
        <f t="shared" si="28"/>
        <v>443.33088841153284</v>
      </c>
      <c r="W35" s="921">
        <f t="shared" si="29"/>
        <v>3.6003369936653566</v>
      </c>
      <c r="X35" s="921">
        <f t="shared" si="30"/>
        <v>3.1813482395106862</v>
      </c>
      <c r="Y35" s="921">
        <f t="shared" si="31"/>
        <v>9.852168306764387</v>
      </c>
      <c r="Z35" s="921">
        <f t="shared" si="32"/>
        <v>0.65480897330721111</v>
      </c>
      <c r="AA35" s="921">
        <f t="shared" si="33"/>
        <v>0</v>
      </c>
      <c r="AB35" s="921">
        <f t="shared" si="34"/>
        <v>35.404178939561575</v>
      </c>
      <c r="AC35" s="921">
        <f t="shared" si="35"/>
        <v>4.5795841615613613</v>
      </c>
      <c r="AD35" s="921">
        <f t="shared" si="36"/>
        <v>0</v>
      </c>
      <c r="AE35" s="921">
        <f t="shared" si="37"/>
        <v>2.3185280351585456</v>
      </c>
      <c r="AF35" s="921">
        <f t="shared" si="38"/>
        <v>13.148089577278432</v>
      </c>
      <c r="AG35" s="548"/>
      <c r="AH35" s="549"/>
      <c r="AI35" s="551"/>
      <c r="AJ35" s="132">
        <f t="shared" si="10"/>
        <v>2020.807233197512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432.23324822405556</v>
      </c>
      <c r="F36" s="1071">
        <f t="shared" si="13"/>
        <v>73.09685220712548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89.734042825638824</v>
      </c>
      <c r="L36" s="920">
        <f t="shared" si="19"/>
        <v>6.3664043441023876</v>
      </c>
      <c r="M36" s="920">
        <f t="shared" si="20"/>
        <v>520.61021243004302</v>
      </c>
      <c r="N36" s="920">
        <f t="shared" si="21"/>
        <v>0</v>
      </c>
      <c r="O36" s="920">
        <f t="shared" si="22"/>
        <v>39.918875462205186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141.54255845662601</v>
      </c>
      <c r="T36" s="1071">
        <f t="shared" si="27"/>
        <v>717.30503924771529</v>
      </c>
      <c r="U36" s="921">
        <f t="shared" si="41"/>
        <v>72.739043226807553</v>
      </c>
      <c r="V36" s="920">
        <f t="shared" si="28"/>
        <v>443.33088841153284</v>
      </c>
      <c r="W36" s="921">
        <f t="shared" si="29"/>
        <v>3.6003369936653566</v>
      </c>
      <c r="X36" s="921">
        <f t="shared" si="30"/>
        <v>3.1813482395106862</v>
      </c>
      <c r="Y36" s="921">
        <f t="shared" si="31"/>
        <v>9.852168306764387</v>
      </c>
      <c r="Z36" s="921">
        <f t="shared" si="32"/>
        <v>0.65480897330721111</v>
      </c>
      <c r="AA36" s="921">
        <f t="shared" si="33"/>
        <v>0</v>
      </c>
      <c r="AB36" s="921">
        <f t="shared" si="34"/>
        <v>35.404178939561575</v>
      </c>
      <c r="AC36" s="921">
        <f t="shared" si="35"/>
        <v>4.5795841615613613</v>
      </c>
      <c r="AD36" s="921">
        <f t="shared" si="36"/>
        <v>0</v>
      </c>
      <c r="AE36" s="921">
        <f t="shared" si="37"/>
        <v>2.3185280351585456</v>
      </c>
      <c r="AF36" s="921">
        <f t="shared" si="38"/>
        <v>13.148089577278432</v>
      </c>
      <c r="AG36" s="548"/>
      <c r="AH36" s="549"/>
      <c r="AI36" s="551"/>
      <c r="AJ36" s="132">
        <f t="shared" si="10"/>
        <v>2020.807233197512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432.23324822405556</v>
      </c>
      <c r="F37" s="1071">
        <f t="shared" si="13"/>
        <v>73.09685220712548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89.734042825638824</v>
      </c>
      <c r="L37" s="920">
        <f t="shared" si="19"/>
        <v>6.3664043441023876</v>
      </c>
      <c r="M37" s="920">
        <f t="shared" si="20"/>
        <v>520.61021243004302</v>
      </c>
      <c r="N37" s="920">
        <f t="shared" si="21"/>
        <v>0</v>
      </c>
      <c r="O37" s="920">
        <f t="shared" si="22"/>
        <v>39.918875462205186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141.54255845662601</v>
      </c>
      <c r="T37" s="1071">
        <f t="shared" si="27"/>
        <v>717.30503924771529</v>
      </c>
      <c r="U37" s="921">
        <f t="shared" ref="U37" si="42">SUM(W37:AF37)</f>
        <v>72.739043226807553</v>
      </c>
      <c r="V37" s="920">
        <f t="shared" si="28"/>
        <v>443.33088841153284</v>
      </c>
      <c r="W37" s="921">
        <f t="shared" si="29"/>
        <v>3.6003369936653566</v>
      </c>
      <c r="X37" s="921">
        <f t="shared" si="30"/>
        <v>3.1813482395106862</v>
      </c>
      <c r="Y37" s="921">
        <f t="shared" si="31"/>
        <v>9.852168306764387</v>
      </c>
      <c r="Z37" s="921">
        <f t="shared" si="32"/>
        <v>0.65480897330721111</v>
      </c>
      <c r="AA37" s="921">
        <f t="shared" si="33"/>
        <v>0</v>
      </c>
      <c r="AB37" s="921">
        <f t="shared" si="34"/>
        <v>35.404178939561575</v>
      </c>
      <c r="AC37" s="921">
        <f t="shared" si="35"/>
        <v>4.5795841615613613</v>
      </c>
      <c r="AD37" s="921">
        <f t="shared" si="36"/>
        <v>0</v>
      </c>
      <c r="AE37" s="921">
        <f t="shared" si="37"/>
        <v>2.3185280351585456</v>
      </c>
      <c r="AF37" s="921">
        <f t="shared" si="38"/>
        <v>13.148089577278432</v>
      </c>
      <c r="AG37" s="548"/>
      <c r="AH37" s="549"/>
      <c r="AI37" s="551"/>
      <c r="AJ37" s="132">
        <f t="shared" si="10"/>
        <v>2020.807233197512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432.23324822405556</v>
      </c>
      <c r="F38" s="1071">
        <f t="shared" si="13"/>
        <v>73.09685220712548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89.734042825638824</v>
      </c>
      <c r="L38" s="920">
        <f t="shared" si="19"/>
        <v>6.3664043441023876</v>
      </c>
      <c r="M38" s="920">
        <f t="shared" si="20"/>
        <v>520.61021243004302</v>
      </c>
      <c r="N38" s="920">
        <f t="shared" si="21"/>
        <v>0</v>
      </c>
      <c r="O38" s="920">
        <f t="shared" si="22"/>
        <v>39.918875462205186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141.54255845662601</v>
      </c>
      <c r="T38" s="1071">
        <f t="shared" si="27"/>
        <v>717.30503924771529</v>
      </c>
      <c r="U38" s="921">
        <f t="shared" ref="U38" si="43">SUM(W38:AF38)</f>
        <v>72.739043226807553</v>
      </c>
      <c r="V38" s="920">
        <f t="shared" si="28"/>
        <v>443.33088841153284</v>
      </c>
      <c r="W38" s="921">
        <f t="shared" si="29"/>
        <v>3.6003369936653566</v>
      </c>
      <c r="X38" s="921">
        <f t="shared" si="30"/>
        <v>3.1813482395106862</v>
      </c>
      <c r="Y38" s="921">
        <f t="shared" si="31"/>
        <v>9.852168306764387</v>
      </c>
      <c r="Z38" s="921">
        <f t="shared" si="32"/>
        <v>0.65480897330721111</v>
      </c>
      <c r="AA38" s="921">
        <f t="shared" si="33"/>
        <v>0</v>
      </c>
      <c r="AB38" s="921">
        <f t="shared" si="34"/>
        <v>35.404178939561575</v>
      </c>
      <c r="AC38" s="921">
        <f t="shared" si="35"/>
        <v>4.5795841615613613</v>
      </c>
      <c r="AD38" s="921">
        <f t="shared" si="36"/>
        <v>0</v>
      </c>
      <c r="AE38" s="921">
        <f t="shared" si="37"/>
        <v>2.3185280351585456</v>
      </c>
      <c r="AF38" s="921">
        <f t="shared" si="38"/>
        <v>13.148089577278432</v>
      </c>
      <c r="AG38" s="548"/>
      <c r="AH38" s="549"/>
      <c r="AI38" s="551"/>
      <c r="AJ38" s="132">
        <f t="shared" si="10"/>
        <v>2020.807233197512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432.23324822405556</v>
      </c>
      <c r="F39" s="1071">
        <f t="shared" si="13"/>
        <v>73.09685220712548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89.734042825638824</v>
      </c>
      <c r="L39" s="920">
        <f t="shared" si="19"/>
        <v>6.3664043441023876</v>
      </c>
      <c r="M39" s="920">
        <f t="shared" si="20"/>
        <v>520.61021243004302</v>
      </c>
      <c r="N39" s="920">
        <f t="shared" si="21"/>
        <v>0</v>
      </c>
      <c r="O39" s="920">
        <f t="shared" si="22"/>
        <v>39.918875462205186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141.54255845662601</v>
      </c>
      <c r="T39" s="1071">
        <f t="shared" si="27"/>
        <v>717.30503924771529</v>
      </c>
      <c r="U39" s="921">
        <f t="shared" ref="U39" si="44">SUM(W39:AF39)</f>
        <v>72.739043226807553</v>
      </c>
      <c r="V39" s="920">
        <f t="shared" si="28"/>
        <v>443.33088841153284</v>
      </c>
      <c r="W39" s="921">
        <f t="shared" si="29"/>
        <v>3.6003369936653566</v>
      </c>
      <c r="X39" s="921">
        <f t="shared" si="30"/>
        <v>3.1813482395106862</v>
      </c>
      <c r="Y39" s="921">
        <f t="shared" si="31"/>
        <v>9.852168306764387</v>
      </c>
      <c r="Z39" s="921">
        <f t="shared" si="32"/>
        <v>0.65480897330721111</v>
      </c>
      <c r="AA39" s="921">
        <f t="shared" si="33"/>
        <v>0</v>
      </c>
      <c r="AB39" s="921">
        <f t="shared" si="34"/>
        <v>35.404178939561575</v>
      </c>
      <c r="AC39" s="921">
        <f t="shared" si="35"/>
        <v>4.5795841615613613</v>
      </c>
      <c r="AD39" s="921">
        <f t="shared" si="36"/>
        <v>0</v>
      </c>
      <c r="AE39" s="921">
        <f t="shared" si="37"/>
        <v>2.3185280351585456</v>
      </c>
      <c r="AF39" s="921">
        <f t="shared" si="38"/>
        <v>13.148089577278432</v>
      </c>
      <c r="AG39" s="548"/>
      <c r="AH39" s="549"/>
      <c r="AI39" s="551"/>
      <c r="AJ39" s="132">
        <f t="shared" si="10"/>
        <v>2020.807233197512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432.23324822405556</v>
      </c>
      <c r="F40" s="1071">
        <f t="shared" si="13"/>
        <v>73.09685220712548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89.734042825638824</v>
      </c>
      <c r="L40" s="920">
        <f t="shared" si="19"/>
        <v>6.3664043441023876</v>
      </c>
      <c r="M40" s="920">
        <f t="shared" si="20"/>
        <v>520.61021243004302</v>
      </c>
      <c r="N40" s="920">
        <f t="shared" si="21"/>
        <v>0</v>
      </c>
      <c r="O40" s="920">
        <f t="shared" si="22"/>
        <v>39.918875462205186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141.54255845662601</v>
      </c>
      <c r="T40" s="1071">
        <f t="shared" si="27"/>
        <v>717.30503924771529</v>
      </c>
      <c r="U40" s="921">
        <f t="shared" ref="U40" si="45">SUM(W40:AF40)</f>
        <v>72.739043226807553</v>
      </c>
      <c r="V40" s="920">
        <f t="shared" si="28"/>
        <v>443.33088841153284</v>
      </c>
      <c r="W40" s="921">
        <f t="shared" si="29"/>
        <v>3.6003369936653566</v>
      </c>
      <c r="X40" s="921">
        <f t="shared" si="30"/>
        <v>3.1813482395106862</v>
      </c>
      <c r="Y40" s="921">
        <f t="shared" si="31"/>
        <v>9.852168306764387</v>
      </c>
      <c r="Z40" s="921">
        <f t="shared" si="32"/>
        <v>0.65480897330721111</v>
      </c>
      <c r="AA40" s="921">
        <f t="shared" si="33"/>
        <v>0</v>
      </c>
      <c r="AB40" s="921">
        <f t="shared" si="34"/>
        <v>35.404178939561575</v>
      </c>
      <c r="AC40" s="921">
        <f t="shared" si="35"/>
        <v>4.5795841615613613</v>
      </c>
      <c r="AD40" s="921">
        <f t="shared" si="36"/>
        <v>0</v>
      </c>
      <c r="AE40" s="921">
        <f t="shared" si="37"/>
        <v>2.3185280351585456</v>
      </c>
      <c r="AF40" s="921">
        <f t="shared" si="38"/>
        <v>13.148089577278432</v>
      </c>
      <c r="AG40" s="548"/>
      <c r="AH40" s="549"/>
      <c r="AI40" s="551"/>
      <c r="AJ40" s="132">
        <f t="shared" si="10"/>
        <v>2020.807233197512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5186.7989786886656</v>
      </c>
      <c r="F41" s="400">
        <f t="shared" si="46"/>
        <v>877.16222648550581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1076.8085139076661</v>
      </c>
      <c r="L41" s="289">
        <f t="shared" si="46"/>
        <v>76.396852129228648</v>
      </c>
      <c r="M41" s="289">
        <f t="shared" si="46"/>
        <v>6247.3225491605181</v>
      </c>
      <c r="N41" s="289">
        <f t="shared" si="46"/>
        <v>0</v>
      </c>
      <c r="O41" s="375">
        <f t="shared" si="46"/>
        <v>479.02650554646215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1698.5107014795121</v>
      </c>
      <c r="T41" s="290">
        <f t="shared" si="46"/>
        <v>8607.6604709725834</v>
      </c>
      <c r="U41" s="291">
        <f>SUM(U29:U40)</f>
        <v>872.86851872169063</v>
      </c>
      <c r="V41" s="292">
        <f t="shared" si="46"/>
        <v>5319.9706609383938</v>
      </c>
      <c r="W41" s="386">
        <f t="shared" si="46"/>
        <v>43.204043923984294</v>
      </c>
      <c r="X41" s="293">
        <f t="shared" si="46"/>
        <v>38.176178874128233</v>
      </c>
      <c r="Y41" s="293">
        <f t="shared" si="46"/>
        <v>118.22601968117262</v>
      </c>
      <c r="Z41" s="293">
        <f t="shared" si="46"/>
        <v>7.8577076796865315</v>
      </c>
      <c r="AA41" s="293">
        <f t="shared" si="46"/>
        <v>0</v>
      </c>
      <c r="AB41" s="293">
        <f t="shared" si="46"/>
        <v>424.8501472747389</v>
      </c>
      <c r="AC41" s="293">
        <f t="shared" si="46"/>
        <v>54.955009938736346</v>
      </c>
      <c r="AD41" s="293">
        <f t="shared" si="46"/>
        <v>0</v>
      </c>
      <c r="AE41" s="293">
        <f t="shared" si="46"/>
        <v>27.822336421902552</v>
      </c>
      <c r="AF41" s="384">
        <f t="shared" si="46"/>
        <v>157.77707492734115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24249.686798370145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2017- PESSINETTO.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99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132">
        <f t="shared" ref="AJ50:AJ60" si="47">SUM(D50:T50)</f>
        <v>0</v>
      </c>
      <c r="AK50" s="466">
        <v>0</v>
      </c>
      <c r="AL50" s="467">
        <v>0</v>
      </c>
      <c r="AM50" s="135" t="e">
        <f t="shared" ref="AM50:AM56" si="48">(AJ50*100)/(AJ50+AN50)</f>
        <v>#DIV/0!</v>
      </c>
      <c r="AN50" s="136">
        <f t="shared" ref="AN50:AN57" si="49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381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si="47"/>
        <v>0</v>
      </c>
      <c r="AK51" s="133"/>
      <c r="AL51" s="134"/>
      <c r="AM51" s="135" t="e">
        <f t="shared" si="48"/>
        <v>#DIV/0!</v>
      </c>
      <c r="AN51" s="136">
        <f t="shared" si="49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381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7"/>
        <v>0</v>
      </c>
      <c r="AK52" s="133"/>
      <c r="AL52" s="134"/>
      <c r="AM52" s="135" t="e">
        <f t="shared" si="48"/>
        <v>#DIV/0!</v>
      </c>
      <c r="AN52" s="136">
        <f t="shared" si="49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381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7"/>
        <v>0</v>
      </c>
      <c r="AK53" s="133"/>
      <c r="AL53" s="134"/>
      <c r="AM53" s="135" t="e">
        <f t="shared" si="48"/>
        <v>#DIV/0!</v>
      </c>
      <c r="AN53" s="136">
        <f t="shared" si="49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381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7"/>
        <v>0</v>
      </c>
      <c r="AK54" s="133"/>
      <c r="AL54" s="134"/>
      <c r="AM54" s="135" t="e">
        <f t="shared" si="48"/>
        <v>#DIV/0!</v>
      </c>
      <c r="AN54" s="136">
        <f t="shared" si="49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381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7"/>
        <v>0</v>
      </c>
      <c r="AK55" s="138"/>
      <c r="AL55" s="139"/>
      <c r="AM55" s="140" t="e">
        <f t="shared" si="48"/>
        <v>#DIV/0!</v>
      </c>
      <c r="AN55" s="141">
        <f t="shared" si="49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381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7"/>
        <v>0</v>
      </c>
      <c r="AK56" s="133"/>
      <c r="AL56" s="134"/>
      <c r="AM56" s="135" t="e">
        <f t="shared" si="48"/>
        <v>#DIV/0!</v>
      </c>
      <c r="AN56" s="136">
        <f t="shared" si="49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381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7"/>
        <v>0</v>
      </c>
      <c r="AK57" s="133"/>
      <c r="AL57" s="134"/>
      <c r="AM57" s="135" t="e">
        <f>(AJ57*100)/(AJ57+AN57)</f>
        <v>#DIV/0!</v>
      </c>
      <c r="AN57" s="136">
        <f t="shared" si="49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381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7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381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7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381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7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65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2017- PESSINETTO.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99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200</v>
      </c>
      <c r="E73" s="248">
        <f t="shared" ref="E73:T73" si="56">E29+E8+E50</f>
        <v>432.23324822405556</v>
      </c>
      <c r="F73" s="248">
        <f t="shared" si="56"/>
        <v>1633.0968522071255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89.734042825638824</v>
      </c>
      <c r="L73" s="248">
        <f t="shared" si="56"/>
        <v>1176.3664043441024</v>
      </c>
      <c r="M73" s="248">
        <f t="shared" si="56"/>
        <v>520.61021243004302</v>
      </c>
      <c r="N73" s="248">
        <f t="shared" si="56"/>
        <v>280</v>
      </c>
      <c r="O73" s="248">
        <f t="shared" si="56"/>
        <v>2179.9188754622051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141.54255845662601</v>
      </c>
      <c r="T73" s="605">
        <f t="shared" si="56"/>
        <v>717.30503924771529</v>
      </c>
      <c r="U73" s="213">
        <f>SUM(W73:AF73)</f>
        <v>72.739043226807553</v>
      </c>
      <c r="V73" s="49">
        <f>V29+V8+V50</f>
        <v>443.33088841153284</v>
      </c>
      <c r="W73" s="606">
        <f>W29+W8+W50</f>
        <v>3.6003369936653566</v>
      </c>
      <c r="X73" s="602">
        <f t="shared" ref="X73:AF73" si="57">X29+X8+X50</f>
        <v>3.1813482395106862</v>
      </c>
      <c r="Y73" s="602">
        <f t="shared" si="57"/>
        <v>9.852168306764387</v>
      </c>
      <c r="Z73" s="602">
        <f t="shared" si="57"/>
        <v>0.65480897330721111</v>
      </c>
      <c r="AA73" s="602">
        <f t="shared" si="57"/>
        <v>0</v>
      </c>
      <c r="AB73" s="602">
        <f t="shared" si="57"/>
        <v>35.404178939561575</v>
      </c>
      <c r="AC73" s="602">
        <f t="shared" si="57"/>
        <v>4.5795841615613613</v>
      </c>
      <c r="AD73" s="602">
        <f t="shared" si="57"/>
        <v>0</v>
      </c>
      <c r="AE73" s="602">
        <f t="shared" si="57"/>
        <v>2.3185280351585456</v>
      </c>
      <c r="AF73" s="602">
        <f t="shared" si="57"/>
        <v>13.148089577278432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7370.8072331975118</v>
      </c>
      <c r="AK73" s="609">
        <f>AK8</f>
        <v>12250</v>
      </c>
      <c r="AL73" s="52">
        <f>AL8</f>
        <v>0</v>
      </c>
      <c r="AM73" s="610">
        <f t="shared" ref="AM73:AM85" si="58">(AJ73*100)/(AJ73+AN73)</f>
        <v>37.566279234049262</v>
      </c>
      <c r="AN73" s="612">
        <f t="shared" ref="AN73:AN85" si="59">AK73+AL73</f>
        <v>12250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240</v>
      </c>
      <c r="E74" s="57">
        <f t="shared" si="60"/>
        <v>432.23324822405556</v>
      </c>
      <c r="F74" s="57">
        <f t="shared" si="60"/>
        <v>2183.0968522071253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89.734042825638824</v>
      </c>
      <c r="L74" s="57">
        <f t="shared" si="60"/>
        <v>1326.3664043441024</v>
      </c>
      <c r="M74" s="57">
        <f t="shared" si="60"/>
        <v>520.61021243004302</v>
      </c>
      <c r="N74" s="57">
        <f t="shared" si="60"/>
        <v>200</v>
      </c>
      <c r="O74" s="57">
        <f t="shared" si="60"/>
        <v>1909.9188754622053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141.54255845662601</v>
      </c>
      <c r="T74" s="59">
        <f t="shared" si="60"/>
        <v>717.30503924771529</v>
      </c>
      <c r="U74" s="69">
        <f t="shared" ref="U74:U84" si="61">SUM(W74:AF74)</f>
        <v>72.739043226807553</v>
      </c>
      <c r="V74" s="61">
        <f t="shared" ref="V74:AI84" si="62">V30+V9+V51</f>
        <v>443.33088841153284</v>
      </c>
      <c r="W74" s="607">
        <f t="shared" si="62"/>
        <v>3.6003369936653566</v>
      </c>
      <c r="X74" s="170">
        <f t="shared" si="62"/>
        <v>3.1813482395106862</v>
      </c>
      <c r="Y74" s="170">
        <f t="shared" si="62"/>
        <v>9.852168306764387</v>
      </c>
      <c r="Z74" s="170">
        <f t="shared" si="62"/>
        <v>0.65480897330721111</v>
      </c>
      <c r="AA74" s="170">
        <f t="shared" si="62"/>
        <v>0</v>
      </c>
      <c r="AB74" s="170">
        <f t="shared" si="62"/>
        <v>35.404178939561575</v>
      </c>
      <c r="AC74" s="170">
        <f t="shared" si="62"/>
        <v>4.5795841615613613</v>
      </c>
      <c r="AD74" s="170">
        <f t="shared" si="62"/>
        <v>0</v>
      </c>
      <c r="AE74" s="170">
        <f t="shared" si="62"/>
        <v>2.3185280351585456</v>
      </c>
      <c r="AF74" s="170">
        <f t="shared" si="62"/>
        <v>13.148089577278432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7760.8072331975118</v>
      </c>
      <c r="AK74" s="256">
        <f t="shared" ref="AK74:AL84" si="64">AK9</f>
        <v>14940</v>
      </c>
      <c r="AL74" s="66">
        <f t="shared" si="64"/>
        <v>0</v>
      </c>
      <c r="AM74" s="611">
        <f t="shared" si="58"/>
        <v>34.187362385281865</v>
      </c>
      <c r="AN74" s="613">
        <f t="shared" si="59"/>
        <v>14940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320</v>
      </c>
      <c r="E75" s="57">
        <f t="shared" si="60"/>
        <v>432.23324822405556</v>
      </c>
      <c r="F75" s="57">
        <f t="shared" si="60"/>
        <v>3923.0968522071253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89.734042825638824</v>
      </c>
      <c r="L75" s="57">
        <f t="shared" si="60"/>
        <v>1716.3664043441024</v>
      </c>
      <c r="M75" s="57">
        <f t="shared" ref="M75" si="65">M31+M10+M52</f>
        <v>520.61021243004302</v>
      </c>
      <c r="N75" s="57">
        <f t="shared" si="60"/>
        <v>260</v>
      </c>
      <c r="O75" s="57">
        <f t="shared" si="60"/>
        <v>3109.9188754622051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141.54255845662601</v>
      </c>
      <c r="T75" s="59">
        <f t="shared" si="60"/>
        <v>717.30503924771529</v>
      </c>
      <c r="U75" s="69">
        <f t="shared" si="61"/>
        <v>72.739043226807553</v>
      </c>
      <c r="V75" s="61">
        <f t="shared" si="62"/>
        <v>443.33088841153284</v>
      </c>
      <c r="W75" s="607">
        <f t="shared" si="62"/>
        <v>3.6003369936653566</v>
      </c>
      <c r="X75" s="170">
        <f t="shared" si="62"/>
        <v>3.1813482395106862</v>
      </c>
      <c r="Y75" s="170">
        <f t="shared" si="62"/>
        <v>9.852168306764387</v>
      </c>
      <c r="Z75" s="170">
        <f t="shared" si="62"/>
        <v>0.65480897330721111</v>
      </c>
      <c r="AA75" s="170">
        <f t="shared" si="62"/>
        <v>0</v>
      </c>
      <c r="AB75" s="170">
        <f t="shared" si="62"/>
        <v>35.404178939561575</v>
      </c>
      <c r="AC75" s="170">
        <f t="shared" si="62"/>
        <v>4.5795841615613613</v>
      </c>
      <c r="AD75" s="170">
        <f t="shared" si="62"/>
        <v>0</v>
      </c>
      <c r="AE75" s="170">
        <f t="shared" si="62"/>
        <v>2.3185280351585456</v>
      </c>
      <c r="AF75" s="170">
        <f t="shared" si="62"/>
        <v>13.148089577278432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11230.807233197509</v>
      </c>
      <c r="AK75" s="256">
        <f t="shared" si="64"/>
        <v>16300</v>
      </c>
      <c r="AL75" s="66">
        <f t="shared" si="64"/>
        <v>0</v>
      </c>
      <c r="AM75" s="611">
        <f t="shared" si="58"/>
        <v>40.793599468652886</v>
      </c>
      <c r="AN75" s="613">
        <f t="shared" si="59"/>
        <v>16300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200</v>
      </c>
      <c r="E76" s="57">
        <f t="shared" si="60"/>
        <v>432.23324822405556</v>
      </c>
      <c r="F76" s="57">
        <f t="shared" si="60"/>
        <v>2273.0968522071253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89.734042825638824</v>
      </c>
      <c r="L76" s="57">
        <f t="shared" si="60"/>
        <v>1386.3664043441024</v>
      </c>
      <c r="M76" s="57">
        <v>0</v>
      </c>
      <c r="N76" s="57">
        <f t="shared" si="60"/>
        <v>0</v>
      </c>
      <c r="O76" s="57">
        <f t="shared" si="60"/>
        <v>3059.9188754622051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141.54255845662601</v>
      </c>
      <c r="T76" s="59">
        <f t="shared" si="60"/>
        <v>717.30503924771529</v>
      </c>
      <c r="U76" s="69">
        <f t="shared" si="61"/>
        <v>72.739043226807553</v>
      </c>
      <c r="V76" s="61">
        <f t="shared" si="62"/>
        <v>443.33088841153284</v>
      </c>
      <c r="W76" s="607">
        <f t="shared" si="62"/>
        <v>3.6003369936653566</v>
      </c>
      <c r="X76" s="170">
        <f t="shared" si="62"/>
        <v>3.1813482395106862</v>
      </c>
      <c r="Y76" s="170">
        <f t="shared" si="62"/>
        <v>9.852168306764387</v>
      </c>
      <c r="Z76" s="170">
        <f t="shared" si="62"/>
        <v>0.65480897330721111</v>
      </c>
      <c r="AA76" s="170">
        <f t="shared" si="62"/>
        <v>0</v>
      </c>
      <c r="AB76" s="170">
        <f t="shared" si="62"/>
        <v>35.404178939561575</v>
      </c>
      <c r="AC76" s="170">
        <f t="shared" si="62"/>
        <v>4.5795841615613613</v>
      </c>
      <c r="AD76" s="170">
        <f t="shared" si="62"/>
        <v>0</v>
      </c>
      <c r="AE76" s="170">
        <f t="shared" si="62"/>
        <v>2.3185280351585456</v>
      </c>
      <c r="AF76" s="170">
        <f t="shared" si="62"/>
        <v>13.148089577278432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8300.1970207674676</v>
      </c>
      <c r="AK76" s="256">
        <f t="shared" si="64"/>
        <v>18000</v>
      </c>
      <c r="AL76" s="66">
        <f t="shared" si="64"/>
        <v>0</v>
      </c>
      <c r="AM76" s="611">
        <f t="shared" si="58"/>
        <v>31.559448068823855</v>
      </c>
      <c r="AN76" s="613">
        <f t="shared" si="59"/>
        <v>18000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280</v>
      </c>
      <c r="E77" s="57">
        <f t="shared" si="60"/>
        <v>432.23324822405556</v>
      </c>
      <c r="F77" s="57">
        <f t="shared" si="60"/>
        <v>3223.0968522071253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89.734042825638824</v>
      </c>
      <c r="L77" s="57">
        <f t="shared" si="60"/>
        <v>1356.3664043441024</v>
      </c>
      <c r="M77" s="57">
        <f t="shared" ref="M77" si="66">M33+M12+M54</f>
        <v>520.61021243004302</v>
      </c>
      <c r="N77" s="57">
        <f t="shared" si="60"/>
        <v>140</v>
      </c>
      <c r="O77" s="57">
        <f t="shared" si="60"/>
        <v>3379.9188754622051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141.54255845662601</v>
      </c>
      <c r="T77" s="59">
        <f t="shared" si="60"/>
        <v>717.30503924771529</v>
      </c>
      <c r="U77" s="69">
        <f t="shared" si="61"/>
        <v>72.739043226807553</v>
      </c>
      <c r="V77" s="61">
        <f t="shared" si="62"/>
        <v>443.33088841153284</v>
      </c>
      <c r="W77" s="607">
        <f t="shared" si="62"/>
        <v>3.6003369936653566</v>
      </c>
      <c r="X77" s="170">
        <f t="shared" si="62"/>
        <v>3.1813482395106862</v>
      </c>
      <c r="Y77" s="170">
        <f t="shared" si="62"/>
        <v>9.852168306764387</v>
      </c>
      <c r="Z77" s="170">
        <f t="shared" si="62"/>
        <v>0.65480897330721111</v>
      </c>
      <c r="AA77" s="170">
        <f t="shared" si="62"/>
        <v>0</v>
      </c>
      <c r="AB77" s="170">
        <f t="shared" si="62"/>
        <v>35.404178939561575</v>
      </c>
      <c r="AC77" s="170">
        <f t="shared" si="62"/>
        <v>4.5795841615613613</v>
      </c>
      <c r="AD77" s="170">
        <f t="shared" si="62"/>
        <v>0</v>
      </c>
      <c r="AE77" s="170">
        <f t="shared" si="62"/>
        <v>2.3185280351585456</v>
      </c>
      <c r="AF77" s="170">
        <f t="shared" si="62"/>
        <v>13.148089577278432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10280.807233197513</v>
      </c>
      <c r="AK77" s="256">
        <f t="shared" si="64"/>
        <v>23070</v>
      </c>
      <c r="AL77" s="66">
        <f t="shared" si="64"/>
        <v>0</v>
      </c>
      <c r="AM77" s="611">
        <f t="shared" si="58"/>
        <v>30.826262049105544</v>
      </c>
      <c r="AN77" s="613">
        <f t="shared" si="59"/>
        <v>23070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260</v>
      </c>
      <c r="E78" s="57">
        <f t="shared" si="60"/>
        <v>432.23324822405556</v>
      </c>
      <c r="F78" s="57">
        <f t="shared" si="60"/>
        <v>3063.0968522071253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89.734042825638824</v>
      </c>
      <c r="L78" s="57">
        <f t="shared" si="60"/>
        <v>1756.3664043441024</v>
      </c>
      <c r="M78" s="57">
        <f t="shared" si="60"/>
        <v>520.61021243004302</v>
      </c>
      <c r="N78" s="57">
        <f t="shared" si="60"/>
        <v>0</v>
      </c>
      <c r="O78" s="57">
        <f t="shared" si="60"/>
        <v>5459.9188754622055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141.54255845662601</v>
      </c>
      <c r="T78" s="59">
        <f t="shared" si="60"/>
        <v>717.30503924771529</v>
      </c>
      <c r="U78" s="69">
        <f t="shared" si="61"/>
        <v>72.739043226807553</v>
      </c>
      <c r="V78" s="61">
        <f t="shared" si="62"/>
        <v>443.33088841153284</v>
      </c>
      <c r="W78" s="607">
        <f t="shared" si="62"/>
        <v>3.6003369936653566</v>
      </c>
      <c r="X78" s="170">
        <f t="shared" si="62"/>
        <v>3.1813482395106862</v>
      </c>
      <c r="Y78" s="170">
        <f t="shared" si="62"/>
        <v>9.852168306764387</v>
      </c>
      <c r="Z78" s="170">
        <f t="shared" si="62"/>
        <v>0.65480897330721111</v>
      </c>
      <c r="AA78" s="170">
        <f t="shared" si="62"/>
        <v>0</v>
      </c>
      <c r="AB78" s="170">
        <f t="shared" si="62"/>
        <v>35.404178939561575</v>
      </c>
      <c r="AC78" s="170">
        <f t="shared" si="62"/>
        <v>4.5795841615613613</v>
      </c>
      <c r="AD78" s="170">
        <f t="shared" si="62"/>
        <v>0</v>
      </c>
      <c r="AE78" s="170">
        <f t="shared" si="62"/>
        <v>2.3185280351585456</v>
      </c>
      <c r="AF78" s="170">
        <f t="shared" si="62"/>
        <v>13.148089577278432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12440.807233197513</v>
      </c>
      <c r="AK78" s="256">
        <f t="shared" si="64"/>
        <v>21280</v>
      </c>
      <c r="AL78" s="66">
        <f t="shared" si="64"/>
        <v>0</v>
      </c>
      <c r="AM78" s="611">
        <f t="shared" si="58"/>
        <v>36.893562918475354</v>
      </c>
      <c r="AN78" s="613">
        <f t="shared" si="59"/>
        <v>21280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300</v>
      </c>
      <c r="E79" s="57">
        <f t="shared" si="60"/>
        <v>432.23324822405556</v>
      </c>
      <c r="F79" s="57">
        <f t="shared" si="60"/>
        <v>4133.0968522071253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89.734042825638824</v>
      </c>
      <c r="L79" s="57">
        <f t="shared" si="60"/>
        <v>2116.3664043441022</v>
      </c>
      <c r="M79" s="57">
        <f t="shared" si="60"/>
        <v>520.61021243004302</v>
      </c>
      <c r="N79" s="57">
        <f t="shared" si="60"/>
        <v>0</v>
      </c>
      <c r="O79" s="57">
        <f t="shared" si="60"/>
        <v>4969.9188754622055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141.54255845662601</v>
      </c>
      <c r="T79" s="59">
        <f t="shared" si="60"/>
        <v>717.30503924771529</v>
      </c>
      <c r="U79" s="69">
        <f t="shared" si="61"/>
        <v>72.739043226807553</v>
      </c>
      <c r="V79" s="61">
        <f t="shared" si="62"/>
        <v>443.33088841153284</v>
      </c>
      <c r="W79" s="607">
        <f t="shared" si="62"/>
        <v>3.6003369936653566</v>
      </c>
      <c r="X79" s="170">
        <f t="shared" si="62"/>
        <v>3.1813482395106862</v>
      </c>
      <c r="Y79" s="170">
        <f t="shared" si="62"/>
        <v>9.852168306764387</v>
      </c>
      <c r="Z79" s="170">
        <f t="shared" si="62"/>
        <v>0.65480897330721111</v>
      </c>
      <c r="AA79" s="170">
        <f t="shared" si="62"/>
        <v>0</v>
      </c>
      <c r="AB79" s="170">
        <f t="shared" si="62"/>
        <v>35.404178939561575</v>
      </c>
      <c r="AC79" s="170">
        <f t="shared" si="62"/>
        <v>4.5795841615613613</v>
      </c>
      <c r="AD79" s="170">
        <f t="shared" si="62"/>
        <v>0</v>
      </c>
      <c r="AE79" s="170">
        <f t="shared" si="62"/>
        <v>2.3185280351585456</v>
      </c>
      <c r="AF79" s="170">
        <f t="shared" si="62"/>
        <v>13.148089577278432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13420.807233197513</v>
      </c>
      <c r="AK79" s="256">
        <f t="shared" si="64"/>
        <v>22450</v>
      </c>
      <c r="AL79" s="66">
        <f t="shared" si="64"/>
        <v>0</v>
      </c>
      <c r="AM79" s="611">
        <f t="shared" si="58"/>
        <v>37.414288298415819</v>
      </c>
      <c r="AN79" s="613">
        <f t="shared" si="59"/>
        <v>22450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200</v>
      </c>
      <c r="E80" s="57">
        <f t="shared" si="60"/>
        <v>432.23324822405556</v>
      </c>
      <c r="F80" s="57">
        <f t="shared" si="60"/>
        <v>3753.0968522071253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89.734042825638824</v>
      </c>
      <c r="L80" s="57">
        <f t="shared" si="60"/>
        <v>1896.3664043441024</v>
      </c>
      <c r="M80" s="57">
        <f t="shared" si="60"/>
        <v>520.61021243004302</v>
      </c>
      <c r="N80" s="57">
        <f t="shared" si="60"/>
        <v>300</v>
      </c>
      <c r="O80" s="57">
        <f t="shared" si="60"/>
        <v>5809.9188754622055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141.54255845662601</v>
      </c>
      <c r="T80" s="59">
        <f t="shared" si="60"/>
        <v>957.30503924771529</v>
      </c>
      <c r="U80" s="69">
        <f t="shared" si="61"/>
        <v>72.739043226807553</v>
      </c>
      <c r="V80" s="61">
        <f t="shared" si="62"/>
        <v>443.33088841153284</v>
      </c>
      <c r="W80" s="607">
        <f t="shared" si="62"/>
        <v>3.6003369936653566</v>
      </c>
      <c r="X80" s="170">
        <f t="shared" si="62"/>
        <v>3.1813482395106862</v>
      </c>
      <c r="Y80" s="170">
        <f t="shared" si="62"/>
        <v>9.852168306764387</v>
      </c>
      <c r="Z80" s="170">
        <f t="shared" si="62"/>
        <v>0.65480897330721111</v>
      </c>
      <c r="AA80" s="170">
        <f t="shared" si="62"/>
        <v>0</v>
      </c>
      <c r="AB80" s="170">
        <f t="shared" si="62"/>
        <v>35.404178939561575</v>
      </c>
      <c r="AC80" s="170">
        <f t="shared" si="62"/>
        <v>4.5795841615613613</v>
      </c>
      <c r="AD80" s="170">
        <f t="shared" si="62"/>
        <v>0</v>
      </c>
      <c r="AE80" s="170">
        <f t="shared" si="62"/>
        <v>2.3185280351585456</v>
      </c>
      <c r="AF80" s="170">
        <f t="shared" si="62"/>
        <v>13.148089577278432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14100.807233197513</v>
      </c>
      <c r="AK80" s="256">
        <f t="shared" si="64"/>
        <v>26550</v>
      </c>
      <c r="AL80" s="66">
        <f t="shared" si="64"/>
        <v>0</v>
      </c>
      <c r="AM80" s="611">
        <f t="shared" si="58"/>
        <v>34.687643845070014</v>
      </c>
      <c r="AN80" s="613">
        <f t="shared" si="59"/>
        <v>26550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250</v>
      </c>
      <c r="E81" s="57">
        <f t="shared" si="60"/>
        <v>432.23324822405556</v>
      </c>
      <c r="F81" s="57">
        <f t="shared" si="60"/>
        <v>3953.0968522071253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89.734042825638824</v>
      </c>
      <c r="L81" s="57">
        <f t="shared" si="60"/>
        <v>1286.3664043441024</v>
      </c>
      <c r="M81" s="57">
        <f t="shared" si="60"/>
        <v>520.61021243004302</v>
      </c>
      <c r="N81" s="57">
        <f t="shared" si="60"/>
        <v>360</v>
      </c>
      <c r="O81" s="57">
        <f t="shared" si="60"/>
        <v>3519.9188754622051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141.54255845662601</v>
      </c>
      <c r="T81" s="59">
        <f t="shared" si="60"/>
        <v>717.30503924771529</v>
      </c>
      <c r="U81" s="69">
        <f t="shared" si="61"/>
        <v>72.739043226807553</v>
      </c>
      <c r="V81" s="61">
        <f t="shared" si="62"/>
        <v>443.33088841153284</v>
      </c>
      <c r="W81" s="607">
        <f t="shared" si="62"/>
        <v>3.6003369936653566</v>
      </c>
      <c r="X81" s="170">
        <f t="shared" si="62"/>
        <v>3.1813482395106862</v>
      </c>
      <c r="Y81" s="170">
        <f t="shared" si="62"/>
        <v>9.852168306764387</v>
      </c>
      <c r="Z81" s="170">
        <f t="shared" si="62"/>
        <v>0.65480897330721111</v>
      </c>
      <c r="AA81" s="170">
        <f t="shared" si="62"/>
        <v>0</v>
      </c>
      <c r="AB81" s="170">
        <f t="shared" si="62"/>
        <v>35.404178939561575</v>
      </c>
      <c r="AC81" s="170">
        <f t="shared" si="62"/>
        <v>4.5795841615613613</v>
      </c>
      <c r="AD81" s="170">
        <f t="shared" si="62"/>
        <v>0</v>
      </c>
      <c r="AE81" s="170">
        <f t="shared" si="62"/>
        <v>2.3185280351585456</v>
      </c>
      <c r="AF81" s="170">
        <f t="shared" si="62"/>
        <v>13.148089577278432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11270.807233197509</v>
      </c>
      <c r="AK81" s="256">
        <f t="shared" si="64"/>
        <v>17710</v>
      </c>
      <c r="AL81" s="66">
        <f t="shared" si="64"/>
        <v>0</v>
      </c>
      <c r="AM81" s="611">
        <f t="shared" si="58"/>
        <v>38.890591081558291</v>
      </c>
      <c r="AN81" s="613">
        <f>AK81+AL81</f>
        <v>17710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130</v>
      </c>
      <c r="E82" s="57">
        <f t="shared" si="60"/>
        <v>432.23324822405556</v>
      </c>
      <c r="F82" s="57">
        <f t="shared" si="60"/>
        <v>2953.0968522071253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89.734042825638824</v>
      </c>
      <c r="L82" s="57">
        <f t="shared" si="60"/>
        <v>1156.3664043441024</v>
      </c>
      <c r="M82" s="57">
        <f t="shared" si="60"/>
        <v>520.61021243004302</v>
      </c>
      <c r="N82" s="57">
        <f t="shared" si="60"/>
        <v>280</v>
      </c>
      <c r="O82" s="57">
        <f t="shared" si="60"/>
        <v>3469.9188754622051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141.54255845662601</v>
      </c>
      <c r="T82" s="59">
        <f t="shared" si="60"/>
        <v>717.30503924771529</v>
      </c>
      <c r="U82" s="69">
        <f t="shared" si="61"/>
        <v>72.739043226807553</v>
      </c>
      <c r="V82" s="61">
        <f t="shared" si="62"/>
        <v>443.33088841153284</v>
      </c>
      <c r="W82" s="607">
        <f t="shared" si="62"/>
        <v>3.6003369936653566</v>
      </c>
      <c r="X82" s="170">
        <f t="shared" si="62"/>
        <v>3.1813482395106862</v>
      </c>
      <c r="Y82" s="170">
        <f t="shared" si="62"/>
        <v>9.852168306764387</v>
      </c>
      <c r="Z82" s="170">
        <f t="shared" si="62"/>
        <v>0.65480897330721111</v>
      </c>
      <c r="AA82" s="170">
        <f t="shared" si="62"/>
        <v>0</v>
      </c>
      <c r="AB82" s="170">
        <f t="shared" si="62"/>
        <v>35.404178939561575</v>
      </c>
      <c r="AC82" s="170">
        <f t="shared" si="62"/>
        <v>4.5795841615613613</v>
      </c>
      <c r="AD82" s="170">
        <f t="shared" si="62"/>
        <v>0</v>
      </c>
      <c r="AE82" s="170">
        <f t="shared" si="62"/>
        <v>2.3185280351585456</v>
      </c>
      <c r="AF82" s="170">
        <f t="shared" si="62"/>
        <v>13.148089577278432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9890.8072331975127</v>
      </c>
      <c r="AK82" s="256">
        <f t="shared" si="64"/>
        <v>15390</v>
      </c>
      <c r="AL82" s="66">
        <f t="shared" si="64"/>
        <v>0</v>
      </c>
      <c r="AM82" s="611">
        <f t="shared" si="58"/>
        <v>39.123779323823925</v>
      </c>
      <c r="AN82" s="613">
        <f t="shared" si="59"/>
        <v>15390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170</v>
      </c>
      <c r="E83" s="57">
        <f t="shared" si="60"/>
        <v>432.23324822405556</v>
      </c>
      <c r="F83" s="57">
        <f t="shared" si="60"/>
        <v>2833.0968522071253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89.734042825638824</v>
      </c>
      <c r="L83" s="57">
        <f t="shared" si="60"/>
        <v>1756.3664043441024</v>
      </c>
      <c r="M83" s="57">
        <f t="shared" si="60"/>
        <v>520.61021243004302</v>
      </c>
      <c r="N83" s="57">
        <f t="shared" si="60"/>
        <v>270</v>
      </c>
      <c r="O83" s="57">
        <f t="shared" si="60"/>
        <v>2699.9188754622051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141.54255845662601</v>
      </c>
      <c r="T83" s="59">
        <f t="shared" si="60"/>
        <v>717.30503924771529</v>
      </c>
      <c r="U83" s="69">
        <f t="shared" si="61"/>
        <v>72.739043226807553</v>
      </c>
      <c r="V83" s="61">
        <f t="shared" si="62"/>
        <v>443.33088841153284</v>
      </c>
      <c r="W83" s="607">
        <f t="shared" si="62"/>
        <v>3.6003369936653566</v>
      </c>
      <c r="X83" s="170">
        <f t="shared" si="62"/>
        <v>3.1813482395106862</v>
      </c>
      <c r="Y83" s="170">
        <f t="shared" si="62"/>
        <v>9.852168306764387</v>
      </c>
      <c r="Z83" s="170">
        <f t="shared" si="62"/>
        <v>0.65480897330721111</v>
      </c>
      <c r="AA83" s="170">
        <f t="shared" si="62"/>
        <v>0</v>
      </c>
      <c r="AB83" s="170">
        <f t="shared" si="62"/>
        <v>35.404178939561575</v>
      </c>
      <c r="AC83" s="170">
        <f t="shared" si="62"/>
        <v>4.5795841615613613</v>
      </c>
      <c r="AD83" s="170">
        <f t="shared" si="62"/>
        <v>0</v>
      </c>
      <c r="AE83" s="170">
        <f t="shared" si="62"/>
        <v>2.3185280351585456</v>
      </c>
      <c r="AF83" s="170">
        <f t="shared" si="62"/>
        <v>13.148089577278432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9630.8072331975127</v>
      </c>
      <c r="AK83" s="256">
        <f t="shared" si="64"/>
        <v>16350</v>
      </c>
      <c r="AL83" s="66">
        <f t="shared" si="64"/>
        <v>0</v>
      </c>
      <c r="AM83" s="611">
        <f t="shared" si="58"/>
        <v>37.068929947994647</v>
      </c>
      <c r="AN83" s="613">
        <f t="shared" si="59"/>
        <v>16350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150</v>
      </c>
      <c r="E84" s="176">
        <f t="shared" si="60"/>
        <v>432.23324822405556</v>
      </c>
      <c r="F84" s="176">
        <f t="shared" si="60"/>
        <v>1863.0968522071255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89.734042825638824</v>
      </c>
      <c r="L84" s="176">
        <f t="shared" si="60"/>
        <v>1356.3664043441024</v>
      </c>
      <c r="M84" s="176">
        <f t="shared" si="60"/>
        <v>520.61021243004302</v>
      </c>
      <c r="N84" s="176">
        <f t="shared" si="60"/>
        <v>0</v>
      </c>
      <c r="O84" s="176">
        <f t="shared" si="60"/>
        <v>2479.9188754622051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141.54255845662601</v>
      </c>
      <c r="T84" s="178">
        <f t="shared" si="60"/>
        <v>717.30503924771529</v>
      </c>
      <c r="U84" s="60">
        <f t="shared" si="61"/>
        <v>72.739043226807553</v>
      </c>
      <c r="V84" s="646">
        <f t="shared" si="62"/>
        <v>443.33088841153284</v>
      </c>
      <c r="W84" s="647">
        <f t="shared" si="62"/>
        <v>3.6003369936653566</v>
      </c>
      <c r="X84" s="179">
        <f t="shared" si="62"/>
        <v>3.1813482395106862</v>
      </c>
      <c r="Y84" s="179">
        <f t="shared" si="62"/>
        <v>9.852168306764387</v>
      </c>
      <c r="Z84" s="179">
        <f t="shared" si="62"/>
        <v>0.65480897330721111</v>
      </c>
      <c r="AA84" s="179">
        <f t="shared" si="62"/>
        <v>0</v>
      </c>
      <c r="AB84" s="179">
        <f t="shared" si="62"/>
        <v>35.404178939561575</v>
      </c>
      <c r="AC84" s="179">
        <f t="shared" si="62"/>
        <v>4.5795841615613613</v>
      </c>
      <c r="AD84" s="179">
        <f t="shared" si="62"/>
        <v>0</v>
      </c>
      <c r="AE84" s="179">
        <f t="shared" si="62"/>
        <v>2.3185280351585456</v>
      </c>
      <c r="AF84" s="179">
        <f t="shared" si="62"/>
        <v>13.148089577278432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7750.8072331975118</v>
      </c>
      <c r="AK84" s="650">
        <f t="shared" si="64"/>
        <v>15710</v>
      </c>
      <c r="AL84" s="406">
        <f t="shared" si="64"/>
        <v>0</v>
      </c>
      <c r="AM84" s="651">
        <f t="shared" si="58"/>
        <v>33.037257227151009</v>
      </c>
      <c r="AN84" s="652">
        <f t="shared" si="59"/>
        <v>15710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7">SUM(D73:D84)</f>
        <v>2700</v>
      </c>
      <c r="E85" s="182">
        <f t="shared" si="67"/>
        <v>5186.7989786886656</v>
      </c>
      <c r="F85" s="182">
        <f t="shared" si="67"/>
        <v>35787.16222648551</v>
      </c>
      <c r="G85" s="182">
        <f t="shared" si="67"/>
        <v>0</v>
      </c>
      <c r="H85" s="661">
        <f t="shared" si="67"/>
        <v>0</v>
      </c>
      <c r="I85" s="661">
        <f t="shared" si="67"/>
        <v>0</v>
      </c>
      <c r="J85" s="661">
        <f t="shared" si="67"/>
        <v>0</v>
      </c>
      <c r="K85" s="183">
        <f t="shared" si="67"/>
        <v>1076.8085139076661</v>
      </c>
      <c r="L85" s="183">
        <f t="shared" si="67"/>
        <v>18286.39685212923</v>
      </c>
      <c r="M85" s="183">
        <f t="shared" si="67"/>
        <v>5726.7123367304748</v>
      </c>
      <c r="N85" s="183">
        <f t="shared" si="67"/>
        <v>2090</v>
      </c>
      <c r="O85" s="183">
        <f t="shared" si="67"/>
        <v>42049.02650554647</v>
      </c>
      <c r="P85" s="183">
        <f t="shared" si="67"/>
        <v>0</v>
      </c>
      <c r="Q85" s="183">
        <f t="shared" si="67"/>
        <v>0</v>
      </c>
      <c r="R85" s="182">
        <f t="shared" si="67"/>
        <v>0</v>
      </c>
      <c r="S85" s="182">
        <f t="shared" si="67"/>
        <v>1698.5107014795121</v>
      </c>
      <c r="T85" s="184">
        <f t="shared" si="67"/>
        <v>8847.6604709725834</v>
      </c>
      <c r="U85" s="185">
        <f t="shared" si="67"/>
        <v>872.86851872169063</v>
      </c>
      <c r="V85" s="220">
        <f t="shared" si="67"/>
        <v>5319.9706609383938</v>
      </c>
      <c r="W85" s="653">
        <f t="shared" si="67"/>
        <v>43.204043923984294</v>
      </c>
      <c r="X85" s="187">
        <f t="shared" si="67"/>
        <v>38.176178874128233</v>
      </c>
      <c r="Y85" s="187">
        <f t="shared" si="67"/>
        <v>118.22601968117262</v>
      </c>
      <c r="Z85" s="187">
        <f t="shared" si="67"/>
        <v>7.8577076796865315</v>
      </c>
      <c r="AA85" s="187">
        <f t="shared" si="67"/>
        <v>0</v>
      </c>
      <c r="AB85" s="187">
        <f t="shared" si="67"/>
        <v>424.8501472747389</v>
      </c>
      <c r="AC85" s="187">
        <f t="shared" si="67"/>
        <v>54.955009938736346</v>
      </c>
      <c r="AD85" s="187">
        <f t="shared" si="67"/>
        <v>0</v>
      </c>
      <c r="AE85" s="187">
        <f t="shared" si="67"/>
        <v>27.822336421902552</v>
      </c>
      <c r="AF85" s="188">
        <f t="shared" si="67"/>
        <v>157.77707492734115</v>
      </c>
      <c r="AG85" s="189">
        <f t="shared" si="67"/>
        <v>0</v>
      </c>
      <c r="AH85" s="190">
        <f t="shared" si="67"/>
        <v>0</v>
      </c>
      <c r="AI85" s="409">
        <f t="shared" si="67"/>
        <v>0</v>
      </c>
      <c r="AJ85" s="106">
        <f>SUM(D85:T85)</f>
        <v>123449.0765859401</v>
      </c>
      <c r="AK85" s="654">
        <f>SUM(AK73:AK84)</f>
        <v>220000</v>
      </c>
      <c r="AL85" s="547">
        <f>SUM(AL73:AL84)</f>
        <v>0</v>
      </c>
      <c r="AM85" s="109">
        <f t="shared" si="58"/>
        <v>35.943924442332829</v>
      </c>
      <c r="AN85" s="413">
        <f t="shared" si="59"/>
        <v>220000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2017- PESSINETTO.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99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200</v>
      </c>
      <c r="E96" s="46">
        <f t="shared" ref="E96:N107" si="68">E73</f>
        <v>432.23324822405556</v>
      </c>
      <c r="F96" s="46">
        <f t="shared" si="68"/>
        <v>1633.0968522071255</v>
      </c>
      <c r="G96" s="46">
        <f t="shared" si="68"/>
        <v>0</v>
      </c>
      <c r="H96" s="46">
        <f t="shared" si="68"/>
        <v>0</v>
      </c>
      <c r="I96" s="46">
        <f t="shared" si="68"/>
        <v>0</v>
      </c>
      <c r="J96" s="46">
        <f t="shared" si="68"/>
        <v>0</v>
      </c>
      <c r="K96" s="46">
        <f t="shared" si="68"/>
        <v>89.734042825638824</v>
      </c>
      <c r="L96" s="46">
        <f t="shared" si="68"/>
        <v>1176.3664043441024</v>
      </c>
      <c r="M96" s="46">
        <f t="shared" si="68"/>
        <v>520.61021243004302</v>
      </c>
      <c r="N96" s="46">
        <f t="shared" si="68"/>
        <v>280</v>
      </c>
      <c r="O96" s="46">
        <f>O73*0.97</f>
        <v>2114.5213091983387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84.92553507397561</v>
      </c>
      <c r="T96" s="48">
        <f>T73*0.6</f>
        <v>430.38302354862918</v>
      </c>
      <c r="U96" s="213">
        <f>W96+X96+AF96</f>
        <v>19.929774810454475</v>
      </c>
      <c r="V96" s="48">
        <f t="shared" ref="V96:AI107" si="69">V73</f>
        <v>443.33088841153284</v>
      </c>
      <c r="W96" s="164">
        <f t="shared" si="69"/>
        <v>3.6003369936653566</v>
      </c>
      <c r="X96" s="165">
        <f t="shared" si="69"/>
        <v>3.1813482395106862</v>
      </c>
      <c r="Y96" s="165">
        <f t="shared" si="69"/>
        <v>9.852168306764387</v>
      </c>
      <c r="Z96" s="165">
        <f t="shared" si="69"/>
        <v>0.65480897330721111</v>
      </c>
      <c r="AA96" s="165">
        <f t="shared" si="69"/>
        <v>0</v>
      </c>
      <c r="AB96" s="165">
        <f t="shared" si="69"/>
        <v>35.404178939561575</v>
      </c>
      <c r="AC96" s="165">
        <f t="shared" si="69"/>
        <v>4.5795841615613613</v>
      </c>
      <c r="AD96" s="165">
        <f t="shared" si="69"/>
        <v>0</v>
      </c>
      <c r="AE96" s="165">
        <f t="shared" si="69"/>
        <v>2.3185280351585456</v>
      </c>
      <c r="AF96" s="166">
        <f t="shared" si="69"/>
        <v>13.148089577278432</v>
      </c>
      <c r="AG96" s="167">
        <f t="shared" si="69"/>
        <v>0</v>
      </c>
      <c r="AH96" s="168">
        <f t="shared" si="69"/>
        <v>0</v>
      </c>
      <c r="AI96" s="389">
        <f t="shared" si="69"/>
        <v>0</v>
      </c>
      <c r="AJ96" s="50">
        <f>SUM(D96:T96)</f>
        <v>6961.8706278519094</v>
      </c>
      <c r="AK96" s="51">
        <f>AK73</f>
        <v>12250</v>
      </c>
      <c r="AL96" s="52">
        <f>AL73</f>
        <v>0</v>
      </c>
      <c r="AM96" s="447">
        <f>(AJ96*100)/(AJ73+AN73)</f>
        <v>35.482080554120841</v>
      </c>
      <c r="AN96" s="54">
        <f t="shared" ref="AN96:AN108" si="70">AK96+AL96</f>
        <v>12250</v>
      </c>
    </row>
    <row r="97" spans="3:40" x14ac:dyDescent="0.2">
      <c r="C97" s="55" t="s">
        <v>44</v>
      </c>
      <c r="D97" s="56">
        <f t="shared" ref="D97:D107" si="71">D74</f>
        <v>240</v>
      </c>
      <c r="E97" s="57">
        <f t="shared" si="68"/>
        <v>432.23324822405556</v>
      </c>
      <c r="F97" s="57">
        <f t="shared" si="68"/>
        <v>2183.0968522071253</v>
      </c>
      <c r="G97" s="57">
        <f t="shared" si="68"/>
        <v>0</v>
      </c>
      <c r="H97" s="57">
        <f t="shared" si="68"/>
        <v>0</v>
      </c>
      <c r="I97" s="57">
        <f t="shared" si="68"/>
        <v>0</v>
      </c>
      <c r="J97" s="57">
        <f t="shared" si="68"/>
        <v>0</v>
      </c>
      <c r="K97" s="57">
        <f t="shared" si="68"/>
        <v>89.734042825638824</v>
      </c>
      <c r="L97" s="57">
        <f t="shared" si="68"/>
        <v>1326.3664043441024</v>
      </c>
      <c r="M97" s="57">
        <f t="shared" si="68"/>
        <v>520.61021243004302</v>
      </c>
      <c r="N97" s="57">
        <f t="shared" si="68"/>
        <v>200</v>
      </c>
      <c r="O97" s="57">
        <f t="shared" ref="O97:P107" si="72">O74*0.97</f>
        <v>1852.6213091983391</v>
      </c>
      <c r="P97" s="57">
        <f t="shared" si="72"/>
        <v>0</v>
      </c>
      <c r="Q97" s="57">
        <f t="shared" ref="Q97:Q107" si="73">Q74*0.93</f>
        <v>0</v>
      </c>
      <c r="R97" s="57">
        <f t="shared" ref="R97:R107" si="74">(AG97+AH97)*0.8</f>
        <v>0</v>
      </c>
      <c r="S97" s="57">
        <f t="shared" ref="S97:T107" si="75">S74*0.6</f>
        <v>84.92553507397561</v>
      </c>
      <c r="T97" s="59">
        <f t="shared" si="75"/>
        <v>430.38302354862918</v>
      </c>
      <c r="U97" s="69">
        <f t="shared" ref="U97:U107" si="76">W97+X97+AF97</f>
        <v>19.929774810454475</v>
      </c>
      <c r="V97" s="59">
        <f t="shared" si="69"/>
        <v>443.33088841153284</v>
      </c>
      <c r="W97" s="169">
        <f t="shared" si="69"/>
        <v>3.6003369936653566</v>
      </c>
      <c r="X97" s="170">
        <f t="shared" si="69"/>
        <v>3.1813482395106862</v>
      </c>
      <c r="Y97" s="170">
        <f t="shared" si="69"/>
        <v>9.852168306764387</v>
      </c>
      <c r="Z97" s="170">
        <f t="shared" si="69"/>
        <v>0.65480897330721111</v>
      </c>
      <c r="AA97" s="170">
        <f t="shared" si="69"/>
        <v>0</v>
      </c>
      <c r="AB97" s="170">
        <f t="shared" si="69"/>
        <v>35.404178939561575</v>
      </c>
      <c r="AC97" s="170">
        <f t="shared" si="69"/>
        <v>4.5795841615613613</v>
      </c>
      <c r="AD97" s="170">
        <f t="shared" si="69"/>
        <v>0</v>
      </c>
      <c r="AE97" s="170">
        <f t="shared" si="69"/>
        <v>2.3185280351585456</v>
      </c>
      <c r="AF97" s="171">
        <f t="shared" si="69"/>
        <v>13.148089577278432</v>
      </c>
      <c r="AG97" s="279">
        <f t="shared" si="69"/>
        <v>0</v>
      </c>
      <c r="AH97" s="245">
        <f t="shared" si="69"/>
        <v>0</v>
      </c>
      <c r="AI97" s="390">
        <f t="shared" si="69"/>
        <v>0</v>
      </c>
      <c r="AJ97" s="174">
        <f>SUM(D97:T97)</f>
        <v>7359.9706278519097</v>
      </c>
      <c r="AK97" s="65">
        <f t="shared" ref="AK97:AL107" si="77">AK74</f>
        <v>14940</v>
      </c>
      <c r="AL97" s="66">
        <f t="shared" si="77"/>
        <v>0</v>
      </c>
      <c r="AM97" s="447">
        <f t="shared" ref="AM97:AM107" si="78">(AJ97*100)/(AJ74+AN74)</f>
        <v>32.421625152997805</v>
      </c>
      <c r="AN97" s="68">
        <f t="shared" si="70"/>
        <v>14940</v>
      </c>
    </row>
    <row r="98" spans="3:40" x14ac:dyDescent="0.2">
      <c r="C98" s="44" t="s">
        <v>45</v>
      </c>
      <c r="D98" s="56">
        <f t="shared" si="71"/>
        <v>320</v>
      </c>
      <c r="E98" s="57">
        <f t="shared" si="68"/>
        <v>432.23324822405556</v>
      </c>
      <c r="F98" s="57">
        <f t="shared" si="68"/>
        <v>3923.0968522071253</v>
      </c>
      <c r="G98" s="57">
        <f t="shared" si="68"/>
        <v>0</v>
      </c>
      <c r="H98" s="57">
        <f t="shared" si="68"/>
        <v>0</v>
      </c>
      <c r="I98" s="57">
        <f t="shared" si="68"/>
        <v>0</v>
      </c>
      <c r="J98" s="57">
        <f t="shared" si="68"/>
        <v>0</v>
      </c>
      <c r="K98" s="57">
        <f t="shared" si="68"/>
        <v>89.734042825638824</v>
      </c>
      <c r="L98" s="57">
        <f t="shared" si="68"/>
        <v>1716.3664043441024</v>
      </c>
      <c r="M98" s="57">
        <f t="shared" si="68"/>
        <v>520.61021243004302</v>
      </c>
      <c r="N98" s="57">
        <f t="shared" si="68"/>
        <v>260</v>
      </c>
      <c r="O98" s="57">
        <f t="shared" si="72"/>
        <v>3016.6213091983386</v>
      </c>
      <c r="P98" s="57">
        <f t="shared" si="72"/>
        <v>0</v>
      </c>
      <c r="Q98" s="57">
        <f t="shared" si="73"/>
        <v>0</v>
      </c>
      <c r="R98" s="57">
        <f t="shared" si="74"/>
        <v>0</v>
      </c>
      <c r="S98" s="57">
        <f t="shared" si="75"/>
        <v>84.92553507397561</v>
      </c>
      <c r="T98" s="59">
        <f t="shared" si="75"/>
        <v>430.38302354862918</v>
      </c>
      <c r="U98" s="69">
        <f t="shared" si="76"/>
        <v>19.929774810454475</v>
      </c>
      <c r="V98" s="59">
        <f t="shared" si="69"/>
        <v>443.33088841153284</v>
      </c>
      <c r="W98" s="169">
        <f t="shared" si="69"/>
        <v>3.6003369936653566</v>
      </c>
      <c r="X98" s="170">
        <f t="shared" si="69"/>
        <v>3.1813482395106862</v>
      </c>
      <c r="Y98" s="170">
        <f t="shared" si="69"/>
        <v>9.852168306764387</v>
      </c>
      <c r="Z98" s="170">
        <f t="shared" si="69"/>
        <v>0.65480897330721111</v>
      </c>
      <c r="AA98" s="170">
        <f t="shared" si="69"/>
        <v>0</v>
      </c>
      <c r="AB98" s="170">
        <f t="shared" si="69"/>
        <v>35.404178939561575</v>
      </c>
      <c r="AC98" s="170">
        <f t="shared" si="69"/>
        <v>4.5795841615613613</v>
      </c>
      <c r="AD98" s="170">
        <f t="shared" si="69"/>
        <v>0</v>
      </c>
      <c r="AE98" s="170">
        <f t="shared" si="69"/>
        <v>2.3185280351585456</v>
      </c>
      <c r="AF98" s="171">
        <f t="shared" si="69"/>
        <v>13.148089577278432</v>
      </c>
      <c r="AG98" s="279">
        <f t="shared" si="69"/>
        <v>0</v>
      </c>
      <c r="AH98" s="245">
        <f t="shared" si="69"/>
        <v>0</v>
      </c>
      <c r="AI98" s="390">
        <f t="shared" si="69"/>
        <v>0</v>
      </c>
      <c r="AJ98" s="71">
        <f t="shared" ref="AJ98:AJ107" si="79">SUM(D98:T98)</f>
        <v>10793.970627851908</v>
      </c>
      <c r="AK98" s="65">
        <f t="shared" si="77"/>
        <v>16300</v>
      </c>
      <c r="AL98" s="66">
        <f t="shared" si="77"/>
        <v>0</v>
      </c>
      <c r="AM98" s="447">
        <f t="shared" si="78"/>
        <v>39.20688026479732</v>
      </c>
      <c r="AN98" s="68">
        <f t="shared" si="70"/>
        <v>16300</v>
      </c>
    </row>
    <row r="99" spans="3:40" x14ac:dyDescent="0.2">
      <c r="C99" s="44" t="s">
        <v>46</v>
      </c>
      <c r="D99" s="56">
        <f t="shared" si="71"/>
        <v>200</v>
      </c>
      <c r="E99" s="57">
        <f t="shared" si="68"/>
        <v>432.23324822405556</v>
      </c>
      <c r="F99" s="57">
        <f t="shared" si="68"/>
        <v>2273.0968522071253</v>
      </c>
      <c r="G99" s="57">
        <f t="shared" si="68"/>
        <v>0</v>
      </c>
      <c r="H99" s="57">
        <f t="shared" si="68"/>
        <v>0</v>
      </c>
      <c r="I99" s="57">
        <f t="shared" si="68"/>
        <v>0</v>
      </c>
      <c r="J99" s="57">
        <f t="shared" si="68"/>
        <v>0</v>
      </c>
      <c r="K99" s="57">
        <f t="shared" si="68"/>
        <v>89.734042825638824</v>
      </c>
      <c r="L99" s="57">
        <f t="shared" si="68"/>
        <v>1386.3664043441024</v>
      </c>
      <c r="M99" s="57">
        <f t="shared" si="68"/>
        <v>0</v>
      </c>
      <c r="N99" s="57">
        <f t="shared" si="68"/>
        <v>0</v>
      </c>
      <c r="O99" s="57">
        <f t="shared" si="72"/>
        <v>2968.1213091983386</v>
      </c>
      <c r="P99" s="57">
        <f t="shared" si="72"/>
        <v>0</v>
      </c>
      <c r="Q99" s="57">
        <f t="shared" si="73"/>
        <v>0</v>
      </c>
      <c r="R99" s="57">
        <f t="shared" si="74"/>
        <v>0</v>
      </c>
      <c r="S99" s="57">
        <f t="shared" si="75"/>
        <v>84.92553507397561</v>
      </c>
      <c r="T99" s="59">
        <f t="shared" si="75"/>
        <v>430.38302354862918</v>
      </c>
      <c r="U99" s="69">
        <f>W99+X99+AF99</f>
        <v>19.929774810454475</v>
      </c>
      <c r="V99" s="59">
        <f t="shared" si="69"/>
        <v>443.33088841153284</v>
      </c>
      <c r="W99" s="169">
        <f t="shared" si="69"/>
        <v>3.6003369936653566</v>
      </c>
      <c r="X99" s="170">
        <f t="shared" si="69"/>
        <v>3.1813482395106862</v>
      </c>
      <c r="Y99" s="170">
        <f t="shared" si="69"/>
        <v>9.852168306764387</v>
      </c>
      <c r="Z99" s="170">
        <f t="shared" si="69"/>
        <v>0.65480897330721111</v>
      </c>
      <c r="AA99" s="170">
        <f t="shared" si="69"/>
        <v>0</v>
      </c>
      <c r="AB99" s="170">
        <f t="shared" si="69"/>
        <v>35.404178939561575</v>
      </c>
      <c r="AC99" s="170">
        <f t="shared" si="69"/>
        <v>4.5795841615613613</v>
      </c>
      <c r="AD99" s="170">
        <f t="shared" si="69"/>
        <v>0</v>
      </c>
      <c r="AE99" s="170">
        <f t="shared" si="69"/>
        <v>2.3185280351585456</v>
      </c>
      <c r="AF99" s="171">
        <f t="shared" si="69"/>
        <v>13.148089577278432</v>
      </c>
      <c r="AG99" s="279">
        <f t="shared" si="69"/>
        <v>0</v>
      </c>
      <c r="AH99" s="245">
        <f t="shared" si="69"/>
        <v>0</v>
      </c>
      <c r="AI99" s="390">
        <f t="shared" si="69"/>
        <v>0</v>
      </c>
      <c r="AJ99" s="174">
        <f t="shared" si="79"/>
        <v>7864.8604154218656</v>
      </c>
      <c r="AK99" s="65">
        <f t="shared" si="77"/>
        <v>18000</v>
      </c>
      <c r="AL99" s="66">
        <f t="shared" si="77"/>
        <v>0</v>
      </c>
      <c r="AM99" s="447">
        <f t="shared" si="78"/>
        <v>29.904188205173988</v>
      </c>
      <c r="AN99" s="68">
        <f t="shared" si="70"/>
        <v>18000</v>
      </c>
    </row>
    <row r="100" spans="3:40" x14ac:dyDescent="0.2">
      <c r="C100" s="72" t="s">
        <v>47</v>
      </c>
      <c r="D100" s="56">
        <f t="shared" si="71"/>
        <v>280</v>
      </c>
      <c r="E100" s="57">
        <f t="shared" si="68"/>
        <v>432.23324822405556</v>
      </c>
      <c r="F100" s="57">
        <f t="shared" si="68"/>
        <v>3223.0968522071253</v>
      </c>
      <c r="G100" s="57">
        <f t="shared" si="68"/>
        <v>0</v>
      </c>
      <c r="H100" s="57">
        <f t="shared" si="68"/>
        <v>0</v>
      </c>
      <c r="I100" s="57">
        <f t="shared" si="68"/>
        <v>0</v>
      </c>
      <c r="J100" s="57">
        <f t="shared" si="68"/>
        <v>0</v>
      </c>
      <c r="K100" s="57">
        <f t="shared" si="68"/>
        <v>89.734042825638824</v>
      </c>
      <c r="L100" s="57">
        <f t="shared" si="68"/>
        <v>1356.3664043441024</v>
      </c>
      <c r="M100" s="57">
        <f t="shared" si="68"/>
        <v>520.61021243004302</v>
      </c>
      <c r="N100" s="57">
        <f t="shared" si="68"/>
        <v>140</v>
      </c>
      <c r="O100" s="57">
        <f t="shared" si="72"/>
        <v>3278.5213091983387</v>
      </c>
      <c r="P100" s="57">
        <f t="shared" si="72"/>
        <v>0</v>
      </c>
      <c r="Q100" s="57">
        <f t="shared" si="73"/>
        <v>0</v>
      </c>
      <c r="R100" s="57">
        <f t="shared" si="74"/>
        <v>0</v>
      </c>
      <c r="S100" s="57">
        <f t="shared" si="75"/>
        <v>84.92553507397561</v>
      </c>
      <c r="T100" s="59">
        <f t="shared" si="75"/>
        <v>430.38302354862918</v>
      </c>
      <c r="U100" s="69">
        <f t="shared" si="76"/>
        <v>19.929774810454475</v>
      </c>
      <c r="V100" s="59">
        <f t="shared" si="69"/>
        <v>443.33088841153284</v>
      </c>
      <c r="W100" s="169">
        <f t="shared" si="69"/>
        <v>3.6003369936653566</v>
      </c>
      <c r="X100" s="170">
        <f t="shared" si="69"/>
        <v>3.1813482395106862</v>
      </c>
      <c r="Y100" s="170">
        <f t="shared" si="69"/>
        <v>9.852168306764387</v>
      </c>
      <c r="Z100" s="170">
        <f t="shared" si="69"/>
        <v>0.65480897330721111</v>
      </c>
      <c r="AA100" s="170">
        <f t="shared" si="69"/>
        <v>0</v>
      </c>
      <c r="AB100" s="170">
        <f t="shared" si="69"/>
        <v>35.404178939561575</v>
      </c>
      <c r="AC100" s="170">
        <f t="shared" si="69"/>
        <v>4.5795841615613613</v>
      </c>
      <c r="AD100" s="170">
        <f t="shared" si="69"/>
        <v>0</v>
      </c>
      <c r="AE100" s="170">
        <f t="shared" si="69"/>
        <v>2.3185280351585456</v>
      </c>
      <c r="AF100" s="171">
        <f t="shared" si="69"/>
        <v>13.148089577278432</v>
      </c>
      <c r="AG100" s="279">
        <f t="shared" si="69"/>
        <v>0</v>
      </c>
      <c r="AH100" s="245">
        <f t="shared" si="69"/>
        <v>0</v>
      </c>
      <c r="AI100" s="390">
        <f t="shared" si="69"/>
        <v>0</v>
      </c>
      <c r="AJ100" s="71">
        <f t="shared" si="79"/>
        <v>9835.8706278519094</v>
      </c>
      <c r="AK100" s="65">
        <f t="shared" si="77"/>
        <v>23070</v>
      </c>
      <c r="AL100" s="66">
        <f t="shared" si="77"/>
        <v>0</v>
      </c>
      <c r="AM100" s="447">
        <f t="shared" si="78"/>
        <v>29.492151596442469</v>
      </c>
      <c r="AN100" s="68">
        <f t="shared" si="70"/>
        <v>23070</v>
      </c>
    </row>
    <row r="101" spans="3:40" x14ac:dyDescent="0.2">
      <c r="C101" s="55" t="s">
        <v>48</v>
      </c>
      <c r="D101" s="56">
        <f t="shared" si="71"/>
        <v>260</v>
      </c>
      <c r="E101" s="57">
        <f t="shared" si="68"/>
        <v>432.23324822405556</v>
      </c>
      <c r="F101" s="57">
        <f t="shared" si="68"/>
        <v>3063.0968522071253</v>
      </c>
      <c r="G101" s="57">
        <f t="shared" si="68"/>
        <v>0</v>
      </c>
      <c r="H101" s="57">
        <f t="shared" si="68"/>
        <v>0</v>
      </c>
      <c r="I101" s="57">
        <f t="shared" si="68"/>
        <v>0</v>
      </c>
      <c r="J101" s="57">
        <f t="shared" si="68"/>
        <v>0</v>
      </c>
      <c r="K101" s="57">
        <f t="shared" si="68"/>
        <v>89.734042825638824</v>
      </c>
      <c r="L101" s="57">
        <f t="shared" si="68"/>
        <v>1756.3664043441024</v>
      </c>
      <c r="M101" s="57">
        <f t="shared" si="68"/>
        <v>520.61021243004302</v>
      </c>
      <c r="N101" s="57">
        <f t="shared" si="68"/>
        <v>0</v>
      </c>
      <c r="O101" s="57">
        <f t="shared" si="72"/>
        <v>5296.1213091983391</v>
      </c>
      <c r="P101" s="57">
        <f t="shared" si="72"/>
        <v>0</v>
      </c>
      <c r="Q101" s="57">
        <f t="shared" si="73"/>
        <v>0</v>
      </c>
      <c r="R101" s="57">
        <f t="shared" si="74"/>
        <v>0</v>
      </c>
      <c r="S101" s="57">
        <f t="shared" si="75"/>
        <v>84.92553507397561</v>
      </c>
      <c r="T101" s="59">
        <f t="shared" si="75"/>
        <v>430.38302354862918</v>
      </c>
      <c r="U101" s="69">
        <f t="shared" si="76"/>
        <v>19.929774810454475</v>
      </c>
      <c r="V101" s="59">
        <f t="shared" si="69"/>
        <v>443.33088841153284</v>
      </c>
      <c r="W101" s="169">
        <f t="shared" si="69"/>
        <v>3.6003369936653566</v>
      </c>
      <c r="X101" s="170">
        <f t="shared" si="69"/>
        <v>3.1813482395106862</v>
      </c>
      <c r="Y101" s="170">
        <f t="shared" si="69"/>
        <v>9.852168306764387</v>
      </c>
      <c r="Z101" s="170">
        <f t="shared" si="69"/>
        <v>0.65480897330721111</v>
      </c>
      <c r="AA101" s="170">
        <f t="shared" si="69"/>
        <v>0</v>
      </c>
      <c r="AB101" s="170">
        <f t="shared" si="69"/>
        <v>35.404178939561575</v>
      </c>
      <c r="AC101" s="170">
        <f t="shared" si="69"/>
        <v>4.5795841615613613</v>
      </c>
      <c r="AD101" s="170">
        <f t="shared" si="69"/>
        <v>0</v>
      </c>
      <c r="AE101" s="170">
        <f t="shared" si="69"/>
        <v>2.3185280351585456</v>
      </c>
      <c r="AF101" s="171">
        <f t="shared" si="69"/>
        <v>13.148089577278432</v>
      </c>
      <c r="AG101" s="279">
        <f t="shared" si="69"/>
        <v>0</v>
      </c>
      <c r="AH101" s="245">
        <f t="shared" si="69"/>
        <v>0</v>
      </c>
      <c r="AI101" s="390">
        <f t="shared" si="69"/>
        <v>0</v>
      </c>
      <c r="AJ101" s="174">
        <f t="shared" si="79"/>
        <v>11933.470627851908</v>
      </c>
      <c r="AK101" s="65">
        <f t="shared" si="77"/>
        <v>21280</v>
      </c>
      <c r="AL101" s="66">
        <f t="shared" si="77"/>
        <v>0</v>
      </c>
      <c r="AM101" s="447">
        <f t="shared" si="78"/>
        <v>35.389041980298813</v>
      </c>
      <c r="AN101" s="81">
        <f t="shared" si="70"/>
        <v>21280</v>
      </c>
    </row>
    <row r="102" spans="3:40" x14ac:dyDescent="0.2">
      <c r="C102" s="44" t="s">
        <v>49</v>
      </c>
      <c r="D102" s="56">
        <f t="shared" si="71"/>
        <v>300</v>
      </c>
      <c r="E102" s="57">
        <f t="shared" si="68"/>
        <v>432.23324822405556</v>
      </c>
      <c r="F102" s="57">
        <f t="shared" si="68"/>
        <v>4133.0968522071253</v>
      </c>
      <c r="G102" s="57">
        <f t="shared" si="68"/>
        <v>0</v>
      </c>
      <c r="H102" s="57">
        <f t="shared" si="68"/>
        <v>0</v>
      </c>
      <c r="I102" s="57">
        <f t="shared" si="68"/>
        <v>0</v>
      </c>
      <c r="J102" s="57">
        <f t="shared" si="68"/>
        <v>0</v>
      </c>
      <c r="K102" s="57">
        <f t="shared" si="68"/>
        <v>89.734042825638824</v>
      </c>
      <c r="L102" s="57">
        <f t="shared" si="68"/>
        <v>2116.3664043441022</v>
      </c>
      <c r="M102" s="57">
        <f t="shared" si="68"/>
        <v>520.61021243004302</v>
      </c>
      <c r="N102" s="57">
        <f t="shared" si="68"/>
        <v>0</v>
      </c>
      <c r="O102" s="57">
        <f t="shared" si="72"/>
        <v>4820.8213091983389</v>
      </c>
      <c r="P102" s="57">
        <f t="shared" si="72"/>
        <v>0</v>
      </c>
      <c r="Q102" s="57">
        <f t="shared" si="73"/>
        <v>0</v>
      </c>
      <c r="R102" s="57">
        <f t="shared" si="74"/>
        <v>0</v>
      </c>
      <c r="S102" s="57">
        <f t="shared" si="75"/>
        <v>84.92553507397561</v>
      </c>
      <c r="T102" s="59">
        <f t="shared" si="75"/>
        <v>430.38302354862918</v>
      </c>
      <c r="U102" s="69">
        <f t="shared" si="76"/>
        <v>19.929774810454475</v>
      </c>
      <c r="V102" s="59">
        <f t="shared" si="69"/>
        <v>443.33088841153284</v>
      </c>
      <c r="W102" s="169">
        <f t="shared" si="69"/>
        <v>3.6003369936653566</v>
      </c>
      <c r="X102" s="170">
        <f t="shared" si="69"/>
        <v>3.1813482395106862</v>
      </c>
      <c r="Y102" s="170">
        <f t="shared" si="69"/>
        <v>9.852168306764387</v>
      </c>
      <c r="Z102" s="170">
        <f t="shared" si="69"/>
        <v>0.65480897330721111</v>
      </c>
      <c r="AA102" s="170">
        <f t="shared" si="69"/>
        <v>0</v>
      </c>
      <c r="AB102" s="170">
        <f t="shared" si="69"/>
        <v>35.404178939561575</v>
      </c>
      <c r="AC102" s="170">
        <f t="shared" si="69"/>
        <v>4.5795841615613613</v>
      </c>
      <c r="AD102" s="170">
        <f t="shared" si="69"/>
        <v>0</v>
      </c>
      <c r="AE102" s="170">
        <f t="shared" si="69"/>
        <v>2.3185280351585456</v>
      </c>
      <c r="AF102" s="171">
        <f t="shared" si="69"/>
        <v>13.148089577278432</v>
      </c>
      <c r="AG102" s="279">
        <f t="shared" si="69"/>
        <v>0</v>
      </c>
      <c r="AH102" s="245">
        <f t="shared" si="69"/>
        <v>0</v>
      </c>
      <c r="AI102" s="390">
        <f t="shared" si="69"/>
        <v>0</v>
      </c>
      <c r="AJ102" s="71">
        <f t="shared" si="79"/>
        <v>12928.170627851909</v>
      </c>
      <c r="AK102" s="65">
        <f t="shared" si="77"/>
        <v>22450</v>
      </c>
      <c r="AL102" s="66">
        <f t="shared" si="77"/>
        <v>0</v>
      </c>
      <c r="AM102" s="447">
        <f t="shared" si="78"/>
        <v>36.040924710183873</v>
      </c>
      <c r="AN102" s="68">
        <f t="shared" si="70"/>
        <v>22450</v>
      </c>
    </row>
    <row r="103" spans="3:40" x14ac:dyDescent="0.2">
      <c r="C103" s="55" t="s">
        <v>50</v>
      </c>
      <c r="D103" s="56">
        <f t="shared" si="71"/>
        <v>200</v>
      </c>
      <c r="E103" s="57">
        <f t="shared" si="68"/>
        <v>432.23324822405556</v>
      </c>
      <c r="F103" s="57">
        <f t="shared" si="68"/>
        <v>3753.0968522071253</v>
      </c>
      <c r="G103" s="57">
        <f t="shared" si="68"/>
        <v>0</v>
      </c>
      <c r="H103" s="57">
        <f t="shared" si="68"/>
        <v>0</v>
      </c>
      <c r="I103" s="57">
        <f t="shared" si="68"/>
        <v>0</v>
      </c>
      <c r="J103" s="57">
        <f t="shared" si="68"/>
        <v>0</v>
      </c>
      <c r="K103" s="57">
        <f t="shared" si="68"/>
        <v>89.734042825638824</v>
      </c>
      <c r="L103" s="57">
        <f t="shared" si="68"/>
        <v>1896.3664043441024</v>
      </c>
      <c r="M103" s="57">
        <f t="shared" si="68"/>
        <v>520.61021243004302</v>
      </c>
      <c r="N103" s="57">
        <f t="shared" si="68"/>
        <v>300</v>
      </c>
      <c r="O103" s="57">
        <f t="shared" si="72"/>
        <v>5635.6213091983391</v>
      </c>
      <c r="P103" s="57">
        <f t="shared" si="72"/>
        <v>0</v>
      </c>
      <c r="Q103" s="57">
        <f t="shared" si="73"/>
        <v>0</v>
      </c>
      <c r="R103" s="57">
        <f t="shared" si="74"/>
        <v>0</v>
      </c>
      <c r="S103" s="57">
        <f t="shared" si="75"/>
        <v>84.92553507397561</v>
      </c>
      <c r="T103" s="59">
        <f t="shared" si="75"/>
        <v>574.38302354862913</v>
      </c>
      <c r="U103" s="69">
        <f t="shared" si="76"/>
        <v>19.929774810454475</v>
      </c>
      <c r="V103" s="59">
        <f t="shared" si="69"/>
        <v>443.33088841153284</v>
      </c>
      <c r="W103" s="169">
        <f t="shared" si="69"/>
        <v>3.6003369936653566</v>
      </c>
      <c r="X103" s="170">
        <f t="shared" si="69"/>
        <v>3.1813482395106862</v>
      </c>
      <c r="Y103" s="170">
        <f t="shared" si="69"/>
        <v>9.852168306764387</v>
      </c>
      <c r="Z103" s="170">
        <f t="shared" si="69"/>
        <v>0.65480897330721111</v>
      </c>
      <c r="AA103" s="170">
        <f t="shared" si="69"/>
        <v>0</v>
      </c>
      <c r="AB103" s="170">
        <f t="shared" si="69"/>
        <v>35.404178939561575</v>
      </c>
      <c r="AC103" s="170">
        <f t="shared" si="69"/>
        <v>4.5795841615613613</v>
      </c>
      <c r="AD103" s="170">
        <f t="shared" si="69"/>
        <v>0</v>
      </c>
      <c r="AE103" s="170">
        <f t="shared" si="69"/>
        <v>2.3185280351585456</v>
      </c>
      <c r="AF103" s="171">
        <f t="shared" si="69"/>
        <v>13.148089577278432</v>
      </c>
      <c r="AG103" s="279">
        <f t="shared" si="69"/>
        <v>0</v>
      </c>
      <c r="AH103" s="245">
        <f t="shared" si="69"/>
        <v>0</v>
      </c>
      <c r="AI103" s="390">
        <f t="shared" si="69"/>
        <v>0</v>
      </c>
      <c r="AJ103" s="174">
        <f t="shared" si="79"/>
        <v>13486.970627851908</v>
      </c>
      <c r="AK103" s="65">
        <f t="shared" si="77"/>
        <v>26550</v>
      </c>
      <c r="AL103" s="66">
        <f t="shared" si="77"/>
        <v>0</v>
      </c>
      <c r="AM103" s="447">
        <f t="shared" si="78"/>
        <v>33.177620681632526</v>
      </c>
      <c r="AN103" s="68">
        <f t="shared" si="70"/>
        <v>26550</v>
      </c>
    </row>
    <row r="104" spans="3:40" x14ac:dyDescent="0.2">
      <c r="C104" s="44" t="s">
        <v>51</v>
      </c>
      <c r="D104" s="56">
        <f t="shared" si="71"/>
        <v>250</v>
      </c>
      <c r="E104" s="57">
        <f t="shared" si="68"/>
        <v>432.23324822405556</v>
      </c>
      <c r="F104" s="57">
        <f t="shared" si="68"/>
        <v>3953.0968522071253</v>
      </c>
      <c r="G104" s="57">
        <f t="shared" si="68"/>
        <v>0</v>
      </c>
      <c r="H104" s="57">
        <f t="shared" si="68"/>
        <v>0</v>
      </c>
      <c r="I104" s="57">
        <f t="shared" si="68"/>
        <v>0</v>
      </c>
      <c r="J104" s="57">
        <f t="shared" si="68"/>
        <v>0</v>
      </c>
      <c r="K104" s="57">
        <f t="shared" si="68"/>
        <v>89.734042825638824</v>
      </c>
      <c r="L104" s="57">
        <f t="shared" si="68"/>
        <v>1286.3664043441024</v>
      </c>
      <c r="M104" s="57">
        <f t="shared" si="68"/>
        <v>520.61021243004302</v>
      </c>
      <c r="N104" s="57">
        <f t="shared" si="68"/>
        <v>360</v>
      </c>
      <c r="O104" s="57">
        <f t="shared" si="72"/>
        <v>3414.3213091983389</v>
      </c>
      <c r="P104" s="57">
        <f t="shared" si="72"/>
        <v>0</v>
      </c>
      <c r="Q104" s="57">
        <f t="shared" si="73"/>
        <v>0</v>
      </c>
      <c r="R104" s="57">
        <f t="shared" si="74"/>
        <v>0</v>
      </c>
      <c r="S104" s="57">
        <f t="shared" si="75"/>
        <v>84.92553507397561</v>
      </c>
      <c r="T104" s="59">
        <f t="shared" si="75"/>
        <v>430.38302354862918</v>
      </c>
      <c r="U104" s="69">
        <f t="shared" si="76"/>
        <v>19.929774810454475</v>
      </c>
      <c r="V104" s="59">
        <f t="shared" si="69"/>
        <v>443.33088841153284</v>
      </c>
      <c r="W104" s="169">
        <f t="shared" si="69"/>
        <v>3.6003369936653566</v>
      </c>
      <c r="X104" s="170">
        <f t="shared" si="69"/>
        <v>3.1813482395106862</v>
      </c>
      <c r="Y104" s="170">
        <f t="shared" si="69"/>
        <v>9.852168306764387</v>
      </c>
      <c r="Z104" s="170">
        <f t="shared" si="69"/>
        <v>0.65480897330721111</v>
      </c>
      <c r="AA104" s="170">
        <f t="shared" si="69"/>
        <v>0</v>
      </c>
      <c r="AB104" s="170">
        <f t="shared" si="69"/>
        <v>35.404178939561575</v>
      </c>
      <c r="AC104" s="170">
        <f t="shared" si="69"/>
        <v>4.5795841615613613</v>
      </c>
      <c r="AD104" s="170">
        <f t="shared" si="69"/>
        <v>0</v>
      </c>
      <c r="AE104" s="170">
        <f t="shared" si="69"/>
        <v>2.3185280351585456</v>
      </c>
      <c r="AF104" s="171">
        <f t="shared" si="69"/>
        <v>13.148089577278432</v>
      </c>
      <c r="AG104" s="279">
        <f t="shared" si="69"/>
        <v>0</v>
      </c>
      <c r="AH104" s="245">
        <f t="shared" si="69"/>
        <v>0</v>
      </c>
      <c r="AI104" s="390">
        <f t="shared" si="69"/>
        <v>0</v>
      </c>
      <c r="AJ104" s="71">
        <f t="shared" si="79"/>
        <v>10821.670627851909</v>
      </c>
      <c r="AK104" s="65">
        <f t="shared" si="77"/>
        <v>17710</v>
      </c>
      <c r="AL104" s="66">
        <f t="shared" si="77"/>
        <v>0</v>
      </c>
      <c r="AM104" s="447">
        <f t="shared" si="78"/>
        <v>37.340818496786682</v>
      </c>
      <c r="AN104" s="68">
        <f t="shared" si="70"/>
        <v>17710</v>
      </c>
    </row>
    <row r="105" spans="3:40" x14ac:dyDescent="0.2">
      <c r="C105" s="44" t="s">
        <v>52</v>
      </c>
      <c r="D105" s="56">
        <f t="shared" si="71"/>
        <v>130</v>
      </c>
      <c r="E105" s="57">
        <f t="shared" si="68"/>
        <v>432.23324822405556</v>
      </c>
      <c r="F105" s="57">
        <f t="shared" si="68"/>
        <v>2953.0968522071253</v>
      </c>
      <c r="G105" s="57">
        <f t="shared" si="68"/>
        <v>0</v>
      </c>
      <c r="H105" s="57">
        <f t="shared" si="68"/>
        <v>0</v>
      </c>
      <c r="I105" s="57">
        <f t="shared" si="68"/>
        <v>0</v>
      </c>
      <c r="J105" s="57">
        <f t="shared" si="68"/>
        <v>0</v>
      </c>
      <c r="K105" s="57">
        <f t="shared" si="68"/>
        <v>89.734042825638824</v>
      </c>
      <c r="L105" s="57">
        <f t="shared" si="68"/>
        <v>1156.3664043441024</v>
      </c>
      <c r="M105" s="57">
        <f t="shared" si="68"/>
        <v>520.61021243004302</v>
      </c>
      <c r="N105" s="57">
        <f t="shared" si="68"/>
        <v>280</v>
      </c>
      <c r="O105" s="57">
        <f t="shared" si="72"/>
        <v>3365.8213091983389</v>
      </c>
      <c r="P105" s="57">
        <f t="shared" si="72"/>
        <v>0</v>
      </c>
      <c r="Q105" s="57">
        <f t="shared" si="73"/>
        <v>0</v>
      </c>
      <c r="R105" s="57">
        <f t="shared" si="74"/>
        <v>0</v>
      </c>
      <c r="S105" s="57">
        <f t="shared" si="75"/>
        <v>84.92553507397561</v>
      </c>
      <c r="T105" s="59">
        <f t="shared" si="75"/>
        <v>430.38302354862918</v>
      </c>
      <c r="U105" s="69">
        <f t="shared" si="76"/>
        <v>19.929774810454475</v>
      </c>
      <c r="V105" s="59">
        <f t="shared" si="69"/>
        <v>443.33088841153284</v>
      </c>
      <c r="W105" s="169">
        <f t="shared" si="69"/>
        <v>3.6003369936653566</v>
      </c>
      <c r="X105" s="170">
        <f t="shared" si="69"/>
        <v>3.1813482395106862</v>
      </c>
      <c r="Y105" s="170">
        <f t="shared" si="69"/>
        <v>9.852168306764387</v>
      </c>
      <c r="Z105" s="170">
        <f t="shared" si="69"/>
        <v>0.65480897330721111</v>
      </c>
      <c r="AA105" s="170">
        <f t="shared" si="69"/>
        <v>0</v>
      </c>
      <c r="AB105" s="170">
        <f t="shared" si="69"/>
        <v>35.404178939561575</v>
      </c>
      <c r="AC105" s="170">
        <f t="shared" si="69"/>
        <v>4.5795841615613613</v>
      </c>
      <c r="AD105" s="170">
        <f t="shared" si="69"/>
        <v>0</v>
      </c>
      <c r="AE105" s="170">
        <f t="shared" si="69"/>
        <v>2.3185280351585456</v>
      </c>
      <c r="AF105" s="171">
        <f t="shared" si="69"/>
        <v>13.148089577278432</v>
      </c>
      <c r="AG105" s="279">
        <f t="shared" si="69"/>
        <v>0</v>
      </c>
      <c r="AH105" s="245">
        <f t="shared" si="69"/>
        <v>0</v>
      </c>
      <c r="AI105" s="390">
        <f t="shared" si="69"/>
        <v>0</v>
      </c>
      <c r="AJ105" s="174">
        <f t="shared" si="79"/>
        <v>9443.1706278519086</v>
      </c>
      <c r="AK105" s="65">
        <f t="shared" si="77"/>
        <v>15390</v>
      </c>
      <c r="AL105" s="66">
        <f t="shared" si="77"/>
        <v>0</v>
      </c>
      <c r="AM105" s="447">
        <f t="shared" si="78"/>
        <v>37.353121444047886</v>
      </c>
      <c r="AN105" s="68">
        <f t="shared" si="70"/>
        <v>15390</v>
      </c>
    </row>
    <row r="106" spans="3:40" x14ac:dyDescent="0.2">
      <c r="C106" s="55" t="s">
        <v>53</v>
      </c>
      <c r="D106" s="56">
        <f t="shared" si="71"/>
        <v>170</v>
      </c>
      <c r="E106" s="57">
        <f t="shared" si="68"/>
        <v>432.23324822405556</v>
      </c>
      <c r="F106" s="57">
        <f t="shared" si="68"/>
        <v>2833.0968522071253</v>
      </c>
      <c r="G106" s="57">
        <f t="shared" si="68"/>
        <v>0</v>
      </c>
      <c r="H106" s="57">
        <f t="shared" si="68"/>
        <v>0</v>
      </c>
      <c r="I106" s="57">
        <f t="shared" si="68"/>
        <v>0</v>
      </c>
      <c r="J106" s="57">
        <f t="shared" si="68"/>
        <v>0</v>
      </c>
      <c r="K106" s="57">
        <f t="shared" si="68"/>
        <v>89.734042825638824</v>
      </c>
      <c r="L106" s="57">
        <f t="shared" si="68"/>
        <v>1756.3664043441024</v>
      </c>
      <c r="M106" s="57">
        <f t="shared" si="68"/>
        <v>520.61021243004302</v>
      </c>
      <c r="N106" s="57">
        <f t="shared" si="68"/>
        <v>270</v>
      </c>
      <c r="O106" s="57">
        <f t="shared" si="72"/>
        <v>2618.9213091983388</v>
      </c>
      <c r="P106" s="57">
        <f t="shared" si="72"/>
        <v>0</v>
      </c>
      <c r="Q106" s="57">
        <f t="shared" si="73"/>
        <v>0</v>
      </c>
      <c r="R106" s="57">
        <f t="shared" si="74"/>
        <v>0</v>
      </c>
      <c r="S106" s="57">
        <f t="shared" si="75"/>
        <v>84.92553507397561</v>
      </c>
      <c r="T106" s="59">
        <f t="shared" si="75"/>
        <v>430.38302354862918</v>
      </c>
      <c r="U106" s="69">
        <f t="shared" si="76"/>
        <v>19.929774810454475</v>
      </c>
      <c r="V106" s="59">
        <f t="shared" si="69"/>
        <v>443.33088841153284</v>
      </c>
      <c r="W106" s="169">
        <f t="shared" si="69"/>
        <v>3.6003369936653566</v>
      </c>
      <c r="X106" s="170">
        <f t="shared" si="69"/>
        <v>3.1813482395106862</v>
      </c>
      <c r="Y106" s="170">
        <f t="shared" si="69"/>
        <v>9.852168306764387</v>
      </c>
      <c r="Z106" s="170">
        <f t="shared" si="69"/>
        <v>0.65480897330721111</v>
      </c>
      <c r="AA106" s="170">
        <f t="shared" si="69"/>
        <v>0</v>
      </c>
      <c r="AB106" s="170">
        <f t="shared" si="69"/>
        <v>35.404178939561575</v>
      </c>
      <c r="AC106" s="170">
        <f t="shared" si="69"/>
        <v>4.5795841615613613</v>
      </c>
      <c r="AD106" s="170">
        <f t="shared" si="69"/>
        <v>0</v>
      </c>
      <c r="AE106" s="170">
        <f t="shared" si="69"/>
        <v>2.3185280351585456</v>
      </c>
      <c r="AF106" s="171">
        <f t="shared" si="69"/>
        <v>13.148089577278432</v>
      </c>
      <c r="AG106" s="279">
        <f t="shared" si="69"/>
        <v>0</v>
      </c>
      <c r="AH106" s="245">
        <f t="shared" si="69"/>
        <v>0</v>
      </c>
      <c r="AI106" s="390">
        <f t="shared" si="69"/>
        <v>0</v>
      </c>
      <c r="AJ106" s="174">
        <f t="shared" si="79"/>
        <v>9206.270627851909</v>
      </c>
      <c r="AK106" s="65">
        <f t="shared" si="77"/>
        <v>16350</v>
      </c>
      <c r="AL106" s="66">
        <f t="shared" si="77"/>
        <v>0</v>
      </c>
      <c r="AM106" s="447">
        <f t="shared" si="78"/>
        <v>35.434890629912402</v>
      </c>
      <c r="AN106" s="68">
        <f t="shared" si="70"/>
        <v>16350</v>
      </c>
    </row>
    <row r="107" spans="3:40" ht="13.5" thickBot="1" x14ac:dyDescent="0.25">
      <c r="C107" s="44" t="s">
        <v>54</v>
      </c>
      <c r="D107" s="175">
        <f t="shared" si="71"/>
        <v>150</v>
      </c>
      <c r="E107" s="176">
        <f t="shared" si="68"/>
        <v>432.23324822405556</v>
      </c>
      <c r="F107" s="176">
        <f t="shared" si="68"/>
        <v>1863.0968522071255</v>
      </c>
      <c r="G107" s="176">
        <f t="shared" si="68"/>
        <v>0</v>
      </c>
      <c r="H107" s="176">
        <f t="shared" si="68"/>
        <v>0</v>
      </c>
      <c r="I107" s="176">
        <f t="shared" si="68"/>
        <v>0</v>
      </c>
      <c r="J107" s="176">
        <f t="shared" si="68"/>
        <v>0</v>
      </c>
      <c r="K107" s="176">
        <f t="shared" si="68"/>
        <v>89.734042825638824</v>
      </c>
      <c r="L107" s="176">
        <f t="shared" si="68"/>
        <v>1356.3664043441024</v>
      </c>
      <c r="M107" s="176">
        <f t="shared" si="68"/>
        <v>520.61021243004302</v>
      </c>
      <c r="N107" s="176">
        <f t="shared" si="68"/>
        <v>0</v>
      </c>
      <c r="O107" s="176">
        <f t="shared" si="72"/>
        <v>2405.5213091983387</v>
      </c>
      <c r="P107" s="176">
        <f t="shared" si="72"/>
        <v>0</v>
      </c>
      <c r="Q107" s="176">
        <f t="shared" si="73"/>
        <v>0</v>
      </c>
      <c r="R107" s="248">
        <f t="shared" si="74"/>
        <v>0</v>
      </c>
      <c r="S107" s="176">
        <f t="shared" si="75"/>
        <v>84.92553507397561</v>
      </c>
      <c r="T107" s="214">
        <f t="shared" si="75"/>
        <v>430.38302354862918</v>
      </c>
      <c r="U107" s="88">
        <f t="shared" si="76"/>
        <v>19.929774810454475</v>
      </c>
      <c r="V107" s="214">
        <f t="shared" si="69"/>
        <v>443.33088841153284</v>
      </c>
      <c r="W107" s="215">
        <f t="shared" si="69"/>
        <v>3.6003369936653566</v>
      </c>
      <c r="X107" s="216">
        <f t="shared" si="69"/>
        <v>3.1813482395106862</v>
      </c>
      <c r="Y107" s="216">
        <f t="shared" si="69"/>
        <v>9.852168306764387</v>
      </c>
      <c r="Z107" s="216">
        <f t="shared" si="69"/>
        <v>0.65480897330721111</v>
      </c>
      <c r="AA107" s="216">
        <f t="shared" si="69"/>
        <v>0</v>
      </c>
      <c r="AB107" s="216">
        <f t="shared" si="69"/>
        <v>35.404178939561575</v>
      </c>
      <c r="AC107" s="216">
        <f t="shared" si="69"/>
        <v>4.5795841615613613</v>
      </c>
      <c r="AD107" s="216">
        <f t="shared" si="69"/>
        <v>0</v>
      </c>
      <c r="AE107" s="216">
        <f t="shared" si="69"/>
        <v>2.3185280351585456</v>
      </c>
      <c r="AF107" s="217">
        <f t="shared" si="69"/>
        <v>13.148089577278432</v>
      </c>
      <c r="AG107" s="218">
        <f t="shared" si="69"/>
        <v>0</v>
      </c>
      <c r="AH107" s="219">
        <f t="shared" si="69"/>
        <v>0</v>
      </c>
      <c r="AI107" s="392">
        <f t="shared" si="69"/>
        <v>0</v>
      </c>
      <c r="AJ107" s="71">
        <f t="shared" si="79"/>
        <v>7332.8706278519094</v>
      </c>
      <c r="AK107" s="91">
        <f t="shared" si="77"/>
        <v>15710</v>
      </c>
      <c r="AL107" s="92">
        <f t="shared" si="77"/>
        <v>0</v>
      </c>
      <c r="AM107" s="447">
        <f t="shared" si="78"/>
        <v>31.255832567754748</v>
      </c>
      <c r="AN107" s="94">
        <f t="shared" si="70"/>
        <v>15710</v>
      </c>
    </row>
    <row r="108" spans="3:40" ht="13.5" thickBot="1" x14ac:dyDescent="0.25">
      <c r="C108" s="95" t="s">
        <v>55</v>
      </c>
      <c r="D108" s="181">
        <f t="shared" ref="D108:AI108" si="80">SUM(D96:D107)</f>
        <v>2700</v>
      </c>
      <c r="E108" s="182">
        <f t="shared" si="80"/>
        <v>5186.7989786886656</v>
      </c>
      <c r="F108" s="182">
        <f t="shared" si="80"/>
        <v>35787.16222648551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0"/>
        <v>0</v>
      </c>
      <c r="K108" s="183">
        <f t="shared" si="80"/>
        <v>1076.8085139076661</v>
      </c>
      <c r="L108" s="183">
        <f t="shared" si="80"/>
        <v>18286.39685212923</v>
      </c>
      <c r="M108" s="183">
        <f t="shared" si="80"/>
        <v>5726.7123367304748</v>
      </c>
      <c r="N108" s="183">
        <f t="shared" si="80"/>
        <v>2090</v>
      </c>
      <c r="O108" s="183">
        <f>SUM(O96:O107)</f>
        <v>40787.555710380067</v>
      </c>
      <c r="P108" s="183">
        <f>SUM(P96:P107)</f>
        <v>0</v>
      </c>
      <c r="Q108" s="183">
        <f t="shared" si="80"/>
        <v>0</v>
      </c>
      <c r="R108" s="182">
        <f t="shared" si="80"/>
        <v>0</v>
      </c>
      <c r="S108" s="184">
        <f t="shared" si="80"/>
        <v>1019.1064208877075</v>
      </c>
      <c r="T108" s="220">
        <f t="shared" si="80"/>
        <v>5308.5962825835513</v>
      </c>
      <c r="U108" s="221">
        <f t="shared" si="80"/>
        <v>239.15729772545376</v>
      </c>
      <c r="V108" s="99">
        <f t="shared" si="80"/>
        <v>5319.9706609383938</v>
      </c>
      <c r="W108" s="222">
        <f t="shared" si="80"/>
        <v>43.204043923984294</v>
      </c>
      <c r="X108" s="223">
        <f t="shared" si="80"/>
        <v>38.176178874128233</v>
      </c>
      <c r="Y108" s="223">
        <f t="shared" si="80"/>
        <v>118.22601968117262</v>
      </c>
      <c r="Z108" s="223">
        <f t="shared" si="80"/>
        <v>7.8577076796865315</v>
      </c>
      <c r="AA108" s="223">
        <f t="shared" si="80"/>
        <v>0</v>
      </c>
      <c r="AB108" s="223">
        <f t="shared" si="80"/>
        <v>424.8501472747389</v>
      </c>
      <c r="AC108" s="223">
        <f t="shared" si="80"/>
        <v>54.955009938736346</v>
      </c>
      <c r="AD108" s="223">
        <f t="shared" si="80"/>
        <v>0</v>
      </c>
      <c r="AE108" s="223">
        <f t="shared" si="80"/>
        <v>27.822336421902552</v>
      </c>
      <c r="AF108" s="223">
        <f t="shared" si="80"/>
        <v>157.77707492734115</v>
      </c>
      <c r="AG108" s="102">
        <f t="shared" si="80"/>
        <v>0</v>
      </c>
      <c r="AH108" s="187">
        <f t="shared" si="80"/>
        <v>0</v>
      </c>
      <c r="AI108" s="224">
        <f t="shared" si="80"/>
        <v>0</v>
      </c>
      <c r="AJ108" s="50">
        <f>SUM(AJ96:AJ107)</f>
        <v>117969.13732179286</v>
      </c>
      <c r="AK108" s="107">
        <f>SUM(AK96:AK107)</f>
        <v>220000</v>
      </c>
      <c r="AL108" s="108">
        <f>SUM(AL96:AL107)</f>
        <v>0</v>
      </c>
      <c r="AM108" s="447">
        <f>(AJ108*100)/(AJ85+AN85)</f>
        <v>34.348363517079903</v>
      </c>
      <c r="AN108" s="110">
        <f t="shared" si="70"/>
        <v>220000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670721" r:id="rId4">
          <objectPr defaultSize="0" r:id="rId5">
            <anchor moveWithCells="1" sizeWithCells="1">
              <from>
                <xdr:col>2</xdr:col>
                <xdr:colOff>685800</xdr:colOff>
                <xdr:row>0</xdr:row>
                <xdr:rowOff>190500</xdr:rowOff>
              </from>
              <to>
                <xdr:col>3</xdr:col>
                <xdr:colOff>733425</xdr:colOff>
                <xdr:row>3</xdr:row>
                <xdr:rowOff>152400</xdr:rowOff>
              </to>
            </anchor>
          </objectPr>
        </oleObject>
      </mc:Choice>
      <mc:Fallback>
        <oleObject progId="Word.Document.8" shapeId="670721" r:id="rId4"/>
      </mc:Fallback>
    </mc:AlternateContent>
  </oleObject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10" zoomScale="67" zoomScaleNormal="67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28515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297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100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16840</v>
      </c>
      <c r="E8" s="57">
        <v>600</v>
      </c>
      <c r="F8" s="57">
        <v>12990</v>
      </c>
      <c r="G8" s="57"/>
      <c r="H8" s="241"/>
      <c r="I8" s="241"/>
      <c r="J8" s="241"/>
      <c r="K8" s="57"/>
      <c r="L8" s="57">
        <v>6220</v>
      </c>
      <c r="M8" s="57"/>
      <c r="N8" s="57">
        <v>290</v>
      </c>
      <c r="O8" s="57">
        <v>7080</v>
      </c>
      <c r="P8" s="241"/>
      <c r="Q8" s="241"/>
      <c r="R8" s="57"/>
      <c r="S8" s="57"/>
      <c r="T8" s="57">
        <v>340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44360</v>
      </c>
      <c r="AK8" s="254">
        <v>34070</v>
      </c>
      <c r="AL8" s="52">
        <v>0</v>
      </c>
      <c r="AM8" s="53">
        <f t="shared" ref="AM8:AM20" si="2">(AJ8*100)/(AJ8+AN8)</f>
        <v>56.559989799821494</v>
      </c>
      <c r="AN8" s="54">
        <f t="shared" ref="AN8:AN20" si="3">AK8+AL8</f>
        <v>34070</v>
      </c>
    </row>
    <row r="9" spans="3:40" ht="26.25" customHeight="1" x14ac:dyDescent="0.2">
      <c r="C9" s="344" t="s">
        <v>44</v>
      </c>
      <c r="D9" s="57">
        <v>15920</v>
      </c>
      <c r="E9" s="57">
        <v>1860</v>
      </c>
      <c r="F9" s="57">
        <v>12780</v>
      </c>
      <c r="G9" s="57"/>
      <c r="H9" s="241"/>
      <c r="I9" s="241"/>
      <c r="J9" s="241"/>
      <c r="K9" s="57"/>
      <c r="L9" s="57">
        <v>5460</v>
      </c>
      <c r="M9" s="57">
        <v>110</v>
      </c>
      <c r="N9" s="57">
        <v>210</v>
      </c>
      <c r="O9" s="57">
        <v>10800</v>
      </c>
      <c r="P9" s="241"/>
      <c r="Q9" s="241"/>
      <c r="R9" s="57"/>
      <c r="S9" s="57"/>
      <c r="T9" s="57">
        <v>780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47920</v>
      </c>
      <c r="AK9" s="255">
        <v>39480</v>
      </c>
      <c r="AL9" s="66">
        <v>0</v>
      </c>
      <c r="AM9" s="67">
        <f t="shared" si="2"/>
        <v>54.828375286041187</v>
      </c>
      <c r="AN9" s="68">
        <f t="shared" si="3"/>
        <v>39480</v>
      </c>
    </row>
    <row r="10" spans="3:40" ht="26.25" customHeight="1" x14ac:dyDescent="0.2">
      <c r="C10" s="345" t="s">
        <v>45</v>
      </c>
      <c r="D10" s="57">
        <v>15100</v>
      </c>
      <c r="E10" s="57">
        <v>3070</v>
      </c>
      <c r="F10" s="57">
        <v>15480</v>
      </c>
      <c r="G10" s="57"/>
      <c r="H10" s="241"/>
      <c r="I10" s="241"/>
      <c r="J10" s="241"/>
      <c r="K10" s="57"/>
      <c r="L10" s="57">
        <v>7680</v>
      </c>
      <c r="M10" s="57"/>
      <c r="N10" s="57">
        <v>100</v>
      </c>
      <c r="O10" s="57">
        <v>6080</v>
      </c>
      <c r="P10" s="241"/>
      <c r="Q10" s="241"/>
      <c r="R10" s="57"/>
      <c r="S10" s="57"/>
      <c r="T10" s="57">
        <v>420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47930</v>
      </c>
      <c r="AK10" s="255">
        <v>53990</v>
      </c>
      <c r="AL10" s="66">
        <v>0</v>
      </c>
      <c r="AM10" s="67">
        <f t="shared" si="2"/>
        <v>47.027080062794347</v>
      </c>
      <c r="AN10" s="68">
        <f t="shared" si="3"/>
        <v>53990</v>
      </c>
    </row>
    <row r="11" spans="3:40" ht="26.25" customHeight="1" x14ac:dyDescent="0.2">
      <c r="C11" s="345" t="s">
        <v>46</v>
      </c>
      <c r="D11" s="57">
        <v>16080</v>
      </c>
      <c r="E11" s="57">
        <v>10620</v>
      </c>
      <c r="F11" s="57">
        <v>12480</v>
      </c>
      <c r="G11" s="57"/>
      <c r="H11" s="241"/>
      <c r="I11" s="241"/>
      <c r="J11" s="241"/>
      <c r="K11" s="57"/>
      <c r="L11" s="57">
        <v>4950</v>
      </c>
      <c r="M11" s="57"/>
      <c r="N11" s="57">
        <v>230</v>
      </c>
      <c r="O11" s="57">
        <v>11720</v>
      </c>
      <c r="P11" s="241"/>
      <c r="Q11" s="241"/>
      <c r="R11" s="57"/>
      <c r="S11" s="57"/>
      <c r="T11" s="57">
        <v>900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56980</v>
      </c>
      <c r="AK11" s="256">
        <v>37690</v>
      </c>
      <c r="AL11" s="66">
        <v>0</v>
      </c>
      <c r="AM11" s="67">
        <f t="shared" si="2"/>
        <v>60.188021548537023</v>
      </c>
      <c r="AN11" s="68">
        <f t="shared" si="3"/>
        <v>37690</v>
      </c>
    </row>
    <row r="12" spans="3:40" ht="26.25" customHeight="1" x14ac:dyDescent="0.2">
      <c r="C12" s="346" t="s">
        <v>47</v>
      </c>
      <c r="D12" s="57">
        <v>16660</v>
      </c>
      <c r="E12" s="57">
        <v>7340</v>
      </c>
      <c r="F12" s="57">
        <v>19850</v>
      </c>
      <c r="G12" s="57"/>
      <c r="H12" s="241"/>
      <c r="I12" s="241"/>
      <c r="J12" s="241"/>
      <c r="K12" s="57"/>
      <c r="L12" s="57">
        <v>5410</v>
      </c>
      <c r="M12" s="57"/>
      <c r="N12" s="57">
        <v>160</v>
      </c>
      <c r="O12" s="57">
        <v>7240</v>
      </c>
      <c r="P12" s="241"/>
      <c r="Q12" s="241"/>
      <c r="R12" s="57"/>
      <c r="S12" s="57"/>
      <c r="T12" s="57">
        <v>1060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57720</v>
      </c>
      <c r="AK12" s="256">
        <v>37760</v>
      </c>
      <c r="AL12" s="66">
        <v>0</v>
      </c>
      <c r="AM12" s="67">
        <f t="shared" si="2"/>
        <v>60.452450775031423</v>
      </c>
      <c r="AN12" s="68">
        <f t="shared" si="3"/>
        <v>37760</v>
      </c>
    </row>
    <row r="13" spans="3:40" ht="26.25" customHeight="1" x14ac:dyDescent="0.2">
      <c r="C13" s="344" t="s">
        <v>48</v>
      </c>
      <c r="D13" s="57">
        <v>18400</v>
      </c>
      <c r="E13" s="57">
        <v>6640</v>
      </c>
      <c r="F13" s="57">
        <v>17090</v>
      </c>
      <c r="G13" s="57"/>
      <c r="H13" s="241"/>
      <c r="I13" s="241"/>
      <c r="J13" s="241"/>
      <c r="K13" s="57"/>
      <c r="L13" s="57">
        <v>5750</v>
      </c>
      <c r="M13" s="57"/>
      <c r="N13" s="57">
        <v>340</v>
      </c>
      <c r="O13" s="57">
        <v>12260</v>
      </c>
      <c r="P13" s="241"/>
      <c r="Q13" s="241"/>
      <c r="R13" s="57"/>
      <c r="S13" s="57"/>
      <c r="T13" s="57">
        <v>800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61280</v>
      </c>
      <c r="AK13" s="257">
        <v>45440</v>
      </c>
      <c r="AL13" s="79">
        <v>0</v>
      </c>
      <c r="AM13" s="80">
        <f t="shared" si="2"/>
        <v>57.421289355322337</v>
      </c>
      <c r="AN13" s="81">
        <f t="shared" si="3"/>
        <v>45440</v>
      </c>
    </row>
    <row r="14" spans="3:40" ht="26.25" customHeight="1" x14ac:dyDescent="0.2">
      <c r="C14" s="345" t="s">
        <v>49</v>
      </c>
      <c r="D14" s="57">
        <v>16600</v>
      </c>
      <c r="E14" s="57">
        <v>7720</v>
      </c>
      <c r="F14" s="57">
        <v>16030</v>
      </c>
      <c r="G14" s="57"/>
      <c r="H14" s="241"/>
      <c r="I14" s="241"/>
      <c r="J14" s="241"/>
      <c r="K14" s="57"/>
      <c r="L14" s="57">
        <v>5630</v>
      </c>
      <c r="M14" s="57">
        <v>340</v>
      </c>
      <c r="N14" s="57">
        <v>0</v>
      </c>
      <c r="O14" s="57">
        <v>7340</v>
      </c>
      <c r="P14" s="241"/>
      <c r="Q14" s="241"/>
      <c r="R14" s="57"/>
      <c r="S14" s="57"/>
      <c r="T14" s="57">
        <v>620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54280</v>
      </c>
      <c r="AK14" s="65">
        <v>47480</v>
      </c>
      <c r="AL14" s="66">
        <v>0</v>
      </c>
      <c r="AM14" s="67">
        <f t="shared" si="2"/>
        <v>53.341194968553459</v>
      </c>
      <c r="AN14" s="68">
        <f t="shared" si="3"/>
        <v>47480</v>
      </c>
    </row>
    <row r="15" spans="3:40" ht="26.25" customHeight="1" x14ac:dyDescent="0.2">
      <c r="C15" s="344" t="s">
        <v>50</v>
      </c>
      <c r="D15" s="57">
        <v>20480</v>
      </c>
      <c r="E15" s="57">
        <v>2900</v>
      </c>
      <c r="F15" s="57">
        <v>12160</v>
      </c>
      <c r="G15" s="57"/>
      <c r="H15" s="241"/>
      <c r="I15" s="241"/>
      <c r="J15" s="241"/>
      <c r="K15" s="57"/>
      <c r="L15" s="57">
        <v>5970</v>
      </c>
      <c r="M15" s="57"/>
      <c r="N15" s="57">
        <v>550</v>
      </c>
      <c r="O15" s="57">
        <v>11760</v>
      </c>
      <c r="P15" s="241"/>
      <c r="Q15" s="241"/>
      <c r="R15" s="57"/>
      <c r="S15" s="57"/>
      <c r="T15" s="57">
        <v>1000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54820</v>
      </c>
      <c r="AK15" s="65">
        <v>37800</v>
      </c>
      <c r="AL15" s="66">
        <v>0</v>
      </c>
      <c r="AM15" s="67">
        <f t="shared" si="2"/>
        <v>59.188080328222846</v>
      </c>
      <c r="AN15" s="68">
        <f t="shared" si="3"/>
        <v>37800</v>
      </c>
    </row>
    <row r="16" spans="3:40" ht="26.25" customHeight="1" x14ac:dyDescent="0.2">
      <c r="C16" s="345" t="s">
        <v>51</v>
      </c>
      <c r="D16" s="57">
        <v>12980</v>
      </c>
      <c r="E16" s="57">
        <v>6000</v>
      </c>
      <c r="F16" s="57">
        <v>14470</v>
      </c>
      <c r="G16" s="57"/>
      <c r="H16" s="241"/>
      <c r="I16" s="241"/>
      <c r="J16" s="241"/>
      <c r="K16" s="57"/>
      <c r="L16" s="57">
        <v>5580</v>
      </c>
      <c r="M16" s="57"/>
      <c r="N16" s="57">
        <v>370</v>
      </c>
      <c r="O16" s="57">
        <v>6740</v>
      </c>
      <c r="P16" s="241"/>
      <c r="Q16" s="241"/>
      <c r="R16" s="57"/>
      <c r="S16" s="57"/>
      <c r="T16" s="57">
        <v>280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46420</v>
      </c>
      <c r="AK16" s="65">
        <v>42570</v>
      </c>
      <c r="AL16" s="66">
        <v>0</v>
      </c>
      <c r="AM16" s="67">
        <f t="shared" si="2"/>
        <v>52.163164400494438</v>
      </c>
      <c r="AN16" s="68">
        <f t="shared" si="3"/>
        <v>42570</v>
      </c>
    </row>
    <row r="17" spans="3:40" ht="26.25" customHeight="1" x14ac:dyDescent="0.2">
      <c r="C17" s="345" t="s">
        <v>52</v>
      </c>
      <c r="D17" s="57">
        <v>18660</v>
      </c>
      <c r="E17" s="57">
        <v>4700</v>
      </c>
      <c r="F17" s="57">
        <v>21240</v>
      </c>
      <c r="G17" s="57"/>
      <c r="H17" s="241"/>
      <c r="I17" s="241"/>
      <c r="J17" s="241"/>
      <c r="K17" s="57"/>
      <c r="L17" s="57">
        <v>5600</v>
      </c>
      <c r="M17" s="57"/>
      <c r="N17" s="57">
        <v>480</v>
      </c>
      <c r="O17" s="57">
        <v>5740</v>
      </c>
      <c r="P17" s="241"/>
      <c r="Q17" s="241"/>
      <c r="R17" s="57"/>
      <c r="S17" s="57"/>
      <c r="T17" s="57">
        <v>900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>
        <v>110</v>
      </c>
      <c r="AJ17" s="253">
        <f t="shared" si="1"/>
        <v>57320</v>
      </c>
      <c r="AK17" s="65">
        <v>39990</v>
      </c>
      <c r="AL17" s="66">
        <v>0</v>
      </c>
      <c r="AM17" s="67">
        <f t="shared" si="2"/>
        <v>58.904531908334192</v>
      </c>
      <c r="AN17" s="68">
        <f t="shared" si="3"/>
        <v>39990</v>
      </c>
    </row>
    <row r="18" spans="3:40" ht="26.25" customHeight="1" x14ac:dyDescent="0.2">
      <c r="C18" s="344" t="s">
        <v>53</v>
      </c>
      <c r="D18" s="57">
        <v>14860</v>
      </c>
      <c r="E18" s="57">
        <v>2880</v>
      </c>
      <c r="F18" s="57">
        <v>15800</v>
      </c>
      <c r="G18" s="57"/>
      <c r="H18" s="241"/>
      <c r="I18" s="241"/>
      <c r="J18" s="241"/>
      <c r="K18" s="57"/>
      <c r="L18" s="57">
        <v>4780</v>
      </c>
      <c r="M18" s="57"/>
      <c r="N18" s="57">
        <v>430</v>
      </c>
      <c r="O18" s="57">
        <v>12140</v>
      </c>
      <c r="P18" s="241"/>
      <c r="Q18" s="241"/>
      <c r="R18" s="57"/>
      <c r="S18" s="57"/>
      <c r="T18" s="57">
        <v>1030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51920</v>
      </c>
      <c r="AK18" s="65">
        <v>38720</v>
      </c>
      <c r="AL18" s="66">
        <v>0</v>
      </c>
      <c r="AM18" s="67">
        <f t="shared" si="2"/>
        <v>57.28155339805825</v>
      </c>
      <c r="AN18" s="68">
        <f t="shared" si="3"/>
        <v>38720</v>
      </c>
    </row>
    <row r="19" spans="3:40" ht="26.25" customHeight="1" thickBot="1" x14ac:dyDescent="0.25">
      <c r="C19" s="347" t="s">
        <v>54</v>
      </c>
      <c r="D19" s="57">
        <v>15180</v>
      </c>
      <c r="E19" s="57">
        <v>720</v>
      </c>
      <c r="F19" s="57">
        <v>12210</v>
      </c>
      <c r="G19" s="57"/>
      <c r="H19" s="569"/>
      <c r="I19" s="569"/>
      <c r="J19" s="569"/>
      <c r="K19" s="57"/>
      <c r="L19" s="57">
        <v>5240</v>
      </c>
      <c r="M19" s="57"/>
      <c r="N19" s="57">
        <v>150</v>
      </c>
      <c r="O19" s="57">
        <v>6460</v>
      </c>
      <c r="P19" s="241"/>
      <c r="Q19" s="241"/>
      <c r="R19" s="57"/>
      <c r="S19" s="57"/>
      <c r="T19" s="57">
        <v>1010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40970</v>
      </c>
      <c r="AK19" s="91">
        <v>61140</v>
      </c>
      <c r="AL19" s="92">
        <v>0</v>
      </c>
      <c r="AM19" s="93">
        <f t="shared" si="2"/>
        <v>40.123396337283324</v>
      </c>
      <c r="AN19" s="94">
        <f t="shared" si="3"/>
        <v>61140</v>
      </c>
    </row>
    <row r="20" spans="3:40" ht="26.25" customHeight="1" thickBot="1" x14ac:dyDescent="0.25">
      <c r="C20" s="95" t="s">
        <v>55</v>
      </c>
      <c r="D20" s="96">
        <f t="shared" ref="D20:AL20" si="5">SUM(D8:D19)</f>
        <v>197760</v>
      </c>
      <c r="E20" s="97">
        <f t="shared" si="5"/>
        <v>55050</v>
      </c>
      <c r="F20" s="97">
        <f t="shared" si="5"/>
        <v>182580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68270</v>
      </c>
      <c r="M20" s="97">
        <f t="shared" si="5"/>
        <v>450</v>
      </c>
      <c r="N20" s="97">
        <f t="shared" si="5"/>
        <v>3310</v>
      </c>
      <c r="O20" s="97">
        <f t="shared" si="5"/>
        <v>105360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9140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110</v>
      </c>
      <c r="AJ20" s="106">
        <f t="shared" si="5"/>
        <v>621920</v>
      </c>
      <c r="AK20" s="107">
        <f t="shared" si="5"/>
        <v>516130</v>
      </c>
      <c r="AL20" s="108">
        <f t="shared" si="5"/>
        <v>0</v>
      </c>
      <c r="AM20" s="109">
        <f t="shared" si="2"/>
        <v>54.647862571943236</v>
      </c>
      <c r="AN20" s="110">
        <f t="shared" si="3"/>
        <v>516130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ROBASSOMERO.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100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Foglio2!D28</f>
        <v>0</v>
      </c>
      <c r="E29" s="920">
        <f>Foglio2!E28</f>
        <v>2695.2840492525388</v>
      </c>
      <c r="F29" s="1071">
        <f>Foglio2!F28</f>
        <v>455.81125610750905</v>
      </c>
      <c r="G29" s="920">
        <f>Foglio2!G28</f>
        <v>0</v>
      </c>
      <c r="H29" s="1071">
        <f>Foglio2!H28</f>
        <v>0</v>
      </c>
      <c r="I29" s="1071">
        <f>Foglio2!I28</f>
        <v>0</v>
      </c>
      <c r="J29" s="1071">
        <f>Foglio2!J28</f>
        <v>0</v>
      </c>
      <c r="K29" s="920">
        <f>Foglio2!K28</f>
        <v>559.5560621415151</v>
      </c>
      <c r="L29" s="920">
        <f>Foglio2!L28</f>
        <v>39.699093372049965</v>
      </c>
      <c r="M29" s="920">
        <f>Foglio2!M28</f>
        <v>3246.3777536921493</v>
      </c>
      <c r="N29" s="920">
        <f>Foglio2!N28</f>
        <v>0</v>
      </c>
      <c r="O29" s="920">
        <f>Foglio2!O28</f>
        <v>248.92279513307514</v>
      </c>
      <c r="P29" s="1071">
        <f>Foglio2!P28</f>
        <v>0</v>
      </c>
      <c r="Q29" s="1071">
        <f>Foglio2!Q28</f>
        <v>0</v>
      </c>
      <c r="R29" s="920">
        <f>Foglio2!R28</f>
        <v>0</v>
      </c>
      <c r="S29" s="920">
        <f>Foglio2!S28</f>
        <v>882.61928406947391</v>
      </c>
      <c r="T29" s="920">
        <f>Foglio2!T28</f>
        <v>4472.910954158373</v>
      </c>
      <c r="U29" s="921">
        <f>SUM(W29:AF29)</f>
        <v>453.58006070249871</v>
      </c>
      <c r="V29" s="920">
        <f>Foglio2!V28</f>
        <v>2764.4857886017203</v>
      </c>
      <c r="W29" s="921">
        <f>Foglio2!W28</f>
        <v>22.450681225544859</v>
      </c>
      <c r="X29" s="921">
        <f>Foglio2!X28</f>
        <v>19.837986088071563</v>
      </c>
      <c r="Y29" s="921">
        <f>Foglio2!Y28</f>
        <v>61.435329644073363</v>
      </c>
      <c r="Z29" s="921">
        <f>Foglio2!Z28</f>
        <v>4.0832031971485288</v>
      </c>
      <c r="AA29" s="921">
        <f>Foglio2!AA28</f>
        <v>0</v>
      </c>
      <c r="AB29" s="921">
        <f>'ripartizione quantitativi ecost'!O29</f>
        <v>220.77042699690267</v>
      </c>
      <c r="AC29" s="921">
        <f>Foglio2!AC28</f>
        <v>28.556989064542176</v>
      </c>
      <c r="AD29" s="921">
        <f>Foglio2!AD28</f>
        <v>0</v>
      </c>
      <c r="AE29" s="921">
        <f>Foglio2!AE28</f>
        <v>14.457683800549125</v>
      </c>
      <c r="AF29" s="921">
        <f>Foglio2!AF28</f>
        <v>81.987760685666387</v>
      </c>
      <c r="AG29" s="460"/>
      <c r="AH29" s="460"/>
      <c r="AI29" s="550"/>
      <c r="AJ29" s="132">
        <f>SUM(D29:T29)</f>
        <v>12601.181247926685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2695.2840492525388</v>
      </c>
      <c r="F30" s="1071">
        <f t="shared" si="8"/>
        <v>455.81125610750905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559.5560621415151</v>
      </c>
      <c r="L30" s="920">
        <f t="shared" si="8"/>
        <v>39.699093372049965</v>
      </c>
      <c r="M30" s="920">
        <f t="shared" si="8"/>
        <v>3246.3777536921493</v>
      </c>
      <c r="N30" s="920">
        <f t="shared" si="8"/>
        <v>0</v>
      </c>
      <c r="O30" s="920">
        <f t="shared" si="8"/>
        <v>248.92279513307514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882.61928406947391</v>
      </c>
      <c r="T30" s="920">
        <f t="shared" si="8"/>
        <v>4472.910954158373</v>
      </c>
      <c r="U30" s="921">
        <f t="shared" ref="U30:U32" si="9">SUM(W30:AF30)</f>
        <v>453.58006070249871</v>
      </c>
      <c r="V30" s="920">
        <f t="shared" si="8"/>
        <v>2764.4857886017203</v>
      </c>
      <c r="W30" s="921">
        <f t="shared" si="8"/>
        <v>22.450681225544859</v>
      </c>
      <c r="X30" s="921">
        <f t="shared" si="8"/>
        <v>19.837986088071563</v>
      </c>
      <c r="Y30" s="921">
        <f t="shared" si="8"/>
        <v>61.435329644073363</v>
      </c>
      <c r="Z30" s="921">
        <f t="shared" si="8"/>
        <v>4.0832031971485288</v>
      </c>
      <c r="AA30" s="921">
        <f t="shared" si="8"/>
        <v>0</v>
      </c>
      <c r="AB30" s="921">
        <f t="shared" si="8"/>
        <v>220.77042699690267</v>
      </c>
      <c r="AC30" s="921">
        <f t="shared" si="8"/>
        <v>28.556989064542176</v>
      </c>
      <c r="AD30" s="921">
        <f t="shared" si="8"/>
        <v>0</v>
      </c>
      <c r="AE30" s="921">
        <f t="shared" si="8"/>
        <v>14.457683800549125</v>
      </c>
      <c r="AF30" s="921">
        <f t="shared" si="8"/>
        <v>81.987760685666387</v>
      </c>
      <c r="AG30" s="548"/>
      <c r="AH30" s="549"/>
      <c r="AI30" s="551"/>
      <c r="AJ30" s="132">
        <f t="shared" ref="AJ30:AJ40" si="10">SUM(D30:T30)</f>
        <v>12601.181247926685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2695.2840492525388</v>
      </c>
      <c r="F31" s="1071">
        <f t="shared" ref="F31:F40" si="13">F30</f>
        <v>455.81125610750905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559.5560621415151</v>
      </c>
      <c r="L31" s="920">
        <f t="shared" ref="L31:L40" si="19">L30</f>
        <v>39.699093372049965</v>
      </c>
      <c r="M31" s="920">
        <f t="shared" ref="M31:M40" si="20">M30</f>
        <v>3246.3777536921493</v>
      </c>
      <c r="N31" s="920">
        <f t="shared" ref="N31:N40" si="21">N30</f>
        <v>0</v>
      </c>
      <c r="O31" s="920">
        <f t="shared" ref="O31:O40" si="22">O30</f>
        <v>248.92279513307514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882.61928406947391</v>
      </c>
      <c r="T31" s="920">
        <f t="shared" ref="T31:T40" si="27">T30</f>
        <v>4472.910954158373</v>
      </c>
      <c r="U31" s="921">
        <f t="shared" si="9"/>
        <v>453.58006070249871</v>
      </c>
      <c r="V31" s="920">
        <f t="shared" ref="V31:V40" si="28">V30</f>
        <v>2764.4857886017203</v>
      </c>
      <c r="W31" s="921">
        <f t="shared" ref="W31:W40" si="29">W30</f>
        <v>22.450681225544859</v>
      </c>
      <c r="X31" s="921">
        <f t="shared" ref="X31:X40" si="30">X30</f>
        <v>19.837986088071563</v>
      </c>
      <c r="Y31" s="921">
        <f t="shared" ref="Y31:Y40" si="31">Y30</f>
        <v>61.435329644073363</v>
      </c>
      <c r="Z31" s="921">
        <f t="shared" ref="Z31:Z40" si="32">Z30</f>
        <v>4.0832031971485288</v>
      </c>
      <c r="AA31" s="921">
        <f t="shared" ref="AA31:AA40" si="33">AA30</f>
        <v>0</v>
      </c>
      <c r="AB31" s="921">
        <f t="shared" ref="AB31:AB40" si="34">AB30</f>
        <v>220.77042699690267</v>
      </c>
      <c r="AC31" s="921">
        <f t="shared" ref="AC31:AC40" si="35">AC30</f>
        <v>28.556989064542176</v>
      </c>
      <c r="AD31" s="921">
        <f t="shared" ref="AD31:AD40" si="36">AD30</f>
        <v>0</v>
      </c>
      <c r="AE31" s="921">
        <f t="shared" ref="AE31:AE40" si="37">AE30</f>
        <v>14.457683800549125</v>
      </c>
      <c r="AF31" s="921">
        <f t="shared" ref="AF31:AF40" si="38">AF30</f>
        <v>81.987760685666387</v>
      </c>
      <c r="AG31" s="548"/>
      <c r="AH31" s="549"/>
      <c r="AI31" s="551"/>
      <c r="AJ31" s="132">
        <f t="shared" si="10"/>
        <v>12601.181247926685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2695.2840492525388</v>
      </c>
      <c r="F32" s="1071">
        <f t="shared" si="13"/>
        <v>455.81125610750905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559.5560621415151</v>
      </c>
      <c r="L32" s="920">
        <f t="shared" si="19"/>
        <v>39.699093372049965</v>
      </c>
      <c r="M32" s="920">
        <f t="shared" si="20"/>
        <v>3246.3777536921493</v>
      </c>
      <c r="N32" s="920">
        <f t="shared" si="21"/>
        <v>0</v>
      </c>
      <c r="O32" s="920">
        <f t="shared" si="22"/>
        <v>248.92279513307514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882.61928406947391</v>
      </c>
      <c r="T32" s="920">
        <f t="shared" si="27"/>
        <v>4472.910954158373</v>
      </c>
      <c r="U32" s="921">
        <f t="shared" si="9"/>
        <v>453.58006070249871</v>
      </c>
      <c r="V32" s="920">
        <f t="shared" si="28"/>
        <v>2764.4857886017203</v>
      </c>
      <c r="W32" s="921">
        <f t="shared" si="29"/>
        <v>22.450681225544859</v>
      </c>
      <c r="X32" s="921">
        <f t="shared" si="30"/>
        <v>19.837986088071563</v>
      </c>
      <c r="Y32" s="921">
        <f t="shared" si="31"/>
        <v>61.435329644073363</v>
      </c>
      <c r="Z32" s="921">
        <f t="shared" si="32"/>
        <v>4.0832031971485288</v>
      </c>
      <c r="AA32" s="921">
        <f t="shared" si="33"/>
        <v>0</v>
      </c>
      <c r="AB32" s="921">
        <f t="shared" si="34"/>
        <v>220.77042699690267</v>
      </c>
      <c r="AC32" s="921">
        <f t="shared" si="35"/>
        <v>28.556989064542176</v>
      </c>
      <c r="AD32" s="921">
        <f t="shared" si="36"/>
        <v>0</v>
      </c>
      <c r="AE32" s="921">
        <f t="shared" si="37"/>
        <v>14.457683800549125</v>
      </c>
      <c r="AF32" s="921">
        <f t="shared" si="38"/>
        <v>81.987760685666387</v>
      </c>
      <c r="AG32" s="548"/>
      <c r="AH32" s="549"/>
      <c r="AI32" s="551"/>
      <c r="AJ32" s="132">
        <f t="shared" si="10"/>
        <v>12601.181247926685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2695.2840492525388</v>
      </c>
      <c r="F33" s="1071">
        <f t="shared" si="13"/>
        <v>455.81125610750905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559.5560621415151</v>
      </c>
      <c r="L33" s="920">
        <f t="shared" si="19"/>
        <v>39.699093372049965</v>
      </c>
      <c r="M33" s="920">
        <f t="shared" si="20"/>
        <v>3246.3777536921493</v>
      </c>
      <c r="N33" s="920">
        <f t="shared" si="21"/>
        <v>0</v>
      </c>
      <c r="O33" s="920">
        <f t="shared" si="22"/>
        <v>248.92279513307514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882.61928406947391</v>
      </c>
      <c r="T33" s="920">
        <f t="shared" si="27"/>
        <v>4472.910954158373</v>
      </c>
      <c r="U33" s="921">
        <f t="shared" ref="U33" si="39">SUM(W33:AF33)</f>
        <v>453.58006070249871</v>
      </c>
      <c r="V33" s="920">
        <f t="shared" si="28"/>
        <v>2764.4857886017203</v>
      </c>
      <c r="W33" s="921">
        <f t="shared" si="29"/>
        <v>22.450681225544859</v>
      </c>
      <c r="X33" s="921">
        <f t="shared" si="30"/>
        <v>19.837986088071563</v>
      </c>
      <c r="Y33" s="921">
        <f t="shared" si="31"/>
        <v>61.435329644073363</v>
      </c>
      <c r="Z33" s="921">
        <f t="shared" si="32"/>
        <v>4.0832031971485288</v>
      </c>
      <c r="AA33" s="921">
        <f t="shared" si="33"/>
        <v>0</v>
      </c>
      <c r="AB33" s="921">
        <f t="shared" si="34"/>
        <v>220.77042699690267</v>
      </c>
      <c r="AC33" s="921">
        <f t="shared" si="35"/>
        <v>28.556989064542176</v>
      </c>
      <c r="AD33" s="921">
        <f t="shared" si="36"/>
        <v>0</v>
      </c>
      <c r="AE33" s="921">
        <f t="shared" si="37"/>
        <v>14.457683800549125</v>
      </c>
      <c r="AF33" s="921">
        <f t="shared" si="38"/>
        <v>81.987760685666387</v>
      </c>
      <c r="AG33" s="548"/>
      <c r="AH33" s="549"/>
      <c r="AI33" s="551"/>
      <c r="AJ33" s="132">
        <f t="shared" si="10"/>
        <v>12601.181247926685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2695.2840492525388</v>
      </c>
      <c r="F34" s="1071">
        <f t="shared" si="13"/>
        <v>455.81125610750905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559.5560621415151</v>
      </c>
      <c r="L34" s="920">
        <f t="shared" si="19"/>
        <v>39.699093372049965</v>
      </c>
      <c r="M34" s="920">
        <f t="shared" si="20"/>
        <v>3246.3777536921493</v>
      </c>
      <c r="N34" s="920">
        <f t="shared" si="21"/>
        <v>0</v>
      </c>
      <c r="O34" s="920">
        <f t="shared" si="22"/>
        <v>248.92279513307514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882.61928406947391</v>
      </c>
      <c r="T34" s="920">
        <f t="shared" si="27"/>
        <v>4472.910954158373</v>
      </c>
      <c r="U34" s="921">
        <f t="shared" ref="U34" si="40">SUM(W34:AF34)</f>
        <v>453.58006070249871</v>
      </c>
      <c r="V34" s="920">
        <f t="shared" si="28"/>
        <v>2764.4857886017203</v>
      </c>
      <c r="W34" s="921">
        <f t="shared" si="29"/>
        <v>22.450681225544859</v>
      </c>
      <c r="X34" s="921">
        <f t="shared" si="30"/>
        <v>19.837986088071563</v>
      </c>
      <c r="Y34" s="921">
        <f t="shared" si="31"/>
        <v>61.435329644073363</v>
      </c>
      <c r="Z34" s="921">
        <f t="shared" si="32"/>
        <v>4.0832031971485288</v>
      </c>
      <c r="AA34" s="921">
        <f t="shared" si="33"/>
        <v>0</v>
      </c>
      <c r="AB34" s="921">
        <f t="shared" si="34"/>
        <v>220.77042699690267</v>
      </c>
      <c r="AC34" s="921">
        <f t="shared" si="35"/>
        <v>28.556989064542176</v>
      </c>
      <c r="AD34" s="921">
        <f t="shared" si="36"/>
        <v>0</v>
      </c>
      <c r="AE34" s="921">
        <f t="shared" si="37"/>
        <v>14.457683800549125</v>
      </c>
      <c r="AF34" s="921">
        <f t="shared" si="38"/>
        <v>81.987760685666387</v>
      </c>
      <c r="AG34" s="548"/>
      <c r="AH34" s="549"/>
      <c r="AI34" s="551"/>
      <c r="AJ34" s="132">
        <f t="shared" si="10"/>
        <v>12601.181247926685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2695.2840492525388</v>
      </c>
      <c r="F35" s="1071">
        <f t="shared" si="13"/>
        <v>455.81125610750905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559.5560621415151</v>
      </c>
      <c r="L35" s="920">
        <f t="shared" si="19"/>
        <v>39.699093372049965</v>
      </c>
      <c r="M35" s="920">
        <f t="shared" si="20"/>
        <v>3246.3777536921493</v>
      </c>
      <c r="N35" s="920">
        <f t="shared" si="21"/>
        <v>0</v>
      </c>
      <c r="O35" s="920">
        <f t="shared" si="22"/>
        <v>248.92279513307514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882.61928406947391</v>
      </c>
      <c r="T35" s="920">
        <f t="shared" si="27"/>
        <v>4472.910954158373</v>
      </c>
      <c r="U35" s="921">
        <f t="shared" ref="U35:U36" si="41">SUM(W35:AF35)</f>
        <v>453.58006070249871</v>
      </c>
      <c r="V35" s="920">
        <f t="shared" si="28"/>
        <v>2764.4857886017203</v>
      </c>
      <c r="W35" s="921">
        <f t="shared" si="29"/>
        <v>22.450681225544859</v>
      </c>
      <c r="X35" s="921">
        <f t="shared" si="30"/>
        <v>19.837986088071563</v>
      </c>
      <c r="Y35" s="921">
        <f t="shared" si="31"/>
        <v>61.435329644073363</v>
      </c>
      <c r="Z35" s="921">
        <f t="shared" si="32"/>
        <v>4.0832031971485288</v>
      </c>
      <c r="AA35" s="921">
        <f t="shared" si="33"/>
        <v>0</v>
      </c>
      <c r="AB35" s="921">
        <f t="shared" si="34"/>
        <v>220.77042699690267</v>
      </c>
      <c r="AC35" s="921">
        <f t="shared" si="35"/>
        <v>28.556989064542176</v>
      </c>
      <c r="AD35" s="921">
        <f t="shared" si="36"/>
        <v>0</v>
      </c>
      <c r="AE35" s="921">
        <f t="shared" si="37"/>
        <v>14.457683800549125</v>
      </c>
      <c r="AF35" s="921">
        <f t="shared" si="38"/>
        <v>81.987760685666387</v>
      </c>
      <c r="AG35" s="548"/>
      <c r="AH35" s="549"/>
      <c r="AI35" s="551"/>
      <c r="AJ35" s="132">
        <f t="shared" si="10"/>
        <v>12601.181247926685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2695.2840492525388</v>
      </c>
      <c r="F36" s="1071">
        <f t="shared" si="13"/>
        <v>455.81125610750905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559.5560621415151</v>
      </c>
      <c r="L36" s="920">
        <f t="shared" si="19"/>
        <v>39.699093372049965</v>
      </c>
      <c r="M36" s="920">
        <f t="shared" si="20"/>
        <v>3246.3777536921493</v>
      </c>
      <c r="N36" s="920">
        <f t="shared" si="21"/>
        <v>0</v>
      </c>
      <c r="O36" s="920">
        <f t="shared" si="22"/>
        <v>248.92279513307514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882.61928406947391</v>
      </c>
      <c r="T36" s="920">
        <f t="shared" si="27"/>
        <v>4472.910954158373</v>
      </c>
      <c r="U36" s="921">
        <f t="shared" si="41"/>
        <v>453.58006070249871</v>
      </c>
      <c r="V36" s="920">
        <f t="shared" si="28"/>
        <v>2764.4857886017203</v>
      </c>
      <c r="W36" s="921">
        <f t="shared" si="29"/>
        <v>22.450681225544859</v>
      </c>
      <c r="X36" s="921">
        <f t="shared" si="30"/>
        <v>19.837986088071563</v>
      </c>
      <c r="Y36" s="921">
        <f t="shared" si="31"/>
        <v>61.435329644073363</v>
      </c>
      <c r="Z36" s="921">
        <f t="shared" si="32"/>
        <v>4.0832031971485288</v>
      </c>
      <c r="AA36" s="921">
        <f t="shared" si="33"/>
        <v>0</v>
      </c>
      <c r="AB36" s="921">
        <f t="shared" si="34"/>
        <v>220.77042699690267</v>
      </c>
      <c r="AC36" s="921">
        <f t="shared" si="35"/>
        <v>28.556989064542176</v>
      </c>
      <c r="AD36" s="921">
        <f t="shared" si="36"/>
        <v>0</v>
      </c>
      <c r="AE36" s="921">
        <f t="shared" si="37"/>
        <v>14.457683800549125</v>
      </c>
      <c r="AF36" s="921">
        <f t="shared" si="38"/>
        <v>81.987760685666387</v>
      </c>
      <c r="AG36" s="548"/>
      <c r="AH36" s="549"/>
      <c r="AI36" s="551"/>
      <c r="AJ36" s="132">
        <f t="shared" si="10"/>
        <v>12601.181247926685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2695.2840492525388</v>
      </c>
      <c r="F37" s="1071">
        <f t="shared" si="13"/>
        <v>455.81125610750905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559.5560621415151</v>
      </c>
      <c r="L37" s="920">
        <f t="shared" si="19"/>
        <v>39.699093372049965</v>
      </c>
      <c r="M37" s="920">
        <f t="shared" si="20"/>
        <v>3246.3777536921493</v>
      </c>
      <c r="N37" s="920">
        <f t="shared" si="21"/>
        <v>0</v>
      </c>
      <c r="O37" s="920">
        <f t="shared" si="22"/>
        <v>248.92279513307514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882.61928406947391</v>
      </c>
      <c r="T37" s="920">
        <f t="shared" si="27"/>
        <v>4472.910954158373</v>
      </c>
      <c r="U37" s="921">
        <f t="shared" ref="U37" si="42">SUM(W37:AF37)</f>
        <v>453.58006070249871</v>
      </c>
      <c r="V37" s="920">
        <f t="shared" si="28"/>
        <v>2764.4857886017203</v>
      </c>
      <c r="W37" s="921">
        <f t="shared" si="29"/>
        <v>22.450681225544859</v>
      </c>
      <c r="X37" s="921">
        <f t="shared" si="30"/>
        <v>19.837986088071563</v>
      </c>
      <c r="Y37" s="921">
        <f t="shared" si="31"/>
        <v>61.435329644073363</v>
      </c>
      <c r="Z37" s="921">
        <f t="shared" si="32"/>
        <v>4.0832031971485288</v>
      </c>
      <c r="AA37" s="921">
        <f t="shared" si="33"/>
        <v>0</v>
      </c>
      <c r="AB37" s="921">
        <f t="shared" si="34"/>
        <v>220.77042699690267</v>
      </c>
      <c r="AC37" s="921">
        <f t="shared" si="35"/>
        <v>28.556989064542176</v>
      </c>
      <c r="AD37" s="921">
        <f t="shared" si="36"/>
        <v>0</v>
      </c>
      <c r="AE37" s="921">
        <f t="shared" si="37"/>
        <v>14.457683800549125</v>
      </c>
      <c r="AF37" s="921">
        <f t="shared" si="38"/>
        <v>81.987760685666387</v>
      </c>
      <c r="AG37" s="548"/>
      <c r="AH37" s="549"/>
      <c r="AI37" s="551"/>
      <c r="AJ37" s="132">
        <f t="shared" si="10"/>
        <v>12601.181247926685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2695.2840492525388</v>
      </c>
      <c r="F38" s="1071">
        <f t="shared" si="13"/>
        <v>455.81125610750905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559.5560621415151</v>
      </c>
      <c r="L38" s="920">
        <f t="shared" si="19"/>
        <v>39.699093372049965</v>
      </c>
      <c r="M38" s="920">
        <f t="shared" si="20"/>
        <v>3246.3777536921493</v>
      </c>
      <c r="N38" s="920">
        <f t="shared" si="21"/>
        <v>0</v>
      </c>
      <c r="O38" s="920">
        <f t="shared" si="22"/>
        <v>248.92279513307514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882.61928406947391</v>
      </c>
      <c r="T38" s="920">
        <f t="shared" si="27"/>
        <v>4472.910954158373</v>
      </c>
      <c r="U38" s="921">
        <f t="shared" ref="U38" si="43">SUM(W38:AF38)</f>
        <v>453.58006070249871</v>
      </c>
      <c r="V38" s="920">
        <f t="shared" si="28"/>
        <v>2764.4857886017203</v>
      </c>
      <c r="W38" s="921">
        <f t="shared" si="29"/>
        <v>22.450681225544859</v>
      </c>
      <c r="X38" s="921">
        <f t="shared" si="30"/>
        <v>19.837986088071563</v>
      </c>
      <c r="Y38" s="921">
        <f t="shared" si="31"/>
        <v>61.435329644073363</v>
      </c>
      <c r="Z38" s="921">
        <f t="shared" si="32"/>
        <v>4.0832031971485288</v>
      </c>
      <c r="AA38" s="921">
        <f t="shared" si="33"/>
        <v>0</v>
      </c>
      <c r="AB38" s="921">
        <f t="shared" si="34"/>
        <v>220.77042699690267</v>
      </c>
      <c r="AC38" s="921">
        <f t="shared" si="35"/>
        <v>28.556989064542176</v>
      </c>
      <c r="AD38" s="921">
        <f t="shared" si="36"/>
        <v>0</v>
      </c>
      <c r="AE38" s="921">
        <f t="shared" si="37"/>
        <v>14.457683800549125</v>
      </c>
      <c r="AF38" s="921">
        <f t="shared" si="38"/>
        <v>81.987760685666387</v>
      </c>
      <c r="AG38" s="548"/>
      <c r="AH38" s="549"/>
      <c r="AI38" s="551"/>
      <c r="AJ38" s="132">
        <f t="shared" si="10"/>
        <v>12601.181247926685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2695.2840492525388</v>
      </c>
      <c r="F39" s="1071">
        <f t="shared" si="13"/>
        <v>455.81125610750905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559.5560621415151</v>
      </c>
      <c r="L39" s="920">
        <f t="shared" si="19"/>
        <v>39.699093372049965</v>
      </c>
      <c r="M39" s="920">
        <f t="shared" si="20"/>
        <v>3246.3777536921493</v>
      </c>
      <c r="N39" s="920">
        <f t="shared" si="21"/>
        <v>0</v>
      </c>
      <c r="O39" s="920">
        <f t="shared" si="22"/>
        <v>248.92279513307514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882.61928406947391</v>
      </c>
      <c r="T39" s="920">
        <f t="shared" si="27"/>
        <v>4472.910954158373</v>
      </c>
      <c r="U39" s="921">
        <f t="shared" ref="U39" si="44">SUM(W39:AF39)</f>
        <v>453.58006070249871</v>
      </c>
      <c r="V39" s="920">
        <f t="shared" si="28"/>
        <v>2764.4857886017203</v>
      </c>
      <c r="W39" s="921">
        <f t="shared" si="29"/>
        <v>22.450681225544859</v>
      </c>
      <c r="X39" s="921">
        <f t="shared" si="30"/>
        <v>19.837986088071563</v>
      </c>
      <c r="Y39" s="921">
        <f t="shared" si="31"/>
        <v>61.435329644073363</v>
      </c>
      <c r="Z39" s="921">
        <f t="shared" si="32"/>
        <v>4.0832031971485288</v>
      </c>
      <c r="AA39" s="921">
        <f t="shared" si="33"/>
        <v>0</v>
      </c>
      <c r="AB39" s="921">
        <f t="shared" si="34"/>
        <v>220.77042699690267</v>
      </c>
      <c r="AC39" s="921">
        <f t="shared" si="35"/>
        <v>28.556989064542176</v>
      </c>
      <c r="AD39" s="921">
        <f t="shared" si="36"/>
        <v>0</v>
      </c>
      <c r="AE39" s="921">
        <f t="shared" si="37"/>
        <v>14.457683800549125</v>
      </c>
      <c r="AF39" s="921">
        <f t="shared" si="38"/>
        <v>81.987760685666387</v>
      </c>
      <c r="AG39" s="548"/>
      <c r="AH39" s="549"/>
      <c r="AI39" s="551"/>
      <c r="AJ39" s="132">
        <f t="shared" si="10"/>
        <v>12601.181247926685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2695.2840492525388</v>
      </c>
      <c r="F40" s="1071">
        <f t="shared" si="13"/>
        <v>455.81125610750905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559.5560621415151</v>
      </c>
      <c r="L40" s="920">
        <f t="shared" si="19"/>
        <v>39.699093372049965</v>
      </c>
      <c r="M40" s="920">
        <f t="shared" si="20"/>
        <v>3246.3777536921493</v>
      </c>
      <c r="N40" s="920">
        <f t="shared" si="21"/>
        <v>0</v>
      </c>
      <c r="O40" s="920">
        <f t="shared" si="22"/>
        <v>248.92279513307514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882.61928406947391</v>
      </c>
      <c r="T40" s="920">
        <f t="shared" si="27"/>
        <v>4472.910954158373</v>
      </c>
      <c r="U40" s="921">
        <f t="shared" ref="U40" si="45">SUM(W40:AF40)</f>
        <v>453.58006070249871</v>
      </c>
      <c r="V40" s="920">
        <f t="shared" si="28"/>
        <v>2764.4857886017203</v>
      </c>
      <c r="W40" s="921">
        <f t="shared" si="29"/>
        <v>22.450681225544859</v>
      </c>
      <c r="X40" s="921">
        <f t="shared" si="30"/>
        <v>19.837986088071563</v>
      </c>
      <c r="Y40" s="921">
        <f t="shared" si="31"/>
        <v>61.435329644073363</v>
      </c>
      <c r="Z40" s="921">
        <f t="shared" si="32"/>
        <v>4.0832031971485288</v>
      </c>
      <c r="AA40" s="921">
        <f t="shared" si="33"/>
        <v>0</v>
      </c>
      <c r="AB40" s="921">
        <f t="shared" si="34"/>
        <v>220.77042699690267</v>
      </c>
      <c r="AC40" s="921">
        <f t="shared" si="35"/>
        <v>28.556989064542176</v>
      </c>
      <c r="AD40" s="921">
        <f t="shared" si="36"/>
        <v>0</v>
      </c>
      <c r="AE40" s="921">
        <f t="shared" si="37"/>
        <v>14.457683800549125</v>
      </c>
      <c r="AF40" s="921">
        <f t="shared" si="38"/>
        <v>81.987760685666387</v>
      </c>
      <c r="AG40" s="633"/>
      <c r="AH40" s="634"/>
      <c r="AI40" s="635"/>
      <c r="AJ40" s="132">
        <f t="shared" si="10"/>
        <v>12601.181247926685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32343.408591030468</v>
      </c>
      <c r="F41" s="914">
        <f t="shared" si="46"/>
        <v>5469.7350732901068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6714.6727456981816</v>
      </c>
      <c r="L41" s="289">
        <f t="shared" si="46"/>
        <v>476.38912046459956</v>
      </c>
      <c r="M41" s="289">
        <f t="shared" si="46"/>
        <v>38956.533044305783</v>
      </c>
      <c r="N41" s="289">
        <f t="shared" si="46"/>
        <v>0</v>
      </c>
      <c r="O41" s="375">
        <f t="shared" si="46"/>
        <v>2987.0735415969011</v>
      </c>
      <c r="P41" s="914">
        <f t="shared" si="46"/>
        <v>0</v>
      </c>
      <c r="Q41" s="914">
        <f t="shared" si="46"/>
        <v>0</v>
      </c>
      <c r="R41" s="289">
        <f>SUM(R29:R40)</f>
        <v>0</v>
      </c>
      <c r="S41" s="289">
        <f t="shared" si="46"/>
        <v>10591.431408833687</v>
      </c>
      <c r="T41" s="290">
        <f t="shared" si="46"/>
        <v>53674.93144990049</v>
      </c>
      <c r="U41" s="291">
        <f>SUM(U29:U40)</f>
        <v>5442.9607284299827</v>
      </c>
      <c r="V41" s="292">
        <f t="shared" si="46"/>
        <v>33173.829463220645</v>
      </c>
      <c r="W41" s="386">
        <f t="shared" si="46"/>
        <v>269.40817470653832</v>
      </c>
      <c r="X41" s="293">
        <f t="shared" si="46"/>
        <v>238.0558330568588</v>
      </c>
      <c r="Y41" s="293">
        <f t="shared" si="46"/>
        <v>737.22395572888036</v>
      </c>
      <c r="Z41" s="293">
        <f t="shared" si="46"/>
        <v>48.998438365782341</v>
      </c>
      <c r="AA41" s="293">
        <f t="shared" si="46"/>
        <v>0</v>
      </c>
      <c r="AB41" s="293">
        <f t="shared" si="46"/>
        <v>2649.2451239628322</v>
      </c>
      <c r="AC41" s="293">
        <f t="shared" si="46"/>
        <v>342.68386877450604</v>
      </c>
      <c r="AD41" s="293">
        <f t="shared" si="46"/>
        <v>0</v>
      </c>
      <c r="AE41" s="293">
        <f t="shared" si="46"/>
        <v>173.49220560658947</v>
      </c>
      <c r="AF41" s="384">
        <f t="shared" si="46"/>
        <v>983.85312822799688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151214.1749751202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ROBASSOMERO.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100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7">(AJ50*100)/(AJ50+AN50)</f>
        <v>#DIV/0!</v>
      </c>
      <c r="AN50" s="136">
        <f t="shared" ref="AN50:AN57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si="47"/>
        <v>#DIV/0!</v>
      </c>
      <c r="AN51" s="136">
        <f t="shared" si="48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47"/>
        <v>#DIV/0!</v>
      </c>
      <c r="AN52" s="136">
        <f t="shared" si="48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47"/>
        <v>#DIV/0!</v>
      </c>
      <c r="AN53" s="136">
        <f t="shared" si="48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47"/>
        <v>#DIV/0!</v>
      </c>
      <c r="AN54" s="136">
        <f t="shared" si="48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47"/>
        <v>#DIV/0!</v>
      </c>
      <c r="AN55" s="141">
        <f t="shared" si="48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47"/>
        <v>#DIV/0!</v>
      </c>
      <c r="AN56" s="136">
        <f t="shared" si="48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48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ROBASSOMERO.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100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16840</v>
      </c>
      <c r="E73" s="248">
        <f t="shared" ref="E73:T73" si="56">E29+E8+E50</f>
        <v>3295.2840492525388</v>
      </c>
      <c r="F73" s="248">
        <f t="shared" si="56"/>
        <v>13445.811256107509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559.5560621415151</v>
      </c>
      <c r="L73" s="248">
        <f t="shared" si="56"/>
        <v>6259.6990933720499</v>
      </c>
      <c r="M73" s="248">
        <f t="shared" si="56"/>
        <v>3246.3777536921493</v>
      </c>
      <c r="N73" s="248">
        <f t="shared" si="56"/>
        <v>290</v>
      </c>
      <c r="O73" s="248">
        <f t="shared" si="56"/>
        <v>7328.9227951330749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882.61928406947391</v>
      </c>
      <c r="T73" s="605">
        <f t="shared" si="56"/>
        <v>4812.910954158373</v>
      </c>
      <c r="U73" s="213">
        <f>SUM(W73:AF73)</f>
        <v>453.58006070249871</v>
      </c>
      <c r="V73" s="49">
        <f>V29+V8+V50</f>
        <v>2764.4857886017203</v>
      </c>
      <c r="W73" s="606">
        <f>W29+W8+W50</f>
        <v>22.450681225544859</v>
      </c>
      <c r="X73" s="602">
        <f t="shared" ref="X73:AF73" si="57">X29+X8+X50</f>
        <v>19.837986088071563</v>
      </c>
      <c r="Y73" s="602">
        <f t="shared" si="57"/>
        <v>61.435329644073363</v>
      </c>
      <c r="Z73" s="602">
        <f t="shared" si="57"/>
        <v>4.0832031971485288</v>
      </c>
      <c r="AA73" s="602">
        <f t="shared" si="57"/>
        <v>0</v>
      </c>
      <c r="AB73" s="602">
        <f t="shared" si="57"/>
        <v>220.77042699690267</v>
      </c>
      <c r="AC73" s="602">
        <f t="shared" si="57"/>
        <v>28.556989064542176</v>
      </c>
      <c r="AD73" s="602">
        <f t="shared" si="57"/>
        <v>0</v>
      </c>
      <c r="AE73" s="602">
        <f t="shared" si="57"/>
        <v>14.457683800549125</v>
      </c>
      <c r="AF73" s="602">
        <f t="shared" si="57"/>
        <v>81.987760685666387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56961.181247926681</v>
      </c>
      <c r="AK73" s="609">
        <f>AK8</f>
        <v>34070</v>
      </c>
      <c r="AL73" s="52">
        <f>AL8</f>
        <v>0</v>
      </c>
      <c r="AM73" s="610">
        <f t="shared" ref="AM73:AM85" si="58">(AJ73*100)/(AJ73+AN73)</f>
        <v>62.573263871849434</v>
      </c>
      <c r="AN73" s="612">
        <f t="shared" ref="AN73:AN85" si="59">AK73+AL73</f>
        <v>34070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15920</v>
      </c>
      <c r="E74" s="57">
        <f t="shared" si="60"/>
        <v>4555.2840492525393</v>
      </c>
      <c r="F74" s="57">
        <f t="shared" si="60"/>
        <v>13235.811256107509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559.5560621415151</v>
      </c>
      <c r="L74" s="57">
        <f t="shared" si="60"/>
        <v>5499.6990933720499</v>
      </c>
      <c r="M74" s="57">
        <f t="shared" si="60"/>
        <v>3356.3777536921493</v>
      </c>
      <c r="N74" s="57">
        <f t="shared" si="60"/>
        <v>210</v>
      </c>
      <c r="O74" s="57">
        <f t="shared" si="60"/>
        <v>11048.922795133076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882.61928406947391</v>
      </c>
      <c r="T74" s="59">
        <f t="shared" si="60"/>
        <v>5252.910954158373</v>
      </c>
      <c r="U74" s="69">
        <f t="shared" ref="U74:U84" si="61">SUM(W74:AF74)</f>
        <v>453.58006070249871</v>
      </c>
      <c r="V74" s="61">
        <f t="shared" ref="V74:AI84" si="62">V30+V9+V51</f>
        <v>2764.4857886017203</v>
      </c>
      <c r="W74" s="607">
        <f t="shared" si="62"/>
        <v>22.450681225544859</v>
      </c>
      <c r="X74" s="170">
        <f t="shared" si="62"/>
        <v>19.837986088071563</v>
      </c>
      <c r="Y74" s="170">
        <f t="shared" si="62"/>
        <v>61.435329644073363</v>
      </c>
      <c r="Z74" s="170">
        <f t="shared" si="62"/>
        <v>4.0832031971485288</v>
      </c>
      <c r="AA74" s="170">
        <f t="shared" si="62"/>
        <v>0</v>
      </c>
      <c r="AB74" s="170">
        <f t="shared" si="62"/>
        <v>220.77042699690267</v>
      </c>
      <c r="AC74" s="170">
        <f t="shared" si="62"/>
        <v>28.556989064542176</v>
      </c>
      <c r="AD74" s="170">
        <f t="shared" si="62"/>
        <v>0</v>
      </c>
      <c r="AE74" s="170">
        <f t="shared" si="62"/>
        <v>14.457683800549125</v>
      </c>
      <c r="AF74" s="170">
        <f t="shared" si="62"/>
        <v>81.987760685666387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60521.181247926681</v>
      </c>
      <c r="AK74" s="256">
        <f t="shared" ref="AK74:AL84" si="64">AK9</f>
        <v>39480</v>
      </c>
      <c r="AL74" s="66">
        <f t="shared" si="64"/>
        <v>0</v>
      </c>
      <c r="AM74" s="611">
        <f t="shared" si="58"/>
        <v>60.520466351172686</v>
      </c>
      <c r="AN74" s="613">
        <f t="shared" si="59"/>
        <v>39480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15100</v>
      </c>
      <c r="E75" s="57">
        <f t="shared" si="60"/>
        <v>5765.2840492525393</v>
      </c>
      <c r="F75" s="57">
        <f t="shared" si="60"/>
        <v>15935.811256107509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559.5560621415151</v>
      </c>
      <c r="L75" s="57">
        <f t="shared" si="60"/>
        <v>7719.6990933720499</v>
      </c>
      <c r="M75" s="57">
        <f t="shared" si="60"/>
        <v>3246.3777536921493</v>
      </c>
      <c r="N75" s="57">
        <f t="shared" si="60"/>
        <v>100</v>
      </c>
      <c r="O75" s="57">
        <f t="shared" si="60"/>
        <v>6328.9227951330749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882.61928406947391</v>
      </c>
      <c r="T75" s="59">
        <f t="shared" si="60"/>
        <v>4892.910954158373</v>
      </c>
      <c r="U75" s="69">
        <f t="shared" si="61"/>
        <v>453.58006070249871</v>
      </c>
      <c r="V75" s="61">
        <f t="shared" si="62"/>
        <v>2764.4857886017203</v>
      </c>
      <c r="W75" s="607">
        <f t="shared" si="62"/>
        <v>22.450681225544859</v>
      </c>
      <c r="X75" s="170">
        <f t="shared" si="62"/>
        <v>19.837986088071563</v>
      </c>
      <c r="Y75" s="170">
        <f t="shared" si="62"/>
        <v>61.435329644073363</v>
      </c>
      <c r="Z75" s="170">
        <f t="shared" si="62"/>
        <v>4.0832031971485288</v>
      </c>
      <c r="AA75" s="170">
        <f t="shared" si="62"/>
        <v>0</v>
      </c>
      <c r="AB75" s="170">
        <f t="shared" si="62"/>
        <v>220.77042699690267</v>
      </c>
      <c r="AC75" s="170">
        <f t="shared" si="62"/>
        <v>28.556989064542176</v>
      </c>
      <c r="AD75" s="170">
        <f t="shared" si="62"/>
        <v>0</v>
      </c>
      <c r="AE75" s="170">
        <f t="shared" si="62"/>
        <v>14.457683800549125</v>
      </c>
      <c r="AF75" s="170">
        <f t="shared" si="62"/>
        <v>81.987760685666387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60531.181247926681</v>
      </c>
      <c r="AK75" s="256">
        <f t="shared" si="64"/>
        <v>53990</v>
      </c>
      <c r="AL75" s="66">
        <f t="shared" si="64"/>
        <v>0</v>
      </c>
      <c r="AM75" s="611">
        <f t="shared" si="58"/>
        <v>52.855882718222091</v>
      </c>
      <c r="AN75" s="613">
        <f t="shared" si="59"/>
        <v>53990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16080</v>
      </c>
      <c r="E76" s="57">
        <f t="shared" si="60"/>
        <v>13315.284049252539</v>
      </c>
      <c r="F76" s="57">
        <f t="shared" si="60"/>
        <v>12935.811256107509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559.5560621415151</v>
      </c>
      <c r="L76" s="57">
        <f t="shared" si="60"/>
        <v>4989.6990933720499</v>
      </c>
      <c r="M76" s="57">
        <f t="shared" si="60"/>
        <v>3246.3777536921493</v>
      </c>
      <c r="N76" s="57">
        <f t="shared" si="60"/>
        <v>230</v>
      </c>
      <c r="O76" s="57">
        <f t="shared" si="60"/>
        <v>11968.922795133076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882.61928406947391</v>
      </c>
      <c r="T76" s="59">
        <f t="shared" si="60"/>
        <v>5372.910954158373</v>
      </c>
      <c r="U76" s="69">
        <f t="shared" si="61"/>
        <v>453.58006070249871</v>
      </c>
      <c r="V76" s="61">
        <f t="shared" si="62"/>
        <v>2764.4857886017203</v>
      </c>
      <c r="W76" s="607">
        <f t="shared" si="62"/>
        <v>22.450681225544859</v>
      </c>
      <c r="X76" s="170">
        <f t="shared" si="62"/>
        <v>19.837986088071563</v>
      </c>
      <c r="Y76" s="170">
        <f t="shared" si="62"/>
        <v>61.435329644073363</v>
      </c>
      <c r="Z76" s="170">
        <f t="shared" si="62"/>
        <v>4.0832031971485288</v>
      </c>
      <c r="AA76" s="170">
        <f t="shared" si="62"/>
        <v>0</v>
      </c>
      <c r="AB76" s="170">
        <f t="shared" si="62"/>
        <v>220.77042699690267</v>
      </c>
      <c r="AC76" s="170">
        <f t="shared" si="62"/>
        <v>28.556989064542176</v>
      </c>
      <c r="AD76" s="170">
        <f t="shared" si="62"/>
        <v>0</v>
      </c>
      <c r="AE76" s="170">
        <f t="shared" si="62"/>
        <v>14.457683800549125</v>
      </c>
      <c r="AF76" s="170">
        <f t="shared" si="62"/>
        <v>81.987760685666387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69581.181247926681</v>
      </c>
      <c r="AK76" s="256">
        <f t="shared" si="64"/>
        <v>37690</v>
      </c>
      <c r="AL76" s="66">
        <f t="shared" si="64"/>
        <v>0</v>
      </c>
      <c r="AM76" s="611">
        <f t="shared" si="58"/>
        <v>64.864747864675479</v>
      </c>
      <c r="AN76" s="613">
        <f t="shared" si="59"/>
        <v>37690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16660</v>
      </c>
      <c r="E77" s="57">
        <f t="shared" si="60"/>
        <v>10035.284049252539</v>
      </c>
      <c r="F77" s="57">
        <f t="shared" si="60"/>
        <v>20305.81125610751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559.5560621415151</v>
      </c>
      <c r="L77" s="57">
        <f t="shared" si="60"/>
        <v>5449.6990933720499</v>
      </c>
      <c r="M77" s="57">
        <f t="shared" si="60"/>
        <v>3246.3777536921493</v>
      </c>
      <c r="N77" s="57">
        <f t="shared" si="60"/>
        <v>160</v>
      </c>
      <c r="O77" s="57">
        <f t="shared" si="60"/>
        <v>7488.9227951330749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882.61928406947391</v>
      </c>
      <c r="T77" s="59">
        <f t="shared" si="60"/>
        <v>5532.910954158373</v>
      </c>
      <c r="U77" s="69">
        <f t="shared" si="61"/>
        <v>453.58006070249871</v>
      </c>
      <c r="V77" s="61">
        <f t="shared" si="62"/>
        <v>2764.4857886017203</v>
      </c>
      <c r="W77" s="607">
        <f t="shared" si="62"/>
        <v>22.450681225544859</v>
      </c>
      <c r="X77" s="170">
        <f t="shared" si="62"/>
        <v>19.837986088071563</v>
      </c>
      <c r="Y77" s="170">
        <f t="shared" si="62"/>
        <v>61.435329644073363</v>
      </c>
      <c r="Z77" s="170">
        <f t="shared" si="62"/>
        <v>4.0832031971485288</v>
      </c>
      <c r="AA77" s="170">
        <f t="shared" si="62"/>
        <v>0</v>
      </c>
      <c r="AB77" s="170">
        <f t="shared" si="62"/>
        <v>220.77042699690267</v>
      </c>
      <c r="AC77" s="170">
        <f t="shared" si="62"/>
        <v>28.556989064542176</v>
      </c>
      <c r="AD77" s="170">
        <f t="shared" si="62"/>
        <v>0</v>
      </c>
      <c r="AE77" s="170">
        <f t="shared" si="62"/>
        <v>14.457683800549125</v>
      </c>
      <c r="AF77" s="170">
        <f t="shared" si="62"/>
        <v>81.987760685666387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70321.181247926681</v>
      </c>
      <c r="AK77" s="256">
        <f t="shared" si="64"/>
        <v>37760</v>
      </c>
      <c r="AL77" s="66">
        <f t="shared" si="64"/>
        <v>0</v>
      </c>
      <c r="AM77" s="611">
        <f t="shared" si="58"/>
        <v>65.06329819491647</v>
      </c>
      <c r="AN77" s="613">
        <f t="shared" si="59"/>
        <v>37760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18400</v>
      </c>
      <c r="E78" s="57">
        <f t="shared" si="60"/>
        <v>9335.2840492525393</v>
      </c>
      <c r="F78" s="57">
        <f t="shared" si="60"/>
        <v>17545.81125610751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559.5560621415151</v>
      </c>
      <c r="L78" s="57">
        <f t="shared" si="60"/>
        <v>5789.6990933720499</v>
      </c>
      <c r="M78" s="57">
        <f t="shared" si="60"/>
        <v>3246.3777536921493</v>
      </c>
      <c r="N78" s="57">
        <f t="shared" si="60"/>
        <v>340</v>
      </c>
      <c r="O78" s="57">
        <f t="shared" si="60"/>
        <v>12508.922795133076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882.61928406947391</v>
      </c>
      <c r="T78" s="59">
        <f t="shared" si="60"/>
        <v>5272.910954158373</v>
      </c>
      <c r="U78" s="69">
        <f t="shared" si="61"/>
        <v>453.58006070249871</v>
      </c>
      <c r="V78" s="61">
        <f t="shared" si="62"/>
        <v>2764.4857886017203</v>
      </c>
      <c r="W78" s="607">
        <f t="shared" si="62"/>
        <v>22.450681225544859</v>
      </c>
      <c r="X78" s="170">
        <f t="shared" si="62"/>
        <v>19.837986088071563</v>
      </c>
      <c r="Y78" s="170">
        <f t="shared" si="62"/>
        <v>61.435329644073363</v>
      </c>
      <c r="Z78" s="170">
        <f t="shared" si="62"/>
        <v>4.0832031971485288</v>
      </c>
      <c r="AA78" s="170">
        <f t="shared" si="62"/>
        <v>0</v>
      </c>
      <c r="AB78" s="170">
        <f t="shared" si="62"/>
        <v>220.77042699690267</v>
      </c>
      <c r="AC78" s="170">
        <f t="shared" si="62"/>
        <v>28.556989064542176</v>
      </c>
      <c r="AD78" s="170">
        <f t="shared" si="62"/>
        <v>0</v>
      </c>
      <c r="AE78" s="170">
        <f t="shared" si="62"/>
        <v>14.457683800549125</v>
      </c>
      <c r="AF78" s="170">
        <f t="shared" si="62"/>
        <v>81.987760685666387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73881.181247926681</v>
      </c>
      <c r="AK78" s="256">
        <f t="shared" si="64"/>
        <v>45440</v>
      </c>
      <c r="AL78" s="66">
        <f t="shared" si="64"/>
        <v>0</v>
      </c>
      <c r="AM78" s="611">
        <f t="shared" si="58"/>
        <v>61.917909691503695</v>
      </c>
      <c r="AN78" s="613">
        <f t="shared" si="59"/>
        <v>45440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16600</v>
      </c>
      <c r="E79" s="57">
        <f t="shared" si="60"/>
        <v>10415.284049252539</v>
      </c>
      <c r="F79" s="57">
        <f t="shared" si="60"/>
        <v>16485.81125610751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559.5560621415151</v>
      </c>
      <c r="L79" s="57">
        <f t="shared" si="60"/>
        <v>5669.6990933720499</v>
      </c>
      <c r="M79" s="57">
        <f t="shared" si="60"/>
        <v>3586.3777536921493</v>
      </c>
      <c r="N79" s="57">
        <f t="shared" si="60"/>
        <v>0</v>
      </c>
      <c r="O79" s="57">
        <f t="shared" si="60"/>
        <v>7588.9227951330749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882.61928406947391</v>
      </c>
      <c r="T79" s="59">
        <f t="shared" si="60"/>
        <v>5092.910954158373</v>
      </c>
      <c r="U79" s="69">
        <f t="shared" si="61"/>
        <v>453.58006070249871</v>
      </c>
      <c r="V79" s="61">
        <f t="shared" si="62"/>
        <v>2764.4857886017203</v>
      </c>
      <c r="W79" s="607">
        <f t="shared" si="62"/>
        <v>22.450681225544859</v>
      </c>
      <c r="X79" s="170">
        <f t="shared" si="62"/>
        <v>19.837986088071563</v>
      </c>
      <c r="Y79" s="170">
        <f t="shared" si="62"/>
        <v>61.435329644073363</v>
      </c>
      <c r="Z79" s="170">
        <f t="shared" si="62"/>
        <v>4.0832031971485288</v>
      </c>
      <c r="AA79" s="170">
        <f t="shared" si="62"/>
        <v>0</v>
      </c>
      <c r="AB79" s="170">
        <f t="shared" si="62"/>
        <v>220.77042699690267</v>
      </c>
      <c r="AC79" s="170">
        <f t="shared" si="62"/>
        <v>28.556989064542176</v>
      </c>
      <c r="AD79" s="170">
        <f t="shared" si="62"/>
        <v>0</v>
      </c>
      <c r="AE79" s="170">
        <f t="shared" si="62"/>
        <v>14.457683800549125</v>
      </c>
      <c r="AF79" s="170">
        <f t="shared" si="62"/>
        <v>81.987760685666387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66881.181247926681</v>
      </c>
      <c r="AK79" s="256">
        <f t="shared" si="64"/>
        <v>47480</v>
      </c>
      <c r="AL79" s="66">
        <f t="shared" si="64"/>
        <v>0</v>
      </c>
      <c r="AM79" s="611">
        <f t="shared" si="58"/>
        <v>58.482415552295819</v>
      </c>
      <c r="AN79" s="613">
        <f t="shared" si="59"/>
        <v>47480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20480</v>
      </c>
      <c r="E80" s="57">
        <f t="shared" si="60"/>
        <v>5595.2840492525393</v>
      </c>
      <c r="F80" s="57">
        <f t="shared" si="60"/>
        <v>12615.811256107509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559.5560621415151</v>
      </c>
      <c r="L80" s="57">
        <f t="shared" si="60"/>
        <v>6009.6990933720499</v>
      </c>
      <c r="M80" s="57">
        <f t="shared" si="60"/>
        <v>3246.3777536921493</v>
      </c>
      <c r="N80" s="57">
        <f t="shared" si="60"/>
        <v>550</v>
      </c>
      <c r="O80" s="57">
        <f t="shared" si="60"/>
        <v>12008.922795133076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882.61928406947391</v>
      </c>
      <c r="T80" s="59">
        <f t="shared" si="60"/>
        <v>5472.910954158373</v>
      </c>
      <c r="U80" s="69">
        <f t="shared" si="61"/>
        <v>453.58006070249871</v>
      </c>
      <c r="V80" s="61">
        <f t="shared" si="62"/>
        <v>2764.4857886017203</v>
      </c>
      <c r="W80" s="607">
        <f t="shared" si="62"/>
        <v>22.450681225544859</v>
      </c>
      <c r="X80" s="170">
        <f t="shared" si="62"/>
        <v>19.837986088071563</v>
      </c>
      <c r="Y80" s="170">
        <f t="shared" si="62"/>
        <v>61.435329644073363</v>
      </c>
      <c r="Z80" s="170">
        <f t="shared" si="62"/>
        <v>4.0832031971485288</v>
      </c>
      <c r="AA80" s="170">
        <f t="shared" si="62"/>
        <v>0</v>
      </c>
      <c r="AB80" s="170">
        <f t="shared" si="62"/>
        <v>220.77042699690267</v>
      </c>
      <c r="AC80" s="170">
        <f t="shared" si="62"/>
        <v>28.556989064542176</v>
      </c>
      <c r="AD80" s="170">
        <f t="shared" si="62"/>
        <v>0</v>
      </c>
      <c r="AE80" s="170">
        <f t="shared" si="62"/>
        <v>14.457683800549125</v>
      </c>
      <c r="AF80" s="170">
        <f t="shared" si="62"/>
        <v>81.987760685666387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67421.181247926681</v>
      </c>
      <c r="AK80" s="256">
        <f t="shared" si="64"/>
        <v>37800</v>
      </c>
      <c r="AL80" s="66">
        <f t="shared" si="64"/>
        <v>0</v>
      </c>
      <c r="AM80" s="611">
        <f t="shared" si="58"/>
        <v>64.075674163993639</v>
      </c>
      <c r="AN80" s="613">
        <f t="shared" si="59"/>
        <v>37800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12980</v>
      </c>
      <c r="E81" s="57">
        <f t="shared" si="60"/>
        <v>8695.2840492525393</v>
      </c>
      <c r="F81" s="57">
        <f t="shared" si="60"/>
        <v>14925.811256107509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559.5560621415151</v>
      </c>
      <c r="L81" s="57">
        <f t="shared" si="60"/>
        <v>5619.6990933720499</v>
      </c>
      <c r="M81" s="57">
        <f t="shared" si="60"/>
        <v>3246.3777536921493</v>
      </c>
      <c r="N81" s="57">
        <f t="shared" si="60"/>
        <v>370</v>
      </c>
      <c r="O81" s="57">
        <f t="shared" si="60"/>
        <v>6988.9227951330749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882.61928406947391</v>
      </c>
      <c r="T81" s="59">
        <f t="shared" si="60"/>
        <v>4752.910954158373</v>
      </c>
      <c r="U81" s="69">
        <f t="shared" si="61"/>
        <v>453.58006070249871</v>
      </c>
      <c r="V81" s="61">
        <f t="shared" si="62"/>
        <v>2764.4857886017203</v>
      </c>
      <c r="W81" s="607">
        <f t="shared" si="62"/>
        <v>22.450681225544859</v>
      </c>
      <c r="X81" s="170">
        <f t="shared" si="62"/>
        <v>19.837986088071563</v>
      </c>
      <c r="Y81" s="170">
        <f t="shared" si="62"/>
        <v>61.435329644073363</v>
      </c>
      <c r="Z81" s="170">
        <f t="shared" si="62"/>
        <v>4.0832031971485288</v>
      </c>
      <c r="AA81" s="170">
        <f t="shared" si="62"/>
        <v>0</v>
      </c>
      <c r="AB81" s="170">
        <f t="shared" si="62"/>
        <v>220.77042699690267</v>
      </c>
      <c r="AC81" s="170">
        <f t="shared" si="62"/>
        <v>28.556989064542176</v>
      </c>
      <c r="AD81" s="170">
        <f t="shared" si="62"/>
        <v>0</v>
      </c>
      <c r="AE81" s="170">
        <f t="shared" si="62"/>
        <v>14.457683800549125</v>
      </c>
      <c r="AF81" s="170">
        <f t="shared" si="62"/>
        <v>81.987760685666387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59021.181247926681</v>
      </c>
      <c r="AK81" s="256">
        <f t="shared" si="64"/>
        <v>42570</v>
      </c>
      <c r="AL81" s="66">
        <f t="shared" si="64"/>
        <v>0</v>
      </c>
      <c r="AM81" s="611">
        <f t="shared" si="58"/>
        <v>58.096756552017368</v>
      </c>
      <c r="AN81" s="613">
        <f>AK81+AL81</f>
        <v>42570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18660</v>
      </c>
      <c r="E82" s="57">
        <f t="shared" si="60"/>
        <v>7395.2840492525393</v>
      </c>
      <c r="F82" s="57">
        <f t="shared" si="60"/>
        <v>21695.81125610751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559.5560621415151</v>
      </c>
      <c r="L82" s="57">
        <f t="shared" si="60"/>
        <v>5639.6990933720499</v>
      </c>
      <c r="M82" s="57">
        <f t="shared" si="60"/>
        <v>3246.3777536921493</v>
      </c>
      <c r="N82" s="57">
        <f t="shared" si="60"/>
        <v>480</v>
      </c>
      <c r="O82" s="57">
        <f t="shared" si="60"/>
        <v>5988.9227951330749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882.61928406947391</v>
      </c>
      <c r="T82" s="59">
        <f t="shared" si="60"/>
        <v>5372.910954158373</v>
      </c>
      <c r="U82" s="69">
        <f t="shared" si="61"/>
        <v>453.58006070249871</v>
      </c>
      <c r="V82" s="61">
        <f t="shared" si="62"/>
        <v>2764.4857886017203</v>
      </c>
      <c r="W82" s="607">
        <f t="shared" si="62"/>
        <v>22.450681225544859</v>
      </c>
      <c r="X82" s="170">
        <f t="shared" si="62"/>
        <v>19.837986088071563</v>
      </c>
      <c r="Y82" s="170">
        <f t="shared" si="62"/>
        <v>61.435329644073363</v>
      </c>
      <c r="Z82" s="170">
        <f t="shared" si="62"/>
        <v>4.0832031971485288</v>
      </c>
      <c r="AA82" s="170">
        <f t="shared" si="62"/>
        <v>0</v>
      </c>
      <c r="AB82" s="170">
        <f t="shared" si="62"/>
        <v>220.77042699690267</v>
      </c>
      <c r="AC82" s="170">
        <f t="shared" si="62"/>
        <v>28.556989064542176</v>
      </c>
      <c r="AD82" s="170">
        <f t="shared" si="62"/>
        <v>0</v>
      </c>
      <c r="AE82" s="170">
        <f t="shared" si="62"/>
        <v>14.457683800549125</v>
      </c>
      <c r="AF82" s="170">
        <f t="shared" si="62"/>
        <v>81.987760685666387</v>
      </c>
      <c r="AG82" s="245">
        <f t="shared" si="62"/>
        <v>0</v>
      </c>
      <c r="AH82" s="245">
        <f t="shared" si="62"/>
        <v>0</v>
      </c>
      <c r="AI82" s="395">
        <f t="shared" si="62"/>
        <v>110</v>
      </c>
      <c r="AJ82" s="64">
        <f t="shared" si="63"/>
        <v>69921.181247926681</v>
      </c>
      <c r="AK82" s="256">
        <f t="shared" si="64"/>
        <v>39990</v>
      </c>
      <c r="AL82" s="66">
        <f t="shared" si="64"/>
        <v>0</v>
      </c>
      <c r="AM82" s="611">
        <f t="shared" si="58"/>
        <v>63.61607659388671</v>
      </c>
      <c r="AN82" s="613">
        <f t="shared" si="59"/>
        <v>39990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14860</v>
      </c>
      <c r="E83" s="57">
        <f t="shared" si="60"/>
        <v>5575.2840492525393</v>
      </c>
      <c r="F83" s="57">
        <f t="shared" si="60"/>
        <v>16255.811256107509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559.5560621415151</v>
      </c>
      <c r="L83" s="57">
        <f t="shared" si="60"/>
        <v>4819.6990933720499</v>
      </c>
      <c r="M83" s="57">
        <f t="shared" si="60"/>
        <v>3246.3777536921493</v>
      </c>
      <c r="N83" s="57">
        <f t="shared" si="60"/>
        <v>430</v>
      </c>
      <c r="O83" s="57">
        <f t="shared" si="60"/>
        <v>12388.922795133076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882.61928406947391</v>
      </c>
      <c r="T83" s="59">
        <f t="shared" si="60"/>
        <v>5502.910954158373</v>
      </c>
      <c r="U83" s="69">
        <f t="shared" si="61"/>
        <v>453.58006070249871</v>
      </c>
      <c r="V83" s="61">
        <f t="shared" si="62"/>
        <v>2764.4857886017203</v>
      </c>
      <c r="W83" s="607">
        <f t="shared" si="62"/>
        <v>22.450681225544859</v>
      </c>
      <c r="X83" s="170">
        <f t="shared" si="62"/>
        <v>19.837986088071563</v>
      </c>
      <c r="Y83" s="170">
        <f t="shared" si="62"/>
        <v>61.435329644073363</v>
      </c>
      <c r="Z83" s="170">
        <f t="shared" si="62"/>
        <v>4.0832031971485288</v>
      </c>
      <c r="AA83" s="170">
        <f t="shared" si="62"/>
        <v>0</v>
      </c>
      <c r="AB83" s="170">
        <f t="shared" si="62"/>
        <v>220.77042699690267</v>
      </c>
      <c r="AC83" s="170">
        <f t="shared" si="62"/>
        <v>28.556989064542176</v>
      </c>
      <c r="AD83" s="170">
        <f t="shared" si="62"/>
        <v>0</v>
      </c>
      <c r="AE83" s="170">
        <f t="shared" si="62"/>
        <v>14.457683800549125</v>
      </c>
      <c r="AF83" s="170">
        <f t="shared" si="62"/>
        <v>81.987760685666387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64521.181247926681</v>
      </c>
      <c r="AK83" s="256">
        <f t="shared" si="64"/>
        <v>38720</v>
      </c>
      <c r="AL83" s="66">
        <f t="shared" si="64"/>
        <v>0</v>
      </c>
      <c r="AM83" s="611">
        <f t="shared" si="58"/>
        <v>62.495586032654401</v>
      </c>
      <c r="AN83" s="613">
        <f t="shared" si="59"/>
        <v>38720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15180</v>
      </c>
      <c r="E84" s="176">
        <f t="shared" si="60"/>
        <v>3415.2840492525388</v>
      </c>
      <c r="F84" s="176">
        <f t="shared" si="60"/>
        <v>12665.811256107509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559.5560621415151</v>
      </c>
      <c r="L84" s="176">
        <f t="shared" si="60"/>
        <v>5279.6990933720499</v>
      </c>
      <c r="M84" s="176">
        <f t="shared" si="60"/>
        <v>3246.3777536921493</v>
      </c>
      <c r="N84" s="176">
        <f t="shared" si="60"/>
        <v>150</v>
      </c>
      <c r="O84" s="176">
        <f t="shared" si="60"/>
        <v>6708.9227951330749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882.61928406947391</v>
      </c>
      <c r="T84" s="178">
        <f t="shared" si="60"/>
        <v>5482.910954158373</v>
      </c>
      <c r="U84" s="60">
        <f t="shared" si="61"/>
        <v>453.58006070249871</v>
      </c>
      <c r="V84" s="646">
        <f t="shared" si="62"/>
        <v>2764.4857886017203</v>
      </c>
      <c r="W84" s="647">
        <f t="shared" si="62"/>
        <v>22.450681225544859</v>
      </c>
      <c r="X84" s="179">
        <f t="shared" si="62"/>
        <v>19.837986088071563</v>
      </c>
      <c r="Y84" s="179">
        <f t="shared" si="62"/>
        <v>61.435329644073363</v>
      </c>
      <c r="Z84" s="179">
        <f t="shared" si="62"/>
        <v>4.0832031971485288</v>
      </c>
      <c r="AA84" s="179">
        <f t="shared" si="62"/>
        <v>0</v>
      </c>
      <c r="AB84" s="179">
        <f t="shared" si="62"/>
        <v>220.77042699690267</v>
      </c>
      <c r="AC84" s="179">
        <f t="shared" si="62"/>
        <v>28.556989064542176</v>
      </c>
      <c r="AD84" s="179">
        <f t="shared" si="62"/>
        <v>0</v>
      </c>
      <c r="AE84" s="179">
        <f t="shared" si="62"/>
        <v>14.457683800549125</v>
      </c>
      <c r="AF84" s="179">
        <f t="shared" si="62"/>
        <v>81.987760685666387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53571.181247926681</v>
      </c>
      <c r="AK84" s="650">
        <f t="shared" si="64"/>
        <v>61140</v>
      </c>
      <c r="AL84" s="406">
        <f t="shared" si="64"/>
        <v>0</v>
      </c>
      <c r="AM84" s="651">
        <f t="shared" si="58"/>
        <v>46.700923715659968</v>
      </c>
      <c r="AN84" s="652">
        <f t="shared" si="59"/>
        <v>61140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197760</v>
      </c>
      <c r="E85" s="182">
        <f t="shared" si="65"/>
        <v>87393.4085910305</v>
      </c>
      <c r="F85" s="182">
        <f t="shared" si="65"/>
        <v>188049.73507329007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6714.6727456981816</v>
      </c>
      <c r="L85" s="183">
        <f t="shared" si="65"/>
        <v>68746.389120464606</v>
      </c>
      <c r="M85" s="183">
        <f t="shared" si="65"/>
        <v>39406.533044305783</v>
      </c>
      <c r="N85" s="183">
        <f t="shared" si="65"/>
        <v>3310</v>
      </c>
      <c r="O85" s="183">
        <f t="shared" si="65"/>
        <v>108347.0735415969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10591.431408833687</v>
      </c>
      <c r="T85" s="184">
        <f t="shared" si="65"/>
        <v>62814.93144990049</v>
      </c>
      <c r="U85" s="185">
        <f t="shared" si="65"/>
        <v>5442.9607284299827</v>
      </c>
      <c r="V85" s="220">
        <f t="shared" si="65"/>
        <v>33173.829463220645</v>
      </c>
      <c r="W85" s="653">
        <f t="shared" si="65"/>
        <v>269.40817470653832</v>
      </c>
      <c r="X85" s="187">
        <f t="shared" si="65"/>
        <v>238.0558330568588</v>
      </c>
      <c r="Y85" s="187">
        <f t="shared" si="65"/>
        <v>737.22395572888036</v>
      </c>
      <c r="Z85" s="187">
        <f t="shared" si="65"/>
        <v>48.998438365782341</v>
      </c>
      <c r="AA85" s="187">
        <f t="shared" si="65"/>
        <v>0</v>
      </c>
      <c r="AB85" s="187">
        <f t="shared" si="65"/>
        <v>2649.2451239628322</v>
      </c>
      <c r="AC85" s="187">
        <f t="shared" si="65"/>
        <v>342.68386877450604</v>
      </c>
      <c r="AD85" s="187">
        <f t="shared" si="65"/>
        <v>0</v>
      </c>
      <c r="AE85" s="187">
        <f t="shared" si="65"/>
        <v>173.49220560658947</v>
      </c>
      <c r="AF85" s="188">
        <f t="shared" si="65"/>
        <v>983.85312822799688</v>
      </c>
      <c r="AG85" s="189">
        <f t="shared" si="65"/>
        <v>0</v>
      </c>
      <c r="AH85" s="190">
        <f t="shared" si="65"/>
        <v>0</v>
      </c>
      <c r="AI85" s="409">
        <f t="shared" si="65"/>
        <v>110</v>
      </c>
      <c r="AJ85" s="106">
        <f>SUM(D85:T85)</f>
        <v>773134.17497512023</v>
      </c>
      <c r="AK85" s="654">
        <f>SUM(AK73:AK84)</f>
        <v>516130</v>
      </c>
      <c r="AL85" s="547">
        <f>SUM(AL73:AL84)</f>
        <v>0</v>
      </c>
      <c r="AM85" s="109">
        <f t="shared" si="58"/>
        <v>59.967087427217152</v>
      </c>
      <c r="AN85" s="413">
        <f t="shared" si="59"/>
        <v>516130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ROBASSOMERO.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100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16840</v>
      </c>
      <c r="E96" s="46">
        <f t="shared" ref="E96:N107" si="66">E73</f>
        <v>3295.2840492525388</v>
      </c>
      <c r="F96" s="46">
        <f t="shared" si="66"/>
        <v>13445.811256107509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559.5560621415151</v>
      </c>
      <c r="L96" s="46">
        <f t="shared" si="66"/>
        <v>6259.6990933720499</v>
      </c>
      <c r="M96" s="46">
        <f t="shared" si="66"/>
        <v>3246.3777536921493</v>
      </c>
      <c r="N96" s="46">
        <f t="shared" si="66"/>
        <v>290</v>
      </c>
      <c r="O96" s="46">
        <f>O73*0.97</f>
        <v>7109.0551112790827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529.57157044168434</v>
      </c>
      <c r="T96" s="48">
        <f>T73*0.6</f>
        <v>2887.7465724950239</v>
      </c>
      <c r="U96" s="213">
        <f>W96+X96+AF96</f>
        <v>124.27642799928282</v>
      </c>
      <c r="V96" s="48">
        <f t="shared" ref="V96:AI107" si="67">V73</f>
        <v>2764.4857886017203</v>
      </c>
      <c r="W96" s="164">
        <f t="shared" si="67"/>
        <v>22.450681225544859</v>
      </c>
      <c r="X96" s="165">
        <f t="shared" si="67"/>
        <v>19.837986088071563</v>
      </c>
      <c r="Y96" s="165">
        <f t="shared" si="67"/>
        <v>61.435329644073363</v>
      </c>
      <c r="Z96" s="165">
        <f t="shared" si="67"/>
        <v>4.0832031971485288</v>
      </c>
      <c r="AA96" s="165">
        <f t="shared" si="67"/>
        <v>0</v>
      </c>
      <c r="AB96" s="165">
        <f t="shared" si="67"/>
        <v>220.77042699690267</v>
      </c>
      <c r="AC96" s="165">
        <f t="shared" si="67"/>
        <v>28.556989064542176</v>
      </c>
      <c r="AD96" s="165">
        <f t="shared" si="67"/>
        <v>0</v>
      </c>
      <c r="AE96" s="165">
        <f t="shared" si="67"/>
        <v>14.457683800549125</v>
      </c>
      <c r="AF96" s="166">
        <f t="shared" si="67"/>
        <v>81.987760685666387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54463.101468781555</v>
      </c>
      <c r="AK96" s="51">
        <f>AK73</f>
        <v>34070</v>
      </c>
      <c r="AL96" s="52">
        <f>AL73</f>
        <v>0</v>
      </c>
      <c r="AM96" s="447">
        <f>(AJ96*100)/(AJ73+AN73)</f>
        <v>59.82906156127904</v>
      </c>
      <c r="AN96" s="54">
        <f t="shared" ref="AN96:AN108" si="68">AK96+AL96</f>
        <v>34070</v>
      </c>
    </row>
    <row r="97" spans="3:40" x14ac:dyDescent="0.2">
      <c r="C97" s="55" t="s">
        <v>44</v>
      </c>
      <c r="D97" s="56">
        <f t="shared" ref="D97:D107" si="69">D74</f>
        <v>15920</v>
      </c>
      <c r="E97" s="57">
        <f t="shared" si="66"/>
        <v>4555.2840492525393</v>
      </c>
      <c r="F97" s="57">
        <f t="shared" si="66"/>
        <v>13235.811256107509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559.5560621415151</v>
      </c>
      <c r="L97" s="57">
        <f t="shared" si="66"/>
        <v>5499.6990933720499</v>
      </c>
      <c r="M97" s="57">
        <f t="shared" si="66"/>
        <v>3356.3777536921493</v>
      </c>
      <c r="N97" s="57">
        <f t="shared" si="66"/>
        <v>210</v>
      </c>
      <c r="O97" s="57">
        <f t="shared" ref="O97:P107" si="70">O74*0.97</f>
        <v>10717.455111279083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529.57157044168434</v>
      </c>
      <c r="T97" s="59">
        <f t="shared" si="73"/>
        <v>3151.7465724950239</v>
      </c>
      <c r="U97" s="69">
        <f t="shared" ref="U97:U107" si="74">W97+X97+AF97</f>
        <v>124.27642799928282</v>
      </c>
      <c r="V97" s="59">
        <f t="shared" si="67"/>
        <v>2764.4857886017203</v>
      </c>
      <c r="W97" s="169">
        <f t="shared" si="67"/>
        <v>22.450681225544859</v>
      </c>
      <c r="X97" s="170">
        <f t="shared" si="67"/>
        <v>19.837986088071563</v>
      </c>
      <c r="Y97" s="170">
        <f t="shared" si="67"/>
        <v>61.435329644073363</v>
      </c>
      <c r="Z97" s="170">
        <f t="shared" si="67"/>
        <v>4.0832031971485288</v>
      </c>
      <c r="AA97" s="170">
        <f t="shared" si="67"/>
        <v>0</v>
      </c>
      <c r="AB97" s="170">
        <f t="shared" si="67"/>
        <v>220.77042699690267</v>
      </c>
      <c r="AC97" s="170">
        <f t="shared" si="67"/>
        <v>28.556989064542176</v>
      </c>
      <c r="AD97" s="170">
        <f t="shared" si="67"/>
        <v>0</v>
      </c>
      <c r="AE97" s="170">
        <f t="shared" si="67"/>
        <v>14.457683800549125</v>
      </c>
      <c r="AF97" s="171">
        <f t="shared" si="67"/>
        <v>81.987760685666387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57735.501468781556</v>
      </c>
      <c r="AK97" s="65">
        <f t="shared" ref="AK97:AL107" si="75">AK74</f>
        <v>39480</v>
      </c>
      <c r="AL97" s="66">
        <f t="shared" si="75"/>
        <v>0</v>
      </c>
      <c r="AM97" s="447">
        <f t="shared" ref="AM97:AM107" si="76">(AJ97*100)/(AJ74+AN74)</f>
        <v>57.734819477423507</v>
      </c>
      <c r="AN97" s="68">
        <f t="shared" si="68"/>
        <v>39480</v>
      </c>
    </row>
    <row r="98" spans="3:40" x14ac:dyDescent="0.2">
      <c r="C98" s="44" t="s">
        <v>45</v>
      </c>
      <c r="D98" s="56">
        <f t="shared" si="69"/>
        <v>15100</v>
      </c>
      <c r="E98" s="57">
        <f t="shared" si="66"/>
        <v>5765.2840492525393</v>
      </c>
      <c r="F98" s="57">
        <f t="shared" si="66"/>
        <v>15935.811256107509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559.5560621415151</v>
      </c>
      <c r="L98" s="57">
        <f t="shared" si="66"/>
        <v>7719.6990933720499</v>
      </c>
      <c r="M98" s="57">
        <f t="shared" si="66"/>
        <v>3246.3777536921493</v>
      </c>
      <c r="N98" s="57">
        <f t="shared" si="66"/>
        <v>100</v>
      </c>
      <c r="O98" s="57">
        <f t="shared" si="70"/>
        <v>6139.0551112790827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529.57157044168434</v>
      </c>
      <c r="T98" s="59">
        <f t="shared" si="73"/>
        <v>2935.7465724950239</v>
      </c>
      <c r="U98" s="69">
        <f t="shared" si="74"/>
        <v>124.27642799928282</v>
      </c>
      <c r="V98" s="59">
        <f t="shared" si="67"/>
        <v>2764.4857886017203</v>
      </c>
      <c r="W98" s="169">
        <f t="shared" si="67"/>
        <v>22.450681225544859</v>
      </c>
      <c r="X98" s="170">
        <f t="shared" si="67"/>
        <v>19.837986088071563</v>
      </c>
      <c r="Y98" s="170">
        <f t="shared" si="67"/>
        <v>61.435329644073363</v>
      </c>
      <c r="Z98" s="170">
        <f t="shared" si="67"/>
        <v>4.0832031971485288</v>
      </c>
      <c r="AA98" s="170">
        <f t="shared" si="67"/>
        <v>0</v>
      </c>
      <c r="AB98" s="170">
        <f t="shared" si="67"/>
        <v>220.77042699690267</v>
      </c>
      <c r="AC98" s="170">
        <f t="shared" si="67"/>
        <v>28.556989064542176</v>
      </c>
      <c r="AD98" s="170">
        <f t="shared" si="67"/>
        <v>0</v>
      </c>
      <c r="AE98" s="170">
        <f t="shared" si="67"/>
        <v>14.457683800549125</v>
      </c>
      <c r="AF98" s="171">
        <f t="shared" si="67"/>
        <v>81.987760685666387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58031.101468781555</v>
      </c>
      <c r="AK98" s="65">
        <f t="shared" si="75"/>
        <v>53990</v>
      </c>
      <c r="AL98" s="66">
        <f t="shared" si="75"/>
        <v>0</v>
      </c>
      <c r="AM98" s="447">
        <f t="shared" si="76"/>
        <v>50.672810773013367</v>
      </c>
      <c r="AN98" s="68">
        <f t="shared" si="68"/>
        <v>53990</v>
      </c>
    </row>
    <row r="99" spans="3:40" x14ac:dyDescent="0.2">
      <c r="C99" s="44" t="s">
        <v>46</v>
      </c>
      <c r="D99" s="56">
        <f t="shared" si="69"/>
        <v>16080</v>
      </c>
      <c r="E99" s="57">
        <f t="shared" si="66"/>
        <v>13315.284049252539</v>
      </c>
      <c r="F99" s="57">
        <f t="shared" si="66"/>
        <v>12935.811256107509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559.5560621415151</v>
      </c>
      <c r="L99" s="57">
        <f t="shared" si="66"/>
        <v>4989.6990933720499</v>
      </c>
      <c r="M99" s="57">
        <f t="shared" si="66"/>
        <v>3246.3777536921493</v>
      </c>
      <c r="N99" s="57">
        <f t="shared" si="66"/>
        <v>230</v>
      </c>
      <c r="O99" s="57">
        <f t="shared" si="70"/>
        <v>11609.855111279083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529.57157044168434</v>
      </c>
      <c r="T99" s="59">
        <f t="shared" si="73"/>
        <v>3223.7465724950239</v>
      </c>
      <c r="U99" s="69">
        <f>W99+X99+AF99</f>
        <v>124.27642799928282</v>
      </c>
      <c r="V99" s="59">
        <f t="shared" si="67"/>
        <v>2764.4857886017203</v>
      </c>
      <c r="W99" s="169">
        <f t="shared" si="67"/>
        <v>22.450681225544859</v>
      </c>
      <c r="X99" s="170">
        <f t="shared" si="67"/>
        <v>19.837986088071563</v>
      </c>
      <c r="Y99" s="170">
        <f t="shared" si="67"/>
        <v>61.435329644073363</v>
      </c>
      <c r="Z99" s="170">
        <f t="shared" si="67"/>
        <v>4.0832031971485288</v>
      </c>
      <c r="AA99" s="170">
        <f t="shared" si="67"/>
        <v>0</v>
      </c>
      <c r="AB99" s="170">
        <f t="shared" si="67"/>
        <v>220.77042699690267</v>
      </c>
      <c r="AC99" s="170">
        <f t="shared" si="67"/>
        <v>28.556989064542176</v>
      </c>
      <c r="AD99" s="170">
        <f t="shared" si="67"/>
        <v>0</v>
      </c>
      <c r="AE99" s="170">
        <f t="shared" si="67"/>
        <v>14.457683800549125</v>
      </c>
      <c r="AF99" s="171">
        <f t="shared" si="67"/>
        <v>81.987760685666387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66719.901468781551</v>
      </c>
      <c r="AK99" s="65">
        <f t="shared" si="75"/>
        <v>37690</v>
      </c>
      <c r="AL99" s="66">
        <f t="shared" si="75"/>
        <v>0</v>
      </c>
      <c r="AM99" s="447">
        <f t="shared" si="76"/>
        <v>62.197414713442527</v>
      </c>
      <c r="AN99" s="68">
        <f t="shared" si="68"/>
        <v>37690</v>
      </c>
    </row>
    <row r="100" spans="3:40" x14ac:dyDescent="0.2">
      <c r="C100" s="72" t="s">
        <v>47</v>
      </c>
      <c r="D100" s="56">
        <f t="shared" si="69"/>
        <v>16660</v>
      </c>
      <c r="E100" s="57">
        <f t="shared" si="66"/>
        <v>10035.284049252539</v>
      </c>
      <c r="F100" s="57">
        <f t="shared" si="66"/>
        <v>20305.81125610751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559.5560621415151</v>
      </c>
      <c r="L100" s="57">
        <f t="shared" si="66"/>
        <v>5449.6990933720499</v>
      </c>
      <c r="M100" s="57">
        <f t="shared" si="66"/>
        <v>3246.3777536921493</v>
      </c>
      <c r="N100" s="57">
        <f t="shared" si="66"/>
        <v>160</v>
      </c>
      <c r="O100" s="57">
        <f t="shared" si="70"/>
        <v>7264.2551112790825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529.57157044168434</v>
      </c>
      <c r="T100" s="59">
        <f t="shared" si="73"/>
        <v>3319.7465724950239</v>
      </c>
      <c r="U100" s="69">
        <f t="shared" si="74"/>
        <v>124.27642799928282</v>
      </c>
      <c r="V100" s="59">
        <f t="shared" si="67"/>
        <v>2764.4857886017203</v>
      </c>
      <c r="W100" s="169">
        <f t="shared" si="67"/>
        <v>22.450681225544859</v>
      </c>
      <c r="X100" s="170">
        <f t="shared" si="67"/>
        <v>19.837986088071563</v>
      </c>
      <c r="Y100" s="170">
        <f t="shared" si="67"/>
        <v>61.435329644073363</v>
      </c>
      <c r="Z100" s="170">
        <f t="shared" si="67"/>
        <v>4.0832031971485288</v>
      </c>
      <c r="AA100" s="170">
        <f t="shared" si="67"/>
        <v>0</v>
      </c>
      <c r="AB100" s="170">
        <f t="shared" si="67"/>
        <v>220.77042699690267</v>
      </c>
      <c r="AC100" s="170">
        <f t="shared" si="67"/>
        <v>28.556989064542176</v>
      </c>
      <c r="AD100" s="170">
        <f t="shared" si="67"/>
        <v>0</v>
      </c>
      <c r="AE100" s="170">
        <f t="shared" si="67"/>
        <v>14.457683800549125</v>
      </c>
      <c r="AF100" s="171">
        <f t="shared" si="67"/>
        <v>81.987760685666387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67530.301468781559</v>
      </c>
      <c r="AK100" s="65">
        <f t="shared" si="75"/>
        <v>37760</v>
      </c>
      <c r="AL100" s="66">
        <f t="shared" si="75"/>
        <v>0</v>
      </c>
      <c r="AM100" s="447">
        <f t="shared" si="76"/>
        <v>62.481091239995116</v>
      </c>
      <c r="AN100" s="68">
        <f t="shared" si="68"/>
        <v>37760</v>
      </c>
    </row>
    <row r="101" spans="3:40" x14ac:dyDescent="0.2">
      <c r="C101" s="55" t="s">
        <v>48</v>
      </c>
      <c r="D101" s="56">
        <f t="shared" si="69"/>
        <v>18400</v>
      </c>
      <c r="E101" s="57">
        <f t="shared" si="66"/>
        <v>9335.2840492525393</v>
      </c>
      <c r="F101" s="57">
        <f t="shared" si="66"/>
        <v>17545.81125610751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559.5560621415151</v>
      </c>
      <c r="L101" s="57">
        <f t="shared" si="66"/>
        <v>5789.6990933720499</v>
      </c>
      <c r="M101" s="57">
        <f t="shared" si="66"/>
        <v>3246.3777536921493</v>
      </c>
      <c r="N101" s="57">
        <f t="shared" si="66"/>
        <v>340</v>
      </c>
      <c r="O101" s="57">
        <f t="shared" si="70"/>
        <v>12133.655111279084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529.57157044168434</v>
      </c>
      <c r="T101" s="59">
        <f t="shared" si="73"/>
        <v>3163.7465724950239</v>
      </c>
      <c r="U101" s="69">
        <f t="shared" si="74"/>
        <v>124.27642799928282</v>
      </c>
      <c r="V101" s="59">
        <f t="shared" si="67"/>
        <v>2764.4857886017203</v>
      </c>
      <c r="W101" s="169">
        <f t="shared" si="67"/>
        <v>22.450681225544859</v>
      </c>
      <c r="X101" s="170">
        <f t="shared" si="67"/>
        <v>19.837986088071563</v>
      </c>
      <c r="Y101" s="170">
        <f t="shared" si="67"/>
        <v>61.435329644073363</v>
      </c>
      <c r="Z101" s="170">
        <f t="shared" si="67"/>
        <v>4.0832031971485288</v>
      </c>
      <c r="AA101" s="170">
        <f t="shared" si="67"/>
        <v>0</v>
      </c>
      <c r="AB101" s="170">
        <f t="shared" si="67"/>
        <v>220.77042699690267</v>
      </c>
      <c r="AC101" s="170">
        <f t="shared" si="67"/>
        <v>28.556989064542176</v>
      </c>
      <c r="AD101" s="170">
        <f t="shared" si="67"/>
        <v>0</v>
      </c>
      <c r="AE101" s="170">
        <f t="shared" si="67"/>
        <v>14.457683800549125</v>
      </c>
      <c r="AF101" s="171">
        <f t="shared" si="67"/>
        <v>81.987760685666387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71043.701468781568</v>
      </c>
      <c r="AK101" s="65">
        <f t="shared" si="75"/>
        <v>45440</v>
      </c>
      <c r="AL101" s="66">
        <f t="shared" si="75"/>
        <v>0</v>
      </c>
      <c r="AM101" s="447">
        <f t="shared" si="76"/>
        <v>59.539891179225165</v>
      </c>
      <c r="AN101" s="81">
        <f t="shared" si="68"/>
        <v>45440</v>
      </c>
    </row>
    <row r="102" spans="3:40" x14ac:dyDescent="0.2">
      <c r="C102" s="44" t="s">
        <v>49</v>
      </c>
      <c r="D102" s="56">
        <f t="shared" si="69"/>
        <v>16600</v>
      </c>
      <c r="E102" s="57">
        <f t="shared" si="66"/>
        <v>10415.284049252539</v>
      </c>
      <c r="F102" s="57">
        <f t="shared" si="66"/>
        <v>16485.81125610751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559.5560621415151</v>
      </c>
      <c r="L102" s="57">
        <f t="shared" si="66"/>
        <v>5669.6990933720499</v>
      </c>
      <c r="M102" s="57">
        <f t="shared" si="66"/>
        <v>3586.3777536921493</v>
      </c>
      <c r="N102" s="57">
        <f t="shared" si="66"/>
        <v>0</v>
      </c>
      <c r="O102" s="57">
        <f t="shared" si="70"/>
        <v>7361.2551112790825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529.57157044168434</v>
      </c>
      <c r="T102" s="59">
        <f t="shared" si="73"/>
        <v>3055.7465724950239</v>
      </c>
      <c r="U102" s="69">
        <f t="shared" si="74"/>
        <v>124.27642799928282</v>
      </c>
      <c r="V102" s="59">
        <f t="shared" si="67"/>
        <v>2764.4857886017203</v>
      </c>
      <c r="W102" s="169">
        <f t="shared" si="67"/>
        <v>22.450681225544859</v>
      </c>
      <c r="X102" s="170">
        <f t="shared" si="67"/>
        <v>19.837986088071563</v>
      </c>
      <c r="Y102" s="170">
        <f t="shared" si="67"/>
        <v>61.435329644073363</v>
      </c>
      <c r="Z102" s="170">
        <f t="shared" si="67"/>
        <v>4.0832031971485288</v>
      </c>
      <c r="AA102" s="170">
        <f t="shared" si="67"/>
        <v>0</v>
      </c>
      <c r="AB102" s="170">
        <f t="shared" si="67"/>
        <v>220.77042699690267</v>
      </c>
      <c r="AC102" s="170">
        <f t="shared" si="67"/>
        <v>28.556989064542176</v>
      </c>
      <c r="AD102" s="170">
        <f t="shared" si="67"/>
        <v>0</v>
      </c>
      <c r="AE102" s="170">
        <f t="shared" si="67"/>
        <v>14.457683800549125</v>
      </c>
      <c r="AF102" s="171">
        <f t="shared" si="67"/>
        <v>81.987760685666387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64263.301468781559</v>
      </c>
      <c r="AK102" s="65">
        <f t="shared" si="75"/>
        <v>47480</v>
      </c>
      <c r="AL102" s="66">
        <f t="shared" si="75"/>
        <v>0</v>
      </c>
      <c r="AM102" s="447">
        <f t="shared" si="76"/>
        <v>56.193282342426507</v>
      </c>
      <c r="AN102" s="68">
        <f t="shared" si="68"/>
        <v>47480</v>
      </c>
    </row>
    <row r="103" spans="3:40" x14ac:dyDescent="0.2">
      <c r="C103" s="55" t="s">
        <v>50</v>
      </c>
      <c r="D103" s="56">
        <f t="shared" si="69"/>
        <v>20480</v>
      </c>
      <c r="E103" s="57">
        <f t="shared" si="66"/>
        <v>5595.2840492525393</v>
      </c>
      <c r="F103" s="57">
        <f t="shared" si="66"/>
        <v>12615.811256107509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559.5560621415151</v>
      </c>
      <c r="L103" s="57">
        <f t="shared" si="66"/>
        <v>6009.6990933720499</v>
      </c>
      <c r="M103" s="57">
        <f t="shared" si="66"/>
        <v>3246.3777536921493</v>
      </c>
      <c r="N103" s="57">
        <f t="shared" si="66"/>
        <v>550</v>
      </c>
      <c r="O103" s="57">
        <f t="shared" si="70"/>
        <v>11648.655111279084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529.57157044168434</v>
      </c>
      <c r="T103" s="59">
        <f t="shared" si="73"/>
        <v>3283.7465724950239</v>
      </c>
      <c r="U103" s="69">
        <f t="shared" si="74"/>
        <v>124.27642799928282</v>
      </c>
      <c r="V103" s="59">
        <f t="shared" si="67"/>
        <v>2764.4857886017203</v>
      </c>
      <c r="W103" s="169">
        <f t="shared" si="67"/>
        <v>22.450681225544859</v>
      </c>
      <c r="X103" s="170">
        <f t="shared" si="67"/>
        <v>19.837986088071563</v>
      </c>
      <c r="Y103" s="170">
        <f t="shared" si="67"/>
        <v>61.435329644073363</v>
      </c>
      <c r="Z103" s="170">
        <f t="shared" si="67"/>
        <v>4.0832031971485288</v>
      </c>
      <c r="AA103" s="170">
        <f t="shared" si="67"/>
        <v>0</v>
      </c>
      <c r="AB103" s="170">
        <f t="shared" si="67"/>
        <v>220.77042699690267</v>
      </c>
      <c r="AC103" s="170">
        <f t="shared" si="67"/>
        <v>28.556989064542176</v>
      </c>
      <c r="AD103" s="170">
        <f t="shared" si="67"/>
        <v>0</v>
      </c>
      <c r="AE103" s="170">
        <f t="shared" si="67"/>
        <v>14.457683800549125</v>
      </c>
      <c r="AF103" s="171">
        <f t="shared" si="67"/>
        <v>81.987760685666387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64518.701468781554</v>
      </c>
      <c r="AK103" s="65">
        <f t="shared" si="75"/>
        <v>37800</v>
      </c>
      <c r="AL103" s="66">
        <f t="shared" si="75"/>
        <v>0</v>
      </c>
      <c r="AM103" s="447">
        <f t="shared" si="76"/>
        <v>61.31721836191879</v>
      </c>
      <c r="AN103" s="68">
        <f t="shared" si="68"/>
        <v>37800</v>
      </c>
    </row>
    <row r="104" spans="3:40" x14ac:dyDescent="0.2">
      <c r="C104" s="44" t="s">
        <v>51</v>
      </c>
      <c r="D104" s="56">
        <f t="shared" si="69"/>
        <v>12980</v>
      </c>
      <c r="E104" s="57">
        <f t="shared" si="66"/>
        <v>8695.2840492525393</v>
      </c>
      <c r="F104" s="57">
        <f t="shared" si="66"/>
        <v>14925.811256107509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559.5560621415151</v>
      </c>
      <c r="L104" s="57">
        <f t="shared" si="66"/>
        <v>5619.6990933720499</v>
      </c>
      <c r="M104" s="57">
        <f t="shared" si="66"/>
        <v>3246.3777536921493</v>
      </c>
      <c r="N104" s="57">
        <f t="shared" si="66"/>
        <v>370</v>
      </c>
      <c r="O104" s="57">
        <f t="shared" si="70"/>
        <v>6779.2551112790825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529.57157044168434</v>
      </c>
      <c r="T104" s="59">
        <f t="shared" si="73"/>
        <v>2851.7465724950239</v>
      </c>
      <c r="U104" s="69">
        <f t="shared" si="74"/>
        <v>124.27642799928282</v>
      </c>
      <c r="V104" s="59">
        <f t="shared" si="67"/>
        <v>2764.4857886017203</v>
      </c>
      <c r="W104" s="169">
        <f t="shared" si="67"/>
        <v>22.450681225544859</v>
      </c>
      <c r="X104" s="170">
        <f t="shared" si="67"/>
        <v>19.837986088071563</v>
      </c>
      <c r="Y104" s="170">
        <f t="shared" si="67"/>
        <v>61.435329644073363</v>
      </c>
      <c r="Z104" s="170">
        <f t="shared" si="67"/>
        <v>4.0832031971485288</v>
      </c>
      <c r="AA104" s="170">
        <f t="shared" si="67"/>
        <v>0</v>
      </c>
      <c r="AB104" s="170">
        <f t="shared" si="67"/>
        <v>220.77042699690267</v>
      </c>
      <c r="AC104" s="170">
        <f t="shared" si="67"/>
        <v>28.556989064542176</v>
      </c>
      <c r="AD104" s="170">
        <f t="shared" si="67"/>
        <v>0</v>
      </c>
      <c r="AE104" s="170">
        <f t="shared" si="67"/>
        <v>14.457683800549125</v>
      </c>
      <c r="AF104" s="171">
        <f t="shared" si="67"/>
        <v>81.987760685666387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56557.301468781552</v>
      </c>
      <c r="AK104" s="65">
        <f t="shared" si="75"/>
        <v>42570</v>
      </c>
      <c r="AL104" s="66">
        <f t="shared" si="75"/>
        <v>0</v>
      </c>
      <c r="AM104" s="447">
        <f t="shared" si="76"/>
        <v>55.671467517202231</v>
      </c>
      <c r="AN104" s="68">
        <f t="shared" si="68"/>
        <v>42570</v>
      </c>
    </row>
    <row r="105" spans="3:40" x14ac:dyDescent="0.2">
      <c r="C105" s="44" t="s">
        <v>52</v>
      </c>
      <c r="D105" s="56">
        <f t="shared" si="69"/>
        <v>18660</v>
      </c>
      <c r="E105" s="57">
        <f t="shared" si="66"/>
        <v>7395.2840492525393</v>
      </c>
      <c r="F105" s="57">
        <f t="shared" si="66"/>
        <v>21695.81125610751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559.5560621415151</v>
      </c>
      <c r="L105" s="57">
        <f t="shared" si="66"/>
        <v>5639.6990933720499</v>
      </c>
      <c r="M105" s="57">
        <f t="shared" si="66"/>
        <v>3246.3777536921493</v>
      </c>
      <c r="N105" s="57">
        <f t="shared" si="66"/>
        <v>480</v>
      </c>
      <c r="O105" s="57">
        <f t="shared" si="70"/>
        <v>5809.2551112790825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529.57157044168434</v>
      </c>
      <c r="T105" s="59">
        <f t="shared" si="73"/>
        <v>3223.7465724950239</v>
      </c>
      <c r="U105" s="69">
        <f t="shared" si="74"/>
        <v>124.27642799928282</v>
      </c>
      <c r="V105" s="59">
        <f t="shared" si="67"/>
        <v>2764.4857886017203</v>
      </c>
      <c r="W105" s="169">
        <f t="shared" si="67"/>
        <v>22.450681225544859</v>
      </c>
      <c r="X105" s="170">
        <f t="shared" si="67"/>
        <v>19.837986088071563</v>
      </c>
      <c r="Y105" s="170">
        <f t="shared" si="67"/>
        <v>61.435329644073363</v>
      </c>
      <c r="Z105" s="170">
        <f t="shared" si="67"/>
        <v>4.0832031971485288</v>
      </c>
      <c r="AA105" s="170">
        <f t="shared" si="67"/>
        <v>0</v>
      </c>
      <c r="AB105" s="170">
        <f t="shared" si="67"/>
        <v>220.77042699690267</v>
      </c>
      <c r="AC105" s="170">
        <f t="shared" si="67"/>
        <v>28.556989064542176</v>
      </c>
      <c r="AD105" s="170">
        <f t="shared" si="67"/>
        <v>0</v>
      </c>
      <c r="AE105" s="170">
        <f t="shared" si="67"/>
        <v>14.457683800549125</v>
      </c>
      <c r="AF105" s="171">
        <f t="shared" si="67"/>
        <v>81.987760685666387</v>
      </c>
      <c r="AG105" s="279">
        <f t="shared" si="67"/>
        <v>0</v>
      </c>
      <c r="AH105" s="245">
        <f t="shared" si="67"/>
        <v>0</v>
      </c>
      <c r="AI105" s="390">
        <f t="shared" si="67"/>
        <v>110</v>
      </c>
      <c r="AJ105" s="174">
        <f t="shared" si="77"/>
        <v>67239.301468781559</v>
      </c>
      <c r="AK105" s="65">
        <f t="shared" si="75"/>
        <v>39990</v>
      </c>
      <c r="AL105" s="66">
        <f t="shared" si="75"/>
        <v>0</v>
      </c>
      <c r="AM105" s="447">
        <f t="shared" si="76"/>
        <v>61.1760338714856</v>
      </c>
      <c r="AN105" s="68">
        <f t="shared" si="68"/>
        <v>39990</v>
      </c>
    </row>
    <row r="106" spans="3:40" x14ac:dyDescent="0.2">
      <c r="C106" s="55" t="s">
        <v>53</v>
      </c>
      <c r="D106" s="56">
        <f t="shared" si="69"/>
        <v>14860</v>
      </c>
      <c r="E106" s="57">
        <f t="shared" si="66"/>
        <v>5575.2840492525393</v>
      </c>
      <c r="F106" s="57">
        <f t="shared" si="66"/>
        <v>16255.811256107509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559.5560621415151</v>
      </c>
      <c r="L106" s="57">
        <f t="shared" si="66"/>
        <v>4819.6990933720499</v>
      </c>
      <c r="M106" s="57">
        <f t="shared" si="66"/>
        <v>3246.3777536921493</v>
      </c>
      <c r="N106" s="57">
        <f t="shared" si="66"/>
        <v>430</v>
      </c>
      <c r="O106" s="57">
        <f t="shared" si="70"/>
        <v>12017.255111279082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529.57157044168434</v>
      </c>
      <c r="T106" s="59">
        <f t="shared" si="73"/>
        <v>3301.7465724950239</v>
      </c>
      <c r="U106" s="69">
        <f t="shared" si="74"/>
        <v>124.27642799928282</v>
      </c>
      <c r="V106" s="59">
        <f t="shared" si="67"/>
        <v>2764.4857886017203</v>
      </c>
      <c r="W106" s="169">
        <f t="shared" si="67"/>
        <v>22.450681225544859</v>
      </c>
      <c r="X106" s="170">
        <f t="shared" si="67"/>
        <v>19.837986088071563</v>
      </c>
      <c r="Y106" s="170">
        <f t="shared" si="67"/>
        <v>61.435329644073363</v>
      </c>
      <c r="Z106" s="170">
        <f t="shared" si="67"/>
        <v>4.0832031971485288</v>
      </c>
      <c r="AA106" s="170">
        <f t="shared" si="67"/>
        <v>0</v>
      </c>
      <c r="AB106" s="170">
        <f t="shared" si="67"/>
        <v>220.77042699690267</v>
      </c>
      <c r="AC106" s="170">
        <f t="shared" si="67"/>
        <v>28.556989064542176</v>
      </c>
      <c r="AD106" s="170">
        <f t="shared" si="67"/>
        <v>0</v>
      </c>
      <c r="AE106" s="170">
        <f t="shared" si="67"/>
        <v>14.457683800549125</v>
      </c>
      <c r="AF106" s="171">
        <f t="shared" si="67"/>
        <v>81.987760685666387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61595.301468781552</v>
      </c>
      <c r="AK106" s="65">
        <f t="shared" si="75"/>
        <v>38720</v>
      </c>
      <c r="AL106" s="66">
        <f t="shared" si="75"/>
        <v>0</v>
      </c>
      <c r="AM106" s="447">
        <f t="shared" si="76"/>
        <v>59.661562105594875</v>
      </c>
      <c r="AN106" s="68">
        <f t="shared" si="68"/>
        <v>38720</v>
      </c>
    </row>
    <row r="107" spans="3:40" ht="13.5" thickBot="1" x14ac:dyDescent="0.25">
      <c r="C107" s="44" t="s">
        <v>54</v>
      </c>
      <c r="D107" s="175">
        <f t="shared" si="69"/>
        <v>15180</v>
      </c>
      <c r="E107" s="176">
        <f t="shared" si="66"/>
        <v>3415.2840492525388</v>
      </c>
      <c r="F107" s="176">
        <f t="shared" si="66"/>
        <v>12665.811256107509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559.5560621415151</v>
      </c>
      <c r="L107" s="176">
        <f t="shared" si="66"/>
        <v>5279.6990933720499</v>
      </c>
      <c r="M107" s="176">
        <f t="shared" si="66"/>
        <v>3246.3777536921493</v>
      </c>
      <c r="N107" s="176">
        <f t="shared" si="66"/>
        <v>150</v>
      </c>
      <c r="O107" s="176">
        <f t="shared" si="70"/>
        <v>6507.6551112790821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529.57157044168434</v>
      </c>
      <c r="T107" s="214">
        <f t="shared" si="73"/>
        <v>3289.7465724950239</v>
      </c>
      <c r="U107" s="88">
        <f t="shared" si="74"/>
        <v>124.27642799928282</v>
      </c>
      <c r="V107" s="214">
        <f t="shared" si="67"/>
        <v>2764.4857886017203</v>
      </c>
      <c r="W107" s="215">
        <f t="shared" si="67"/>
        <v>22.450681225544859</v>
      </c>
      <c r="X107" s="216">
        <f t="shared" si="67"/>
        <v>19.837986088071563</v>
      </c>
      <c r="Y107" s="216">
        <f t="shared" si="67"/>
        <v>61.435329644073363</v>
      </c>
      <c r="Z107" s="216">
        <f t="shared" si="67"/>
        <v>4.0832031971485288</v>
      </c>
      <c r="AA107" s="216">
        <f t="shared" si="67"/>
        <v>0</v>
      </c>
      <c r="AB107" s="216">
        <f t="shared" si="67"/>
        <v>220.77042699690267</v>
      </c>
      <c r="AC107" s="216">
        <f t="shared" si="67"/>
        <v>28.556989064542176</v>
      </c>
      <c r="AD107" s="216">
        <f t="shared" si="67"/>
        <v>0</v>
      </c>
      <c r="AE107" s="216">
        <f t="shared" si="67"/>
        <v>14.457683800549125</v>
      </c>
      <c r="AF107" s="217">
        <f t="shared" si="67"/>
        <v>81.987760685666387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50823.701468781554</v>
      </c>
      <c r="AK107" s="91">
        <f t="shared" si="75"/>
        <v>61140</v>
      </c>
      <c r="AL107" s="92">
        <f t="shared" si="75"/>
        <v>0</v>
      </c>
      <c r="AM107" s="447">
        <f t="shared" si="76"/>
        <v>44.305795577970436</v>
      </c>
      <c r="AN107" s="94">
        <f t="shared" si="68"/>
        <v>61140</v>
      </c>
    </row>
    <row r="108" spans="3:40" ht="13.5" thickBot="1" x14ac:dyDescent="0.25">
      <c r="C108" s="95" t="s">
        <v>55</v>
      </c>
      <c r="D108" s="181">
        <f t="shared" ref="D108:AI108" si="78">SUM(D96:D107)</f>
        <v>197760</v>
      </c>
      <c r="E108" s="182">
        <f t="shared" si="78"/>
        <v>87393.4085910305</v>
      </c>
      <c r="F108" s="182">
        <f t="shared" si="78"/>
        <v>188049.73507329007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6714.6727456981816</v>
      </c>
      <c r="L108" s="183">
        <f t="shared" si="78"/>
        <v>68746.389120464606</v>
      </c>
      <c r="M108" s="183">
        <f t="shared" si="78"/>
        <v>39406.533044305783</v>
      </c>
      <c r="N108" s="183">
        <f t="shared" si="78"/>
        <v>3310</v>
      </c>
      <c r="O108" s="183">
        <f>SUM(O96:O107)</f>
        <v>105096.661335349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6354.8588453002121</v>
      </c>
      <c r="T108" s="220">
        <f t="shared" si="78"/>
        <v>37688.958869940288</v>
      </c>
      <c r="U108" s="221">
        <f t="shared" si="78"/>
        <v>1491.3171359913933</v>
      </c>
      <c r="V108" s="99">
        <f t="shared" si="78"/>
        <v>33173.829463220645</v>
      </c>
      <c r="W108" s="222">
        <f t="shared" si="78"/>
        <v>269.40817470653832</v>
      </c>
      <c r="X108" s="223">
        <f t="shared" si="78"/>
        <v>238.0558330568588</v>
      </c>
      <c r="Y108" s="223">
        <f t="shared" si="78"/>
        <v>737.22395572888036</v>
      </c>
      <c r="Z108" s="223">
        <f t="shared" si="78"/>
        <v>48.998438365782341</v>
      </c>
      <c r="AA108" s="223">
        <f t="shared" si="78"/>
        <v>0</v>
      </c>
      <c r="AB108" s="223">
        <f t="shared" si="78"/>
        <v>2649.2451239628322</v>
      </c>
      <c r="AC108" s="223">
        <f t="shared" si="78"/>
        <v>342.68386877450604</v>
      </c>
      <c r="AD108" s="223">
        <f t="shared" si="78"/>
        <v>0</v>
      </c>
      <c r="AE108" s="223">
        <f t="shared" si="78"/>
        <v>173.49220560658947</v>
      </c>
      <c r="AF108" s="223">
        <f t="shared" si="78"/>
        <v>983.85312822799688</v>
      </c>
      <c r="AG108" s="102">
        <f t="shared" si="78"/>
        <v>0</v>
      </c>
      <c r="AH108" s="187">
        <f t="shared" si="78"/>
        <v>0</v>
      </c>
      <c r="AI108" s="224">
        <f t="shared" si="78"/>
        <v>110</v>
      </c>
      <c r="AJ108" s="50">
        <f>SUM(AJ96:AJ107)</f>
        <v>740521.21762537875</v>
      </c>
      <c r="AK108" s="107">
        <f>SUM(AK96:AK107)</f>
        <v>516130</v>
      </c>
      <c r="AL108" s="108">
        <f>SUM(AL96:AL107)</f>
        <v>0</v>
      </c>
      <c r="AM108" s="447">
        <f>(AJ108*100)/(AJ85+AN85)</f>
        <v>57.43750830892894</v>
      </c>
      <c r="AN108" s="110">
        <f t="shared" si="68"/>
        <v>516130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722945" r:id="rId4">
          <objectPr defaultSize="0" r:id="rId5">
            <anchor moveWithCells="1" sizeWithCells="1">
              <from>
                <xdr:col>2</xdr:col>
                <xdr:colOff>714375</xdr:colOff>
                <xdr:row>0</xdr:row>
                <xdr:rowOff>161925</xdr:rowOff>
              </from>
              <to>
                <xdr:col>3</xdr:col>
                <xdr:colOff>762000</xdr:colOff>
                <xdr:row>3</xdr:row>
                <xdr:rowOff>123825</xdr:rowOff>
              </to>
            </anchor>
          </objectPr>
        </oleObject>
      </mc:Choice>
      <mc:Fallback>
        <oleObject progId="Word.Document.8" shapeId="722945" r:id="rId4"/>
      </mc:Fallback>
    </mc:AlternateContent>
  </oleObject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D5" zoomScale="71" zoomScaleNormal="71" workbookViewId="0">
      <selection activeCell="D19" sqref="D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298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101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7620</v>
      </c>
      <c r="E8" s="57">
        <v>100</v>
      </c>
      <c r="F8" s="57">
        <v>4280</v>
      </c>
      <c r="G8" s="57"/>
      <c r="H8" s="241"/>
      <c r="I8" s="241"/>
      <c r="J8" s="241"/>
      <c r="K8" s="57"/>
      <c r="L8" s="57">
        <v>2320</v>
      </c>
      <c r="M8" s="57"/>
      <c r="N8" s="57"/>
      <c r="O8" s="57">
        <v>2660</v>
      </c>
      <c r="P8" s="241"/>
      <c r="Q8" s="241"/>
      <c r="R8" s="57"/>
      <c r="S8" s="57"/>
      <c r="T8" s="57">
        <v>340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17320</v>
      </c>
      <c r="AK8" s="254">
        <v>16180</v>
      </c>
      <c r="AL8" s="52">
        <v>0</v>
      </c>
      <c r="AM8" s="53">
        <f>(AJ8*100)/(AJ8+AN8)</f>
        <v>51.701492537313435</v>
      </c>
      <c r="AN8" s="54">
        <f t="shared" ref="AN8:AN20" si="2">AK8+AL8</f>
        <v>16180</v>
      </c>
    </row>
    <row r="9" spans="3:40" ht="26.25" customHeight="1" x14ac:dyDescent="0.2">
      <c r="C9" s="344" t="s">
        <v>44</v>
      </c>
      <c r="D9" s="57">
        <v>6420</v>
      </c>
      <c r="E9" s="57">
        <v>260</v>
      </c>
      <c r="F9" s="57">
        <v>4100</v>
      </c>
      <c r="G9" s="57"/>
      <c r="H9" s="241"/>
      <c r="I9" s="241"/>
      <c r="J9" s="241"/>
      <c r="K9" s="57"/>
      <c r="L9" s="57">
        <v>2700</v>
      </c>
      <c r="M9" s="57"/>
      <c r="N9" s="57"/>
      <c r="O9" s="57">
        <v>7200</v>
      </c>
      <c r="P9" s="241"/>
      <c r="Q9" s="241"/>
      <c r="R9" s="57"/>
      <c r="S9" s="57"/>
      <c r="T9" s="57">
        <v>200</v>
      </c>
      <c r="U9" s="69">
        <f t="shared" ref="U9:U19" si="3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20880</v>
      </c>
      <c r="AK9" s="255">
        <v>16480</v>
      </c>
      <c r="AL9" s="66">
        <v>0</v>
      </c>
      <c r="AM9" s="67">
        <f t="shared" ref="AM9:AM20" si="4">(AJ9*100)/(AJ9+AN9)</f>
        <v>55.888650963597428</v>
      </c>
      <c r="AN9" s="68">
        <f t="shared" si="2"/>
        <v>16480</v>
      </c>
    </row>
    <row r="10" spans="3:40" ht="26.25" customHeight="1" x14ac:dyDescent="0.2">
      <c r="C10" s="345" t="s">
        <v>45</v>
      </c>
      <c r="D10" s="57">
        <v>6520</v>
      </c>
      <c r="E10" s="57">
        <v>700</v>
      </c>
      <c r="F10" s="57">
        <v>4220</v>
      </c>
      <c r="G10" s="57"/>
      <c r="H10" s="241"/>
      <c r="I10" s="241"/>
      <c r="J10" s="241"/>
      <c r="K10" s="57"/>
      <c r="L10" s="57">
        <v>2480</v>
      </c>
      <c r="M10" s="57"/>
      <c r="N10" s="57"/>
      <c r="O10" s="57">
        <v>4400</v>
      </c>
      <c r="P10" s="241"/>
      <c r="Q10" s="241"/>
      <c r="R10" s="57"/>
      <c r="S10" s="57"/>
      <c r="T10" s="57">
        <v>320</v>
      </c>
      <c r="U10" s="69">
        <f t="shared" si="3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18640</v>
      </c>
      <c r="AK10" s="255">
        <v>17890</v>
      </c>
      <c r="AL10" s="66">
        <v>0</v>
      </c>
      <c r="AM10" s="67">
        <f t="shared" si="4"/>
        <v>51.026553517656723</v>
      </c>
      <c r="AN10" s="68">
        <f t="shared" si="2"/>
        <v>17890</v>
      </c>
    </row>
    <row r="11" spans="3:40" ht="26.25" customHeight="1" x14ac:dyDescent="0.2">
      <c r="C11" s="345" t="s">
        <v>46</v>
      </c>
      <c r="D11" s="57">
        <v>5800</v>
      </c>
      <c r="E11" s="57">
        <v>1520</v>
      </c>
      <c r="F11" s="57">
        <v>4270</v>
      </c>
      <c r="G11" s="57"/>
      <c r="H11" s="241"/>
      <c r="I11" s="241"/>
      <c r="J11" s="241"/>
      <c r="K11" s="57"/>
      <c r="L11" s="57">
        <v>4340</v>
      </c>
      <c r="M11" s="57"/>
      <c r="N11" s="57"/>
      <c r="O11" s="57">
        <v>7100</v>
      </c>
      <c r="P11" s="241"/>
      <c r="Q11" s="241"/>
      <c r="R11" s="57"/>
      <c r="S11" s="57"/>
      <c r="T11" s="57">
        <v>580</v>
      </c>
      <c r="U11" s="69">
        <f t="shared" si="3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23610</v>
      </c>
      <c r="AK11" s="256">
        <v>16390</v>
      </c>
      <c r="AL11" s="66">
        <v>0</v>
      </c>
      <c r="AM11" s="67">
        <f t="shared" si="4"/>
        <v>59.024999999999999</v>
      </c>
      <c r="AN11" s="68">
        <f t="shared" si="2"/>
        <v>16390</v>
      </c>
    </row>
    <row r="12" spans="3:40" ht="26.25" customHeight="1" x14ac:dyDescent="0.2">
      <c r="C12" s="346" t="s">
        <v>47</v>
      </c>
      <c r="D12" s="57">
        <v>8320</v>
      </c>
      <c r="E12" s="57">
        <v>1780</v>
      </c>
      <c r="F12" s="57">
        <v>4790</v>
      </c>
      <c r="G12" s="57"/>
      <c r="H12" s="241"/>
      <c r="I12" s="241"/>
      <c r="J12" s="241"/>
      <c r="K12" s="57"/>
      <c r="L12" s="57">
        <v>3080</v>
      </c>
      <c r="M12" s="57"/>
      <c r="N12" s="57"/>
      <c r="O12" s="57">
        <v>4300</v>
      </c>
      <c r="P12" s="241"/>
      <c r="Q12" s="241"/>
      <c r="R12" s="57"/>
      <c r="S12" s="57"/>
      <c r="T12" s="57">
        <v>840</v>
      </c>
      <c r="U12" s="69">
        <f t="shared" si="3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23110</v>
      </c>
      <c r="AK12" s="256">
        <v>26360</v>
      </c>
      <c r="AL12" s="66">
        <v>0</v>
      </c>
      <c r="AM12" s="67">
        <f t="shared" si="4"/>
        <v>46.715180917727913</v>
      </c>
      <c r="AN12" s="68">
        <f t="shared" si="2"/>
        <v>26360</v>
      </c>
    </row>
    <row r="13" spans="3:40" ht="26.25" customHeight="1" x14ac:dyDescent="0.2">
      <c r="C13" s="344" t="s">
        <v>48</v>
      </c>
      <c r="D13" s="57">
        <v>6640</v>
      </c>
      <c r="E13" s="57">
        <v>1780</v>
      </c>
      <c r="F13" s="57">
        <v>6220</v>
      </c>
      <c r="G13" s="57"/>
      <c r="H13" s="241"/>
      <c r="I13" s="241"/>
      <c r="J13" s="241"/>
      <c r="K13" s="57"/>
      <c r="L13" s="57">
        <v>2800</v>
      </c>
      <c r="M13" s="57"/>
      <c r="N13" s="57"/>
      <c r="O13" s="57">
        <v>4600</v>
      </c>
      <c r="P13" s="241"/>
      <c r="Q13" s="241"/>
      <c r="R13" s="57"/>
      <c r="S13" s="57"/>
      <c r="T13" s="57">
        <v>260</v>
      </c>
      <c r="U13" s="69">
        <f t="shared" si="3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22300</v>
      </c>
      <c r="AK13" s="257">
        <v>17450</v>
      </c>
      <c r="AL13" s="79">
        <v>0</v>
      </c>
      <c r="AM13" s="80">
        <f t="shared" si="4"/>
        <v>56.100628930817614</v>
      </c>
      <c r="AN13" s="81">
        <f t="shared" si="2"/>
        <v>17450</v>
      </c>
    </row>
    <row r="14" spans="3:40" ht="26.25" customHeight="1" x14ac:dyDescent="0.2">
      <c r="C14" s="345" t="s">
        <v>49</v>
      </c>
      <c r="D14" s="57">
        <v>7340</v>
      </c>
      <c r="E14" s="57">
        <v>1720</v>
      </c>
      <c r="F14" s="57">
        <v>4880</v>
      </c>
      <c r="G14" s="57"/>
      <c r="H14" s="241"/>
      <c r="I14" s="241"/>
      <c r="J14" s="241"/>
      <c r="K14" s="57"/>
      <c r="L14" s="57">
        <v>2980</v>
      </c>
      <c r="M14" s="57"/>
      <c r="N14" s="57"/>
      <c r="O14" s="57">
        <v>8200</v>
      </c>
      <c r="P14" s="241"/>
      <c r="Q14" s="241"/>
      <c r="R14" s="57"/>
      <c r="S14" s="57"/>
      <c r="T14" s="57">
        <v>560</v>
      </c>
      <c r="U14" s="69">
        <f t="shared" si="3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25680</v>
      </c>
      <c r="AK14" s="65">
        <v>18910</v>
      </c>
      <c r="AL14" s="66">
        <v>0</v>
      </c>
      <c r="AM14" s="67">
        <f t="shared" si="4"/>
        <v>57.591388203633102</v>
      </c>
      <c r="AN14" s="68">
        <f t="shared" si="2"/>
        <v>18910</v>
      </c>
    </row>
    <row r="15" spans="3:40" ht="26.25" customHeight="1" x14ac:dyDescent="0.2">
      <c r="C15" s="344" t="s">
        <v>50</v>
      </c>
      <c r="D15" s="57">
        <v>9880</v>
      </c>
      <c r="E15" s="57">
        <v>860</v>
      </c>
      <c r="F15" s="57">
        <v>4600</v>
      </c>
      <c r="G15" s="57"/>
      <c r="H15" s="241"/>
      <c r="I15" s="241"/>
      <c r="J15" s="241"/>
      <c r="K15" s="57"/>
      <c r="L15" s="57">
        <v>2540</v>
      </c>
      <c r="M15" s="57"/>
      <c r="N15" s="57"/>
      <c r="O15" s="57">
        <v>5240</v>
      </c>
      <c r="P15" s="241"/>
      <c r="Q15" s="241"/>
      <c r="R15" s="57"/>
      <c r="S15" s="57"/>
      <c r="T15" s="57">
        <v>720</v>
      </c>
      <c r="U15" s="69">
        <f t="shared" si="3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23840</v>
      </c>
      <c r="AK15" s="65">
        <v>20190</v>
      </c>
      <c r="AL15" s="66">
        <v>0</v>
      </c>
      <c r="AM15" s="67">
        <f t="shared" si="4"/>
        <v>54.144901203724736</v>
      </c>
      <c r="AN15" s="68">
        <f t="shared" si="2"/>
        <v>20190</v>
      </c>
    </row>
    <row r="16" spans="3:40" ht="26.25" customHeight="1" x14ac:dyDescent="0.2">
      <c r="C16" s="345" t="s">
        <v>51</v>
      </c>
      <c r="D16" s="57">
        <v>7400</v>
      </c>
      <c r="E16" s="57">
        <v>960</v>
      </c>
      <c r="F16" s="57">
        <v>4740</v>
      </c>
      <c r="G16" s="57"/>
      <c r="H16" s="241"/>
      <c r="I16" s="241"/>
      <c r="J16" s="241"/>
      <c r="K16" s="57"/>
      <c r="L16" s="57">
        <v>2700</v>
      </c>
      <c r="M16" s="57"/>
      <c r="N16" s="57"/>
      <c r="O16" s="57">
        <v>7970</v>
      </c>
      <c r="P16" s="241"/>
      <c r="Q16" s="241"/>
      <c r="R16" s="57"/>
      <c r="S16" s="57"/>
      <c r="T16" s="57">
        <v>500</v>
      </c>
      <c r="U16" s="69">
        <f t="shared" si="3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24270</v>
      </c>
      <c r="AK16" s="65">
        <v>16230</v>
      </c>
      <c r="AL16" s="66">
        <v>0</v>
      </c>
      <c r="AM16" s="67">
        <f t="shared" si="4"/>
        <v>59.925925925925924</v>
      </c>
      <c r="AN16" s="68">
        <f t="shared" si="2"/>
        <v>16230</v>
      </c>
    </row>
    <row r="17" spans="3:40" ht="26.25" customHeight="1" x14ac:dyDescent="0.2">
      <c r="C17" s="345" t="s">
        <v>52</v>
      </c>
      <c r="D17" s="57">
        <v>5760</v>
      </c>
      <c r="E17" s="57">
        <v>760</v>
      </c>
      <c r="F17" s="57">
        <v>4940</v>
      </c>
      <c r="G17" s="57"/>
      <c r="H17" s="241"/>
      <c r="I17" s="241"/>
      <c r="J17" s="241"/>
      <c r="K17" s="57"/>
      <c r="L17" s="57">
        <v>3620</v>
      </c>
      <c r="M17" s="57"/>
      <c r="N17" s="57"/>
      <c r="O17" s="57">
        <v>4950</v>
      </c>
      <c r="P17" s="241"/>
      <c r="Q17" s="241"/>
      <c r="R17" s="57"/>
      <c r="S17" s="57"/>
      <c r="T17" s="57">
        <v>660</v>
      </c>
      <c r="U17" s="69">
        <f t="shared" si="3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20690</v>
      </c>
      <c r="AK17" s="65">
        <v>23710</v>
      </c>
      <c r="AL17" s="66">
        <v>0</v>
      </c>
      <c r="AM17" s="67">
        <f t="shared" si="4"/>
        <v>46.599099099099099</v>
      </c>
      <c r="AN17" s="68">
        <f t="shared" si="2"/>
        <v>23710</v>
      </c>
    </row>
    <row r="18" spans="3:40" ht="26.25" customHeight="1" x14ac:dyDescent="0.2">
      <c r="C18" s="344" t="s">
        <v>53</v>
      </c>
      <c r="D18" s="57">
        <v>7160</v>
      </c>
      <c r="E18" s="57">
        <v>1000</v>
      </c>
      <c r="F18" s="57">
        <v>4180</v>
      </c>
      <c r="G18" s="57"/>
      <c r="H18" s="241"/>
      <c r="I18" s="241"/>
      <c r="J18" s="241"/>
      <c r="K18" s="57"/>
      <c r="L18" s="57">
        <v>2520</v>
      </c>
      <c r="M18" s="57"/>
      <c r="N18" s="57"/>
      <c r="O18" s="57">
        <v>6880</v>
      </c>
      <c r="P18" s="241"/>
      <c r="Q18" s="241"/>
      <c r="R18" s="57"/>
      <c r="S18" s="57"/>
      <c r="T18" s="57">
        <v>740</v>
      </c>
      <c r="U18" s="69">
        <f t="shared" si="3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22480</v>
      </c>
      <c r="AK18" s="65">
        <v>15780</v>
      </c>
      <c r="AL18" s="66">
        <v>0</v>
      </c>
      <c r="AM18" s="67">
        <f t="shared" si="4"/>
        <v>58.755880815473077</v>
      </c>
      <c r="AN18" s="68">
        <f t="shared" si="2"/>
        <v>15780</v>
      </c>
    </row>
    <row r="19" spans="3:40" ht="26.25" customHeight="1" thickBot="1" x14ac:dyDescent="0.25">
      <c r="C19" s="347" t="s">
        <v>54</v>
      </c>
      <c r="D19" s="57">
        <v>6320</v>
      </c>
      <c r="E19" s="57">
        <v>300</v>
      </c>
      <c r="F19" s="57">
        <v>6500</v>
      </c>
      <c r="G19" s="57"/>
      <c r="H19" s="569"/>
      <c r="I19" s="569"/>
      <c r="J19" s="569"/>
      <c r="K19" s="57"/>
      <c r="L19" s="57">
        <v>2160</v>
      </c>
      <c r="M19" s="57"/>
      <c r="N19" s="57"/>
      <c r="O19" s="57">
        <v>3320</v>
      </c>
      <c r="P19" s="241"/>
      <c r="Q19" s="241"/>
      <c r="R19" s="57"/>
      <c r="S19" s="57"/>
      <c r="T19" s="57">
        <v>1020</v>
      </c>
      <c r="U19" s="69">
        <f t="shared" si="3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19620</v>
      </c>
      <c r="AK19" s="91">
        <v>14200</v>
      </c>
      <c r="AL19" s="92">
        <v>0</v>
      </c>
      <c r="AM19" s="93">
        <f t="shared" si="4"/>
        <v>58.013010053222942</v>
      </c>
      <c r="AN19" s="94">
        <f t="shared" si="2"/>
        <v>14200</v>
      </c>
    </row>
    <row r="20" spans="3:40" ht="26.25" customHeight="1" thickBot="1" x14ac:dyDescent="0.25">
      <c r="C20" s="95" t="s">
        <v>55</v>
      </c>
      <c r="D20" s="96">
        <f t="shared" ref="D20:AL20" si="5">SUM(D8:D19)</f>
        <v>85180</v>
      </c>
      <c r="E20" s="97">
        <f t="shared" si="5"/>
        <v>11740</v>
      </c>
      <c r="F20" s="97">
        <f t="shared" si="5"/>
        <v>57720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34240</v>
      </c>
      <c r="M20" s="97">
        <f t="shared" si="5"/>
        <v>0</v>
      </c>
      <c r="N20" s="97">
        <f t="shared" si="5"/>
        <v>0</v>
      </c>
      <c r="O20" s="97">
        <f t="shared" si="5"/>
        <v>66820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6740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262440</v>
      </c>
      <c r="AK20" s="107">
        <f t="shared" si="5"/>
        <v>219770</v>
      </c>
      <c r="AL20" s="108">
        <f t="shared" si="5"/>
        <v>0</v>
      </c>
      <c r="AM20" s="109">
        <f t="shared" si="4"/>
        <v>54.424420895460486</v>
      </c>
      <c r="AN20" s="110">
        <f t="shared" si="2"/>
        <v>219770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ROCCA.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101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Foglio2!D29</f>
        <v>0</v>
      </c>
      <c r="E29" s="920">
        <f>Foglio2!E29</f>
        <v>435.11044592945154</v>
      </c>
      <c r="F29" s="1071">
        <f>Foglio2!F29</f>
        <v>73.583427676056061</v>
      </c>
      <c r="G29" s="920">
        <f>Foglio2!G29</f>
        <v>0</v>
      </c>
      <c r="H29" s="1071">
        <f>Foglio2!H29</f>
        <v>0</v>
      </c>
      <c r="I29" s="1071">
        <f>Foglio2!I29</f>
        <v>0</v>
      </c>
      <c r="J29" s="1071">
        <f>Foglio2!J29</f>
        <v>0</v>
      </c>
      <c r="K29" s="920">
        <f>Foglio2!K29</f>
        <v>90.331365181507195</v>
      </c>
      <c r="L29" s="920">
        <f>Foglio2!L29</f>
        <v>6.4087828609002875</v>
      </c>
      <c r="M29" s="920">
        <f>Foglio2!M29</f>
        <v>524.07569898102895</v>
      </c>
      <c r="N29" s="920">
        <f>Foglio2!N29</f>
        <v>0</v>
      </c>
      <c r="O29" s="920">
        <f>Foglio2!O29</f>
        <v>40.184598882034066</v>
      </c>
      <c r="P29" s="1071">
        <f>Foglio2!P29</f>
        <v>0</v>
      </c>
      <c r="Q29" s="1071">
        <f>Foglio2!Q29</f>
        <v>0</v>
      </c>
      <c r="R29" s="920">
        <f>Foglio2!R29</f>
        <v>0</v>
      </c>
      <c r="S29" s="920">
        <f>Foglio2!S29</f>
        <v>142.48474864231986</v>
      </c>
      <c r="T29" s="1071">
        <f>Foglio2!T29</f>
        <v>722.07984179118523</v>
      </c>
      <c r="U29" s="921">
        <f>SUM(W29:AF29)</f>
        <v>73.223236909558182</v>
      </c>
      <c r="V29" s="920">
        <f>Foglio2!V29</f>
        <v>446.28195851109081</v>
      </c>
      <c r="W29" s="921">
        <f>Foglio2!W29</f>
        <v>3.6243029457974245</v>
      </c>
      <c r="X29" s="921">
        <f>Foglio2!X29</f>
        <v>3.2025251570486</v>
      </c>
      <c r="Y29" s="921">
        <f>Foglio2!Y29</f>
        <v>9.9177501104823254</v>
      </c>
      <c r="Z29" s="921">
        <f>Foglio2!Z29</f>
        <v>0.65916776542515476</v>
      </c>
      <c r="AA29" s="921">
        <f>Foglio2!AA29</f>
        <v>0</v>
      </c>
      <c r="AB29" s="921">
        <f>'ripartizione quantitativi ecost'!O30</f>
        <v>35.639849894595407</v>
      </c>
      <c r="AC29" s="921">
        <f>Foglio2!AC29</f>
        <v>4.6100685564926875</v>
      </c>
      <c r="AD29" s="921">
        <f>Foglio2!AD29</f>
        <v>0</v>
      </c>
      <c r="AE29" s="921">
        <f>Foglio2!AE29</f>
        <v>2.3339615159702674</v>
      </c>
      <c r="AF29" s="921">
        <f>Foglio2!AF29</f>
        <v>13.235610963746312</v>
      </c>
      <c r="AG29" s="460"/>
      <c r="AH29" s="460"/>
      <c r="AI29" s="550"/>
      <c r="AJ29" s="132">
        <f>SUM(D29:T29)</f>
        <v>2034.2589099444831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435.11044592945154</v>
      </c>
      <c r="F30" s="1071">
        <f t="shared" si="8"/>
        <v>73.583427676056061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90.331365181507195</v>
      </c>
      <c r="L30" s="920">
        <f t="shared" si="8"/>
        <v>6.4087828609002875</v>
      </c>
      <c r="M30" s="920">
        <f t="shared" si="8"/>
        <v>524.07569898102895</v>
      </c>
      <c r="N30" s="920">
        <f t="shared" si="8"/>
        <v>0</v>
      </c>
      <c r="O30" s="920">
        <f t="shared" si="8"/>
        <v>40.184598882034066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142.48474864231986</v>
      </c>
      <c r="T30" s="1071">
        <f t="shared" si="8"/>
        <v>722.07984179118523</v>
      </c>
      <c r="U30" s="921">
        <f t="shared" ref="U30:U32" si="9">SUM(W30:AF30)</f>
        <v>73.223236909558182</v>
      </c>
      <c r="V30" s="920">
        <f t="shared" si="8"/>
        <v>446.28195851109081</v>
      </c>
      <c r="W30" s="921">
        <f t="shared" si="8"/>
        <v>3.6243029457974245</v>
      </c>
      <c r="X30" s="921">
        <f t="shared" si="8"/>
        <v>3.2025251570486</v>
      </c>
      <c r="Y30" s="921">
        <f t="shared" si="8"/>
        <v>9.9177501104823254</v>
      </c>
      <c r="Z30" s="921">
        <f t="shared" si="8"/>
        <v>0.65916776542515476</v>
      </c>
      <c r="AA30" s="921">
        <f t="shared" si="8"/>
        <v>0</v>
      </c>
      <c r="AB30" s="921">
        <f t="shared" si="8"/>
        <v>35.639849894595407</v>
      </c>
      <c r="AC30" s="921">
        <f t="shared" si="8"/>
        <v>4.6100685564926875</v>
      </c>
      <c r="AD30" s="921">
        <f t="shared" si="8"/>
        <v>0</v>
      </c>
      <c r="AE30" s="921">
        <f t="shared" si="8"/>
        <v>2.3339615159702674</v>
      </c>
      <c r="AF30" s="921">
        <f t="shared" si="8"/>
        <v>13.235610963746312</v>
      </c>
      <c r="AG30" s="548"/>
      <c r="AH30" s="549"/>
      <c r="AI30" s="551"/>
      <c r="AJ30" s="132">
        <f t="shared" ref="AJ30:AJ40" si="10">SUM(D30:T30)</f>
        <v>2034.2589099444831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435.11044592945154</v>
      </c>
      <c r="F31" s="1071">
        <f t="shared" ref="F31:F40" si="13">F30</f>
        <v>73.583427676056061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90.331365181507195</v>
      </c>
      <c r="L31" s="920">
        <f t="shared" ref="L31:L40" si="19">L30</f>
        <v>6.4087828609002875</v>
      </c>
      <c r="M31" s="920">
        <f t="shared" ref="M31:M40" si="20">M30</f>
        <v>524.07569898102895</v>
      </c>
      <c r="N31" s="920">
        <f t="shared" ref="N31:N40" si="21">N30</f>
        <v>0</v>
      </c>
      <c r="O31" s="920">
        <f t="shared" ref="O31:O40" si="22">O30</f>
        <v>40.184598882034066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142.48474864231986</v>
      </c>
      <c r="T31" s="1071">
        <f t="shared" ref="T31:T40" si="27">T30</f>
        <v>722.07984179118523</v>
      </c>
      <c r="U31" s="921">
        <f t="shared" si="9"/>
        <v>73.223236909558182</v>
      </c>
      <c r="V31" s="920">
        <f t="shared" ref="V31:V40" si="28">V30</f>
        <v>446.28195851109081</v>
      </c>
      <c r="W31" s="921">
        <f t="shared" ref="W31:W40" si="29">W30</f>
        <v>3.6243029457974245</v>
      </c>
      <c r="X31" s="921">
        <f t="shared" ref="X31:X40" si="30">X30</f>
        <v>3.2025251570486</v>
      </c>
      <c r="Y31" s="921">
        <f t="shared" ref="Y31:Y40" si="31">Y30</f>
        <v>9.9177501104823254</v>
      </c>
      <c r="Z31" s="921">
        <f t="shared" ref="Z31:Z40" si="32">Z30</f>
        <v>0.65916776542515476</v>
      </c>
      <c r="AA31" s="921">
        <f t="shared" ref="AA31:AA40" si="33">AA30</f>
        <v>0</v>
      </c>
      <c r="AB31" s="921">
        <f t="shared" ref="AB31:AB40" si="34">AB30</f>
        <v>35.639849894595407</v>
      </c>
      <c r="AC31" s="921">
        <f t="shared" ref="AC31:AC40" si="35">AC30</f>
        <v>4.6100685564926875</v>
      </c>
      <c r="AD31" s="921">
        <f t="shared" ref="AD31:AD40" si="36">AD30</f>
        <v>0</v>
      </c>
      <c r="AE31" s="921">
        <f t="shared" ref="AE31:AE40" si="37">AE30</f>
        <v>2.3339615159702674</v>
      </c>
      <c r="AF31" s="921">
        <f t="shared" ref="AF31:AF40" si="38">AF30</f>
        <v>13.235610963746312</v>
      </c>
      <c r="AG31" s="548"/>
      <c r="AH31" s="549"/>
      <c r="AI31" s="551"/>
      <c r="AJ31" s="132">
        <f t="shared" si="10"/>
        <v>2034.2589099444831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435.11044592945154</v>
      </c>
      <c r="F32" s="1071">
        <f t="shared" si="13"/>
        <v>73.583427676056061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90.331365181507195</v>
      </c>
      <c r="L32" s="920">
        <f t="shared" si="19"/>
        <v>6.4087828609002875</v>
      </c>
      <c r="M32" s="920">
        <f t="shared" si="20"/>
        <v>524.07569898102895</v>
      </c>
      <c r="N32" s="920">
        <f t="shared" si="21"/>
        <v>0</v>
      </c>
      <c r="O32" s="920">
        <f t="shared" si="22"/>
        <v>40.184598882034066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142.48474864231986</v>
      </c>
      <c r="T32" s="1071">
        <f t="shared" si="27"/>
        <v>722.07984179118523</v>
      </c>
      <c r="U32" s="921">
        <f t="shared" si="9"/>
        <v>73.223236909558182</v>
      </c>
      <c r="V32" s="920">
        <f t="shared" si="28"/>
        <v>446.28195851109081</v>
      </c>
      <c r="W32" s="921">
        <f t="shared" si="29"/>
        <v>3.6243029457974245</v>
      </c>
      <c r="X32" s="921">
        <f t="shared" si="30"/>
        <v>3.2025251570486</v>
      </c>
      <c r="Y32" s="921">
        <f t="shared" si="31"/>
        <v>9.9177501104823254</v>
      </c>
      <c r="Z32" s="921">
        <f t="shared" si="32"/>
        <v>0.65916776542515476</v>
      </c>
      <c r="AA32" s="921">
        <f t="shared" si="33"/>
        <v>0</v>
      </c>
      <c r="AB32" s="921">
        <f t="shared" si="34"/>
        <v>35.639849894595407</v>
      </c>
      <c r="AC32" s="921">
        <f t="shared" si="35"/>
        <v>4.6100685564926875</v>
      </c>
      <c r="AD32" s="921">
        <f t="shared" si="36"/>
        <v>0</v>
      </c>
      <c r="AE32" s="921">
        <f t="shared" si="37"/>
        <v>2.3339615159702674</v>
      </c>
      <c r="AF32" s="921">
        <f t="shared" si="38"/>
        <v>13.235610963746312</v>
      </c>
      <c r="AG32" s="548"/>
      <c r="AH32" s="549"/>
      <c r="AI32" s="551"/>
      <c r="AJ32" s="132">
        <f t="shared" si="10"/>
        <v>2034.2589099444831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435.11044592945154</v>
      </c>
      <c r="F33" s="1071">
        <f t="shared" si="13"/>
        <v>73.583427676056061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90.331365181507195</v>
      </c>
      <c r="L33" s="920">
        <f t="shared" si="19"/>
        <v>6.4087828609002875</v>
      </c>
      <c r="M33" s="920">
        <f t="shared" si="20"/>
        <v>524.07569898102895</v>
      </c>
      <c r="N33" s="920">
        <f t="shared" si="21"/>
        <v>0</v>
      </c>
      <c r="O33" s="920">
        <f t="shared" si="22"/>
        <v>40.184598882034066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142.48474864231986</v>
      </c>
      <c r="T33" s="1071">
        <f t="shared" si="27"/>
        <v>722.07984179118523</v>
      </c>
      <c r="U33" s="921">
        <f t="shared" ref="U33" si="39">SUM(W33:AF33)</f>
        <v>73.223236909558182</v>
      </c>
      <c r="V33" s="920">
        <f t="shared" si="28"/>
        <v>446.28195851109081</v>
      </c>
      <c r="W33" s="921">
        <f t="shared" si="29"/>
        <v>3.6243029457974245</v>
      </c>
      <c r="X33" s="921">
        <f t="shared" si="30"/>
        <v>3.2025251570486</v>
      </c>
      <c r="Y33" s="921">
        <f t="shared" si="31"/>
        <v>9.9177501104823254</v>
      </c>
      <c r="Z33" s="921">
        <f t="shared" si="32"/>
        <v>0.65916776542515476</v>
      </c>
      <c r="AA33" s="921">
        <f t="shared" si="33"/>
        <v>0</v>
      </c>
      <c r="AB33" s="921">
        <f t="shared" si="34"/>
        <v>35.639849894595407</v>
      </c>
      <c r="AC33" s="921">
        <f t="shared" si="35"/>
        <v>4.6100685564926875</v>
      </c>
      <c r="AD33" s="921">
        <f t="shared" si="36"/>
        <v>0</v>
      </c>
      <c r="AE33" s="921">
        <f t="shared" si="37"/>
        <v>2.3339615159702674</v>
      </c>
      <c r="AF33" s="921">
        <f t="shared" si="38"/>
        <v>13.235610963746312</v>
      </c>
      <c r="AG33" s="548"/>
      <c r="AH33" s="549"/>
      <c r="AI33" s="551"/>
      <c r="AJ33" s="132">
        <f t="shared" si="10"/>
        <v>2034.2589099444831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435.11044592945154</v>
      </c>
      <c r="F34" s="1071">
        <f t="shared" si="13"/>
        <v>73.583427676056061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90.331365181507195</v>
      </c>
      <c r="L34" s="920">
        <f t="shared" si="19"/>
        <v>6.4087828609002875</v>
      </c>
      <c r="M34" s="920">
        <f t="shared" si="20"/>
        <v>524.07569898102895</v>
      </c>
      <c r="N34" s="920">
        <f t="shared" si="21"/>
        <v>0</v>
      </c>
      <c r="O34" s="920">
        <f t="shared" si="22"/>
        <v>40.184598882034066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142.48474864231986</v>
      </c>
      <c r="T34" s="1071">
        <f t="shared" si="27"/>
        <v>722.07984179118523</v>
      </c>
      <c r="U34" s="921">
        <f t="shared" ref="U34" si="40">SUM(W34:AF34)</f>
        <v>73.223236909558182</v>
      </c>
      <c r="V34" s="920">
        <f t="shared" si="28"/>
        <v>446.28195851109081</v>
      </c>
      <c r="W34" s="921">
        <f t="shared" si="29"/>
        <v>3.6243029457974245</v>
      </c>
      <c r="X34" s="921">
        <f t="shared" si="30"/>
        <v>3.2025251570486</v>
      </c>
      <c r="Y34" s="921">
        <f t="shared" si="31"/>
        <v>9.9177501104823254</v>
      </c>
      <c r="Z34" s="921">
        <f t="shared" si="32"/>
        <v>0.65916776542515476</v>
      </c>
      <c r="AA34" s="921">
        <f t="shared" si="33"/>
        <v>0</v>
      </c>
      <c r="AB34" s="921">
        <f t="shared" si="34"/>
        <v>35.639849894595407</v>
      </c>
      <c r="AC34" s="921">
        <f t="shared" si="35"/>
        <v>4.6100685564926875</v>
      </c>
      <c r="AD34" s="921">
        <f t="shared" si="36"/>
        <v>0</v>
      </c>
      <c r="AE34" s="921">
        <f t="shared" si="37"/>
        <v>2.3339615159702674</v>
      </c>
      <c r="AF34" s="921">
        <f t="shared" si="38"/>
        <v>13.235610963746312</v>
      </c>
      <c r="AG34" s="548"/>
      <c r="AH34" s="549"/>
      <c r="AI34" s="551"/>
      <c r="AJ34" s="132">
        <f t="shared" si="10"/>
        <v>2034.2589099444831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435.11044592945154</v>
      </c>
      <c r="F35" s="1071">
        <f t="shared" si="13"/>
        <v>73.583427676056061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90.331365181507195</v>
      </c>
      <c r="L35" s="920">
        <f t="shared" si="19"/>
        <v>6.4087828609002875</v>
      </c>
      <c r="M35" s="920">
        <f t="shared" si="20"/>
        <v>524.07569898102895</v>
      </c>
      <c r="N35" s="920">
        <f t="shared" si="21"/>
        <v>0</v>
      </c>
      <c r="O35" s="920">
        <f t="shared" si="22"/>
        <v>40.184598882034066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142.48474864231986</v>
      </c>
      <c r="T35" s="1071">
        <f t="shared" si="27"/>
        <v>722.07984179118523</v>
      </c>
      <c r="U35" s="921">
        <f t="shared" ref="U35:U36" si="41">SUM(W35:AF35)</f>
        <v>73.223236909558182</v>
      </c>
      <c r="V35" s="920">
        <f t="shared" si="28"/>
        <v>446.28195851109081</v>
      </c>
      <c r="W35" s="921">
        <f t="shared" si="29"/>
        <v>3.6243029457974245</v>
      </c>
      <c r="X35" s="921">
        <f t="shared" si="30"/>
        <v>3.2025251570486</v>
      </c>
      <c r="Y35" s="921">
        <f t="shared" si="31"/>
        <v>9.9177501104823254</v>
      </c>
      <c r="Z35" s="921">
        <f t="shared" si="32"/>
        <v>0.65916776542515476</v>
      </c>
      <c r="AA35" s="921">
        <f t="shared" si="33"/>
        <v>0</v>
      </c>
      <c r="AB35" s="921">
        <f t="shared" si="34"/>
        <v>35.639849894595407</v>
      </c>
      <c r="AC35" s="921">
        <f t="shared" si="35"/>
        <v>4.6100685564926875</v>
      </c>
      <c r="AD35" s="921">
        <f t="shared" si="36"/>
        <v>0</v>
      </c>
      <c r="AE35" s="921">
        <f t="shared" si="37"/>
        <v>2.3339615159702674</v>
      </c>
      <c r="AF35" s="921">
        <f t="shared" si="38"/>
        <v>13.235610963746312</v>
      </c>
      <c r="AG35" s="548"/>
      <c r="AH35" s="549"/>
      <c r="AI35" s="551"/>
      <c r="AJ35" s="132">
        <f t="shared" si="10"/>
        <v>2034.2589099444831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435.11044592945154</v>
      </c>
      <c r="F36" s="1071">
        <f t="shared" si="13"/>
        <v>73.583427676056061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90.331365181507195</v>
      </c>
      <c r="L36" s="920">
        <f t="shared" si="19"/>
        <v>6.4087828609002875</v>
      </c>
      <c r="M36" s="920">
        <f t="shared" si="20"/>
        <v>524.07569898102895</v>
      </c>
      <c r="N36" s="920">
        <f t="shared" si="21"/>
        <v>0</v>
      </c>
      <c r="O36" s="920">
        <f t="shared" si="22"/>
        <v>40.184598882034066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142.48474864231986</v>
      </c>
      <c r="T36" s="1071">
        <f t="shared" si="27"/>
        <v>722.07984179118523</v>
      </c>
      <c r="U36" s="921">
        <f t="shared" si="41"/>
        <v>73.223236909558182</v>
      </c>
      <c r="V36" s="920">
        <f t="shared" si="28"/>
        <v>446.28195851109081</v>
      </c>
      <c r="W36" s="921">
        <f t="shared" si="29"/>
        <v>3.6243029457974245</v>
      </c>
      <c r="X36" s="921">
        <f t="shared" si="30"/>
        <v>3.2025251570486</v>
      </c>
      <c r="Y36" s="921">
        <f t="shared" si="31"/>
        <v>9.9177501104823254</v>
      </c>
      <c r="Z36" s="921">
        <f t="shared" si="32"/>
        <v>0.65916776542515476</v>
      </c>
      <c r="AA36" s="921">
        <f t="shared" si="33"/>
        <v>0</v>
      </c>
      <c r="AB36" s="921">
        <f t="shared" si="34"/>
        <v>35.639849894595407</v>
      </c>
      <c r="AC36" s="921">
        <f t="shared" si="35"/>
        <v>4.6100685564926875</v>
      </c>
      <c r="AD36" s="921">
        <f t="shared" si="36"/>
        <v>0</v>
      </c>
      <c r="AE36" s="921">
        <f t="shared" si="37"/>
        <v>2.3339615159702674</v>
      </c>
      <c r="AF36" s="921">
        <f t="shared" si="38"/>
        <v>13.235610963746312</v>
      </c>
      <c r="AG36" s="548"/>
      <c r="AH36" s="549"/>
      <c r="AI36" s="551"/>
      <c r="AJ36" s="132">
        <f t="shared" si="10"/>
        <v>2034.2589099444831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435.11044592945154</v>
      </c>
      <c r="F37" s="1071">
        <f t="shared" si="13"/>
        <v>73.583427676056061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90.331365181507195</v>
      </c>
      <c r="L37" s="920">
        <f t="shared" si="19"/>
        <v>6.4087828609002875</v>
      </c>
      <c r="M37" s="920">
        <f t="shared" si="20"/>
        <v>524.07569898102895</v>
      </c>
      <c r="N37" s="920">
        <f t="shared" si="21"/>
        <v>0</v>
      </c>
      <c r="O37" s="920">
        <f t="shared" si="22"/>
        <v>40.184598882034066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142.48474864231986</v>
      </c>
      <c r="T37" s="1071">
        <f t="shared" si="27"/>
        <v>722.07984179118523</v>
      </c>
      <c r="U37" s="921">
        <f t="shared" ref="U37" si="42">SUM(W37:AF37)</f>
        <v>73.223236909558182</v>
      </c>
      <c r="V37" s="920">
        <f t="shared" si="28"/>
        <v>446.28195851109081</v>
      </c>
      <c r="W37" s="921">
        <f t="shared" si="29"/>
        <v>3.6243029457974245</v>
      </c>
      <c r="X37" s="921">
        <f t="shared" si="30"/>
        <v>3.2025251570486</v>
      </c>
      <c r="Y37" s="921">
        <f t="shared" si="31"/>
        <v>9.9177501104823254</v>
      </c>
      <c r="Z37" s="921">
        <f t="shared" si="32"/>
        <v>0.65916776542515476</v>
      </c>
      <c r="AA37" s="921">
        <f t="shared" si="33"/>
        <v>0</v>
      </c>
      <c r="AB37" s="921">
        <f t="shared" si="34"/>
        <v>35.639849894595407</v>
      </c>
      <c r="AC37" s="921">
        <f t="shared" si="35"/>
        <v>4.6100685564926875</v>
      </c>
      <c r="AD37" s="921">
        <f t="shared" si="36"/>
        <v>0</v>
      </c>
      <c r="AE37" s="921">
        <f t="shared" si="37"/>
        <v>2.3339615159702674</v>
      </c>
      <c r="AF37" s="921">
        <f t="shared" si="38"/>
        <v>13.235610963746312</v>
      </c>
      <c r="AG37" s="548"/>
      <c r="AH37" s="549"/>
      <c r="AI37" s="551"/>
      <c r="AJ37" s="132">
        <f t="shared" si="10"/>
        <v>2034.2589099444831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435.11044592945154</v>
      </c>
      <c r="F38" s="1071">
        <f t="shared" si="13"/>
        <v>73.583427676056061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90.331365181507195</v>
      </c>
      <c r="L38" s="920">
        <f t="shared" si="19"/>
        <v>6.4087828609002875</v>
      </c>
      <c r="M38" s="920">
        <f t="shared" si="20"/>
        <v>524.07569898102895</v>
      </c>
      <c r="N38" s="920">
        <f t="shared" si="21"/>
        <v>0</v>
      </c>
      <c r="O38" s="920">
        <f t="shared" si="22"/>
        <v>40.184598882034066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142.48474864231986</v>
      </c>
      <c r="T38" s="1071">
        <f t="shared" si="27"/>
        <v>722.07984179118523</v>
      </c>
      <c r="U38" s="921">
        <f t="shared" ref="U38" si="43">SUM(W38:AF38)</f>
        <v>73.223236909558182</v>
      </c>
      <c r="V38" s="920">
        <f t="shared" si="28"/>
        <v>446.28195851109081</v>
      </c>
      <c r="W38" s="921">
        <f t="shared" si="29"/>
        <v>3.6243029457974245</v>
      </c>
      <c r="X38" s="921">
        <f t="shared" si="30"/>
        <v>3.2025251570486</v>
      </c>
      <c r="Y38" s="921">
        <f t="shared" si="31"/>
        <v>9.9177501104823254</v>
      </c>
      <c r="Z38" s="921">
        <f t="shared" si="32"/>
        <v>0.65916776542515476</v>
      </c>
      <c r="AA38" s="921">
        <f t="shared" si="33"/>
        <v>0</v>
      </c>
      <c r="AB38" s="921">
        <f t="shared" si="34"/>
        <v>35.639849894595407</v>
      </c>
      <c r="AC38" s="921">
        <f t="shared" si="35"/>
        <v>4.6100685564926875</v>
      </c>
      <c r="AD38" s="921">
        <f t="shared" si="36"/>
        <v>0</v>
      </c>
      <c r="AE38" s="921">
        <f t="shared" si="37"/>
        <v>2.3339615159702674</v>
      </c>
      <c r="AF38" s="921">
        <f t="shared" si="38"/>
        <v>13.235610963746312</v>
      </c>
      <c r="AG38" s="548"/>
      <c r="AH38" s="549"/>
      <c r="AI38" s="551"/>
      <c r="AJ38" s="132">
        <f t="shared" si="10"/>
        <v>2034.2589099444831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435.11044592945154</v>
      </c>
      <c r="F39" s="1071">
        <f t="shared" si="13"/>
        <v>73.583427676056061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90.331365181507195</v>
      </c>
      <c r="L39" s="920">
        <f t="shared" si="19"/>
        <v>6.4087828609002875</v>
      </c>
      <c r="M39" s="920">
        <f t="shared" si="20"/>
        <v>524.07569898102895</v>
      </c>
      <c r="N39" s="920">
        <f t="shared" si="21"/>
        <v>0</v>
      </c>
      <c r="O39" s="920">
        <f t="shared" si="22"/>
        <v>40.184598882034066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142.48474864231986</v>
      </c>
      <c r="T39" s="1071">
        <f t="shared" si="27"/>
        <v>722.07984179118523</v>
      </c>
      <c r="U39" s="921">
        <f t="shared" ref="U39" si="44">SUM(W39:AF39)</f>
        <v>73.223236909558182</v>
      </c>
      <c r="V39" s="920">
        <f t="shared" si="28"/>
        <v>446.28195851109081</v>
      </c>
      <c r="W39" s="921">
        <f t="shared" si="29"/>
        <v>3.6243029457974245</v>
      </c>
      <c r="X39" s="921">
        <f t="shared" si="30"/>
        <v>3.2025251570486</v>
      </c>
      <c r="Y39" s="921">
        <f t="shared" si="31"/>
        <v>9.9177501104823254</v>
      </c>
      <c r="Z39" s="921">
        <f t="shared" si="32"/>
        <v>0.65916776542515476</v>
      </c>
      <c r="AA39" s="921">
        <f t="shared" si="33"/>
        <v>0</v>
      </c>
      <c r="AB39" s="921">
        <f t="shared" si="34"/>
        <v>35.639849894595407</v>
      </c>
      <c r="AC39" s="921">
        <f t="shared" si="35"/>
        <v>4.6100685564926875</v>
      </c>
      <c r="AD39" s="921">
        <f t="shared" si="36"/>
        <v>0</v>
      </c>
      <c r="AE39" s="921">
        <f t="shared" si="37"/>
        <v>2.3339615159702674</v>
      </c>
      <c r="AF39" s="921">
        <f t="shared" si="38"/>
        <v>13.235610963746312</v>
      </c>
      <c r="AG39" s="548"/>
      <c r="AH39" s="549"/>
      <c r="AI39" s="551"/>
      <c r="AJ39" s="132">
        <f t="shared" si="10"/>
        <v>2034.2589099444831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435.11044592945154</v>
      </c>
      <c r="F40" s="1071">
        <f t="shared" si="13"/>
        <v>73.583427676056061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90.331365181507195</v>
      </c>
      <c r="L40" s="920">
        <f t="shared" si="19"/>
        <v>6.4087828609002875</v>
      </c>
      <c r="M40" s="920">
        <f t="shared" si="20"/>
        <v>524.07569898102895</v>
      </c>
      <c r="N40" s="920">
        <f t="shared" si="21"/>
        <v>0</v>
      </c>
      <c r="O40" s="920">
        <f t="shared" si="22"/>
        <v>40.184598882034066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142.48474864231986</v>
      </c>
      <c r="T40" s="1071">
        <f t="shared" si="27"/>
        <v>722.07984179118523</v>
      </c>
      <c r="U40" s="921">
        <f t="shared" ref="U40" si="45">SUM(W40:AF40)</f>
        <v>73.223236909558182</v>
      </c>
      <c r="V40" s="920">
        <f t="shared" si="28"/>
        <v>446.28195851109081</v>
      </c>
      <c r="W40" s="921">
        <f t="shared" si="29"/>
        <v>3.6243029457974245</v>
      </c>
      <c r="X40" s="921">
        <f t="shared" si="30"/>
        <v>3.2025251570486</v>
      </c>
      <c r="Y40" s="921">
        <f t="shared" si="31"/>
        <v>9.9177501104823254</v>
      </c>
      <c r="Z40" s="921">
        <f t="shared" si="32"/>
        <v>0.65916776542515476</v>
      </c>
      <c r="AA40" s="921">
        <f t="shared" si="33"/>
        <v>0</v>
      </c>
      <c r="AB40" s="921">
        <f t="shared" si="34"/>
        <v>35.639849894595407</v>
      </c>
      <c r="AC40" s="921">
        <f t="shared" si="35"/>
        <v>4.6100685564926875</v>
      </c>
      <c r="AD40" s="921">
        <f t="shared" si="36"/>
        <v>0</v>
      </c>
      <c r="AE40" s="921">
        <f t="shared" si="37"/>
        <v>2.3339615159702674</v>
      </c>
      <c r="AF40" s="921">
        <f t="shared" si="38"/>
        <v>13.235610963746312</v>
      </c>
      <c r="AG40" s="633"/>
      <c r="AH40" s="634"/>
      <c r="AI40" s="635"/>
      <c r="AJ40" s="132">
        <f t="shared" si="10"/>
        <v>2034.2589099444831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1076">
        <f t="shared" ref="D41:AI41" si="46">SUM(D29:D40)</f>
        <v>0</v>
      </c>
      <c r="E41" s="289">
        <f t="shared" si="46"/>
        <v>5221.3253511534185</v>
      </c>
      <c r="F41" s="914">
        <f t="shared" si="46"/>
        <v>883.00113211267296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1083.9763821780864</v>
      </c>
      <c r="L41" s="289">
        <f t="shared" si="46"/>
        <v>76.905394330803446</v>
      </c>
      <c r="M41" s="289">
        <f t="shared" si="46"/>
        <v>6288.9083877723469</v>
      </c>
      <c r="N41" s="289">
        <f t="shared" si="46"/>
        <v>0</v>
      </c>
      <c r="O41" s="375">
        <f t="shared" si="46"/>
        <v>482.21518658440868</v>
      </c>
      <c r="P41" s="914">
        <f t="shared" si="46"/>
        <v>0</v>
      </c>
      <c r="Q41" s="914">
        <f t="shared" si="46"/>
        <v>0</v>
      </c>
      <c r="R41" s="289">
        <f>SUM(R29:R40)</f>
        <v>0</v>
      </c>
      <c r="S41" s="289">
        <f t="shared" si="46"/>
        <v>1709.8169837078378</v>
      </c>
      <c r="T41" s="1072">
        <f t="shared" si="46"/>
        <v>8664.958101494225</v>
      </c>
      <c r="U41" s="291">
        <f>SUM(U29:U40)</f>
        <v>878.67884291469818</v>
      </c>
      <c r="V41" s="292">
        <f t="shared" si="46"/>
        <v>5355.3835021330915</v>
      </c>
      <c r="W41" s="386">
        <f t="shared" si="46"/>
        <v>43.491635349569094</v>
      </c>
      <c r="X41" s="293">
        <f t="shared" si="46"/>
        <v>38.430301884583201</v>
      </c>
      <c r="Y41" s="293">
        <f t="shared" si="46"/>
        <v>119.01300132578793</v>
      </c>
      <c r="Z41" s="293">
        <f t="shared" si="46"/>
        <v>7.9100131851018558</v>
      </c>
      <c r="AA41" s="293">
        <f t="shared" si="46"/>
        <v>0</v>
      </c>
      <c r="AB41" s="293">
        <f t="shared" si="46"/>
        <v>427.6781987351448</v>
      </c>
      <c r="AC41" s="293">
        <f t="shared" si="46"/>
        <v>55.32082267791224</v>
      </c>
      <c r="AD41" s="293">
        <f t="shared" si="46"/>
        <v>0</v>
      </c>
      <c r="AE41" s="293">
        <f t="shared" si="46"/>
        <v>28.007538191643203</v>
      </c>
      <c r="AF41" s="384">
        <f t="shared" si="46"/>
        <v>158.82733156495578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24411.106919333801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ROCCA.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101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7">(AJ50*100)/(AJ50+AN50)</f>
        <v>#DIV/0!</v>
      </c>
      <c r="AN50" s="136">
        <f t="shared" ref="AN50:AN57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si="47"/>
        <v>#DIV/0!</v>
      </c>
      <c r="AN51" s="136">
        <f t="shared" si="48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47"/>
        <v>#DIV/0!</v>
      </c>
      <c r="AN52" s="136">
        <f t="shared" si="48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47"/>
        <v>#DIV/0!</v>
      </c>
      <c r="AN53" s="136">
        <f t="shared" si="48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47"/>
        <v>#DIV/0!</v>
      </c>
      <c r="AN54" s="136">
        <f t="shared" si="48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47"/>
        <v>#DIV/0!</v>
      </c>
      <c r="AN55" s="141">
        <f t="shared" si="48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47"/>
        <v>#DIV/0!</v>
      </c>
      <c r="AN56" s="136">
        <f t="shared" si="48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48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ROCCA.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101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7620</v>
      </c>
      <c r="E73" s="248">
        <f t="shared" ref="E73:T73" si="56">E29+E8+E50</f>
        <v>535.11044592945154</v>
      </c>
      <c r="F73" s="248">
        <f t="shared" si="56"/>
        <v>4353.5834276760561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90.331365181507195</v>
      </c>
      <c r="L73" s="248">
        <f t="shared" si="56"/>
        <v>2326.4087828609004</v>
      </c>
      <c r="M73" s="248">
        <f t="shared" si="56"/>
        <v>524.07569898102895</v>
      </c>
      <c r="N73" s="248">
        <f t="shared" si="56"/>
        <v>0</v>
      </c>
      <c r="O73" s="248">
        <f t="shared" si="56"/>
        <v>2700.1845988820342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142.48474864231986</v>
      </c>
      <c r="T73" s="605">
        <f t="shared" si="56"/>
        <v>1062.0798417911851</v>
      </c>
      <c r="U73" s="213">
        <f>SUM(W73:AF73)</f>
        <v>73.223236909558182</v>
      </c>
      <c r="V73" s="49">
        <f>V29+V8+V50</f>
        <v>446.28195851109081</v>
      </c>
      <c r="W73" s="606">
        <f>W29+W8+W50</f>
        <v>3.6243029457974245</v>
      </c>
      <c r="X73" s="602">
        <f t="shared" ref="X73:AF73" si="57">X29+X8+X50</f>
        <v>3.2025251570486</v>
      </c>
      <c r="Y73" s="602">
        <f t="shared" si="57"/>
        <v>9.9177501104823254</v>
      </c>
      <c r="Z73" s="602">
        <f t="shared" si="57"/>
        <v>0.65916776542515476</v>
      </c>
      <c r="AA73" s="602">
        <f t="shared" si="57"/>
        <v>0</v>
      </c>
      <c r="AB73" s="602">
        <f t="shared" si="57"/>
        <v>35.639849894595407</v>
      </c>
      <c r="AC73" s="602">
        <f t="shared" si="57"/>
        <v>4.6100685564926875</v>
      </c>
      <c r="AD73" s="602">
        <f t="shared" si="57"/>
        <v>0</v>
      </c>
      <c r="AE73" s="602">
        <f t="shared" si="57"/>
        <v>2.3339615159702674</v>
      </c>
      <c r="AF73" s="602">
        <f t="shared" si="57"/>
        <v>13.235610963746312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19354.258909944485</v>
      </c>
      <c r="AK73" s="609">
        <f>AK8</f>
        <v>16180</v>
      </c>
      <c r="AL73" s="52">
        <f>AL8</f>
        <v>0</v>
      </c>
      <c r="AM73" s="610">
        <f t="shared" ref="AM73:AM85" si="58">(AJ73*100)/(AJ73+AN73)</f>
        <v>54.466476869531874</v>
      </c>
      <c r="AN73" s="612">
        <f t="shared" ref="AN73:AN85" si="59">AK73+AL73</f>
        <v>16180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6420</v>
      </c>
      <c r="E74" s="57">
        <f t="shared" si="60"/>
        <v>695.11044592945154</v>
      </c>
      <c r="F74" s="57">
        <f t="shared" si="60"/>
        <v>4173.5834276760561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90.331365181507195</v>
      </c>
      <c r="L74" s="57">
        <f t="shared" si="60"/>
        <v>2706.4087828609004</v>
      </c>
      <c r="M74" s="57">
        <f t="shared" si="60"/>
        <v>524.07569898102895</v>
      </c>
      <c r="N74" s="57">
        <f t="shared" si="60"/>
        <v>0</v>
      </c>
      <c r="O74" s="57">
        <f t="shared" si="60"/>
        <v>7240.1845988820342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142.48474864231986</v>
      </c>
      <c r="T74" s="59">
        <f t="shared" si="60"/>
        <v>922.07984179118523</v>
      </c>
      <c r="U74" s="69">
        <f t="shared" ref="U74:U84" si="61">SUM(W74:AF74)</f>
        <v>73.223236909558182</v>
      </c>
      <c r="V74" s="61">
        <f t="shared" ref="V74:AI84" si="62">V30+V9+V51</f>
        <v>446.28195851109081</v>
      </c>
      <c r="W74" s="607">
        <f t="shared" si="62"/>
        <v>3.6243029457974245</v>
      </c>
      <c r="X74" s="170">
        <f t="shared" si="62"/>
        <v>3.2025251570486</v>
      </c>
      <c r="Y74" s="170">
        <f t="shared" si="62"/>
        <v>9.9177501104823254</v>
      </c>
      <c r="Z74" s="170">
        <f t="shared" si="62"/>
        <v>0.65916776542515476</v>
      </c>
      <c r="AA74" s="170">
        <f t="shared" si="62"/>
        <v>0</v>
      </c>
      <c r="AB74" s="170">
        <f t="shared" si="62"/>
        <v>35.639849894595407</v>
      </c>
      <c r="AC74" s="170">
        <f t="shared" si="62"/>
        <v>4.6100685564926875</v>
      </c>
      <c r="AD74" s="170">
        <f t="shared" si="62"/>
        <v>0</v>
      </c>
      <c r="AE74" s="170">
        <f t="shared" si="62"/>
        <v>2.3339615159702674</v>
      </c>
      <c r="AF74" s="170">
        <f t="shared" si="62"/>
        <v>13.235610963746312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22914.258909944485</v>
      </c>
      <c r="AK74" s="256">
        <f t="shared" ref="AK74:AL84" si="64">AK9</f>
        <v>16480</v>
      </c>
      <c r="AL74" s="66">
        <f t="shared" si="64"/>
        <v>0</v>
      </c>
      <c r="AM74" s="611">
        <f t="shared" si="58"/>
        <v>58.166493148980464</v>
      </c>
      <c r="AN74" s="613">
        <f t="shared" si="59"/>
        <v>16480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6520</v>
      </c>
      <c r="E75" s="57">
        <f t="shared" si="60"/>
        <v>1135.1104459294515</v>
      </c>
      <c r="F75" s="57">
        <f t="shared" si="60"/>
        <v>4293.5834276760561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90.331365181507195</v>
      </c>
      <c r="L75" s="57">
        <f t="shared" si="60"/>
        <v>2486.4087828609004</v>
      </c>
      <c r="M75" s="57">
        <f t="shared" si="60"/>
        <v>524.07569898102895</v>
      </c>
      <c r="N75" s="57">
        <f t="shared" si="60"/>
        <v>0</v>
      </c>
      <c r="O75" s="57">
        <f t="shared" si="60"/>
        <v>4440.1845988820342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142.48474864231986</v>
      </c>
      <c r="T75" s="59">
        <f t="shared" si="60"/>
        <v>1042.0798417911851</v>
      </c>
      <c r="U75" s="69">
        <f t="shared" si="61"/>
        <v>73.223236909558182</v>
      </c>
      <c r="V75" s="61">
        <f t="shared" si="62"/>
        <v>446.28195851109081</v>
      </c>
      <c r="W75" s="607">
        <f t="shared" si="62"/>
        <v>3.6243029457974245</v>
      </c>
      <c r="X75" s="170">
        <f t="shared" si="62"/>
        <v>3.2025251570486</v>
      </c>
      <c r="Y75" s="170">
        <f t="shared" si="62"/>
        <v>9.9177501104823254</v>
      </c>
      <c r="Z75" s="170">
        <f t="shared" si="62"/>
        <v>0.65916776542515476</v>
      </c>
      <c r="AA75" s="170">
        <f t="shared" si="62"/>
        <v>0</v>
      </c>
      <c r="AB75" s="170">
        <f t="shared" si="62"/>
        <v>35.639849894595407</v>
      </c>
      <c r="AC75" s="170">
        <f t="shared" si="62"/>
        <v>4.6100685564926875</v>
      </c>
      <c r="AD75" s="170">
        <f t="shared" si="62"/>
        <v>0</v>
      </c>
      <c r="AE75" s="170">
        <f t="shared" si="62"/>
        <v>2.3339615159702674</v>
      </c>
      <c r="AF75" s="170">
        <f t="shared" si="62"/>
        <v>13.235610963746312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20674.258909944485</v>
      </c>
      <c r="AK75" s="256">
        <f t="shared" si="64"/>
        <v>17890</v>
      </c>
      <c r="AL75" s="66">
        <f t="shared" si="64"/>
        <v>0</v>
      </c>
      <c r="AM75" s="611">
        <f t="shared" si="58"/>
        <v>53.609895520676673</v>
      </c>
      <c r="AN75" s="613">
        <f t="shared" si="59"/>
        <v>17890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5800</v>
      </c>
      <c r="E76" s="57">
        <f t="shared" si="60"/>
        <v>1955.1104459294515</v>
      </c>
      <c r="F76" s="57">
        <f t="shared" si="60"/>
        <v>4343.5834276760561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90.331365181507195</v>
      </c>
      <c r="L76" s="57">
        <f t="shared" si="60"/>
        <v>4346.4087828608999</v>
      </c>
      <c r="M76" s="57">
        <f t="shared" si="60"/>
        <v>524.07569898102895</v>
      </c>
      <c r="N76" s="57">
        <f t="shared" si="60"/>
        <v>0</v>
      </c>
      <c r="O76" s="57">
        <f t="shared" si="60"/>
        <v>7140.1845988820342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142.48474864231986</v>
      </c>
      <c r="T76" s="59">
        <f t="shared" si="60"/>
        <v>1302.0798417911851</v>
      </c>
      <c r="U76" s="69">
        <f t="shared" si="61"/>
        <v>73.223236909558182</v>
      </c>
      <c r="V76" s="61">
        <f t="shared" si="62"/>
        <v>446.28195851109081</v>
      </c>
      <c r="W76" s="607">
        <f t="shared" si="62"/>
        <v>3.6243029457974245</v>
      </c>
      <c r="X76" s="170">
        <f t="shared" si="62"/>
        <v>3.2025251570486</v>
      </c>
      <c r="Y76" s="170">
        <f t="shared" si="62"/>
        <v>9.9177501104823254</v>
      </c>
      <c r="Z76" s="170">
        <f t="shared" si="62"/>
        <v>0.65916776542515476</v>
      </c>
      <c r="AA76" s="170">
        <f t="shared" si="62"/>
        <v>0</v>
      </c>
      <c r="AB76" s="170">
        <f t="shared" si="62"/>
        <v>35.639849894595407</v>
      </c>
      <c r="AC76" s="170">
        <f t="shared" si="62"/>
        <v>4.6100685564926875</v>
      </c>
      <c r="AD76" s="170">
        <f t="shared" si="62"/>
        <v>0</v>
      </c>
      <c r="AE76" s="170">
        <f t="shared" si="62"/>
        <v>2.3339615159702674</v>
      </c>
      <c r="AF76" s="170">
        <f t="shared" si="62"/>
        <v>13.235610963746312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25644.258909944485</v>
      </c>
      <c r="AK76" s="256">
        <f t="shared" si="64"/>
        <v>16390</v>
      </c>
      <c r="AL76" s="66">
        <f t="shared" si="64"/>
        <v>0</v>
      </c>
      <c r="AM76" s="611">
        <f t="shared" si="58"/>
        <v>61.007995799058925</v>
      </c>
      <c r="AN76" s="613">
        <f t="shared" si="59"/>
        <v>16390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8320</v>
      </c>
      <c r="E77" s="57">
        <f t="shared" si="60"/>
        <v>2215.1104459294515</v>
      </c>
      <c r="F77" s="57">
        <f t="shared" si="60"/>
        <v>4863.5834276760561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90.331365181507195</v>
      </c>
      <c r="L77" s="57">
        <f t="shared" si="60"/>
        <v>3086.4087828609004</v>
      </c>
      <c r="M77" s="57">
        <f t="shared" si="60"/>
        <v>524.07569898102895</v>
      </c>
      <c r="N77" s="57">
        <f t="shared" si="60"/>
        <v>0</v>
      </c>
      <c r="O77" s="57">
        <f t="shared" si="60"/>
        <v>4340.1845988820342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142.48474864231986</v>
      </c>
      <c r="T77" s="59">
        <f t="shared" si="60"/>
        <v>1562.0798417911851</v>
      </c>
      <c r="U77" s="69">
        <f t="shared" si="61"/>
        <v>73.223236909558182</v>
      </c>
      <c r="V77" s="61">
        <f t="shared" si="62"/>
        <v>446.28195851109081</v>
      </c>
      <c r="W77" s="607">
        <f t="shared" si="62"/>
        <v>3.6243029457974245</v>
      </c>
      <c r="X77" s="170">
        <f t="shared" si="62"/>
        <v>3.2025251570486</v>
      </c>
      <c r="Y77" s="170">
        <f t="shared" si="62"/>
        <v>9.9177501104823254</v>
      </c>
      <c r="Z77" s="170">
        <f t="shared" si="62"/>
        <v>0.65916776542515476</v>
      </c>
      <c r="AA77" s="170">
        <f t="shared" si="62"/>
        <v>0</v>
      </c>
      <c r="AB77" s="170">
        <f t="shared" si="62"/>
        <v>35.639849894595407</v>
      </c>
      <c r="AC77" s="170">
        <f t="shared" si="62"/>
        <v>4.6100685564926875</v>
      </c>
      <c r="AD77" s="170">
        <f t="shared" si="62"/>
        <v>0</v>
      </c>
      <c r="AE77" s="170">
        <f t="shared" si="62"/>
        <v>2.3339615159702674</v>
      </c>
      <c r="AF77" s="170">
        <f t="shared" si="62"/>
        <v>13.235610963746312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25144.258909944485</v>
      </c>
      <c r="AK77" s="256">
        <f t="shared" si="64"/>
        <v>26360</v>
      </c>
      <c r="AL77" s="66">
        <f t="shared" si="64"/>
        <v>0</v>
      </c>
      <c r="AM77" s="611">
        <f t="shared" si="58"/>
        <v>48.819766446711476</v>
      </c>
      <c r="AN77" s="613">
        <f t="shared" si="59"/>
        <v>26360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6640</v>
      </c>
      <c r="E78" s="57">
        <f t="shared" si="60"/>
        <v>2215.1104459294515</v>
      </c>
      <c r="F78" s="57">
        <f t="shared" si="60"/>
        <v>6293.5834276760561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90.331365181507195</v>
      </c>
      <c r="L78" s="57">
        <f t="shared" si="60"/>
        <v>2806.4087828609004</v>
      </c>
      <c r="M78" s="57">
        <f t="shared" si="60"/>
        <v>524.07569898102895</v>
      </c>
      <c r="N78" s="57">
        <f t="shared" si="60"/>
        <v>0</v>
      </c>
      <c r="O78" s="57">
        <f t="shared" si="60"/>
        <v>4640.1845988820342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142.48474864231986</v>
      </c>
      <c r="T78" s="59">
        <f t="shared" si="60"/>
        <v>982.07984179118523</v>
      </c>
      <c r="U78" s="69">
        <f t="shared" si="61"/>
        <v>73.223236909558182</v>
      </c>
      <c r="V78" s="61">
        <f t="shared" si="62"/>
        <v>446.28195851109081</v>
      </c>
      <c r="W78" s="607">
        <f t="shared" si="62"/>
        <v>3.6243029457974245</v>
      </c>
      <c r="X78" s="170">
        <f t="shared" si="62"/>
        <v>3.2025251570486</v>
      </c>
      <c r="Y78" s="170">
        <f t="shared" si="62"/>
        <v>9.9177501104823254</v>
      </c>
      <c r="Z78" s="170">
        <f t="shared" si="62"/>
        <v>0.65916776542515476</v>
      </c>
      <c r="AA78" s="170">
        <f t="shared" si="62"/>
        <v>0</v>
      </c>
      <c r="AB78" s="170">
        <f t="shared" si="62"/>
        <v>35.639849894595407</v>
      </c>
      <c r="AC78" s="170">
        <f t="shared" si="62"/>
        <v>4.6100685564926875</v>
      </c>
      <c r="AD78" s="170">
        <f t="shared" si="62"/>
        <v>0</v>
      </c>
      <c r="AE78" s="170">
        <f t="shared" si="62"/>
        <v>2.3339615159702674</v>
      </c>
      <c r="AF78" s="170">
        <f t="shared" si="62"/>
        <v>13.235610963746312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24334.258909944485</v>
      </c>
      <c r="AK78" s="256">
        <f t="shared" si="64"/>
        <v>17450</v>
      </c>
      <c r="AL78" s="66">
        <f t="shared" si="64"/>
        <v>0</v>
      </c>
      <c r="AM78" s="611">
        <f t="shared" si="58"/>
        <v>58.237861684685832</v>
      </c>
      <c r="AN78" s="613">
        <f t="shared" si="59"/>
        <v>17450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7340</v>
      </c>
      <c r="E79" s="57">
        <f t="shared" si="60"/>
        <v>2155.1104459294515</v>
      </c>
      <c r="F79" s="57">
        <f t="shared" si="60"/>
        <v>4953.5834276760561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90.331365181507195</v>
      </c>
      <c r="L79" s="57">
        <f t="shared" si="60"/>
        <v>2986.4087828609004</v>
      </c>
      <c r="M79" s="57">
        <f t="shared" si="60"/>
        <v>524.07569898102895</v>
      </c>
      <c r="N79" s="57">
        <f t="shared" si="60"/>
        <v>0</v>
      </c>
      <c r="O79" s="57">
        <f t="shared" si="60"/>
        <v>8240.1845988820332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142.48474864231986</v>
      </c>
      <c r="T79" s="59">
        <f t="shared" si="60"/>
        <v>1282.0798417911851</v>
      </c>
      <c r="U79" s="69">
        <f t="shared" si="61"/>
        <v>73.223236909558182</v>
      </c>
      <c r="V79" s="61">
        <f t="shared" si="62"/>
        <v>446.28195851109081</v>
      </c>
      <c r="W79" s="607">
        <f t="shared" si="62"/>
        <v>3.6243029457974245</v>
      </c>
      <c r="X79" s="170">
        <f t="shared" si="62"/>
        <v>3.2025251570486</v>
      </c>
      <c r="Y79" s="170">
        <f t="shared" si="62"/>
        <v>9.9177501104823254</v>
      </c>
      <c r="Z79" s="170">
        <f t="shared" si="62"/>
        <v>0.65916776542515476</v>
      </c>
      <c r="AA79" s="170">
        <f t="shared" si="62"/>
        <v>0</v>
      </c>
      <c r="AB79" s="170">
        <f t="shared" si="62"/>
        <v>35.639849894595407</v>
      </c>
      <c r="AC79" s="170">
        <f t="shared" si="62"/>
        <v>4.6100685564926875</v>
      </c>
      <c r="AD79" s="170">
        <f t="shared" si="62"/>
        <v>0</v>
      </c>
      <c r="AE79" s="170">
        <f t="shared" si="62"/>
        <v>2.3339615159702674</v>
      </c>
      <c r="AF79" s="170">
        <f t="shared" si="62"/>
        <v>13.235610963746312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27714.258909944485</v>
      </c>
      <c r="AK79" s="256">
        <f t="shared" si="64"/>
        <v>18910</v>
      </c>
      <c r="AL79" s="66">
        <f t="shared" si="64"/>
        <v>0</v>
      </c>
      <c r="AM79" s="611">
        <f t="shared" si="58"/>
        <v>59.441714587839407</v>
      </c>
      <c r="AN79" s="613">
        <f t="shared" si="59"/>
        <v>18910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9880</v>
      </c>
      <c r="E80" s="57">
        <f t="shared" si="60"/>
        <v>1295.1104459294515</v>
      </c>
      <c r="F80" s="57">
        <f t="shared" si="60"/>
        <v>4673.5834276760561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90.331365181507195</v>
      </c>
      <c r="L80" s="57">
        <f t="shared" si="60"/>
        <v>2546.4087828609004</v>
      </c>
      <c r="M80" s="57">
        <f t="shared" si="60"/>
        <v>524.07569898102895</v>
      </c>
      <c r="N80" s="57">
        <f t="shared" si="60"/>
        <v>0</v>
      </c>
      <c r="O80" s="57">
        <f t="shared" si="60"/>
        <v>5280.1845988820342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142.48474864231986</v>
      </c>
      <c r="T80" s="59">
        <f t="shared" si="60"/>
        <v>1442.0798417911851</v>
      </c>
      <c r="U80" s="69">
        <f t="shared" si="61"/>
        <v>73.223236909558182</v>
      </c>
      <c r="V80" s="61">
        <f t="shared" si="62"/>
        <v>446.28195851109081</v>
      </c>
      <c r="W80" s="607">
        <f t="shared" si="62"/>
        <v>3.6243029457974245</v>
      </c>
      <c r="X80" s="170">
        <f t="shared" si="62"/>
        <v>3.2025251570486</v>
      </c>
      <c r="Y80" s="170">
        <f t="shared" si="62"/>
        <v>9.9177501104823254</v>
      </c>
      <c r="Z80" s="170">
        <f t="shared" si="62"/>
        <v>0.65916776542515476</v>
      </c>
      <c r="AA80" s="170">
        <f t="shared" si="62"/>
        <v>0</v>
      </c>
      <c r="AB80" s="170">
        <f t="shared" si="62"/>
        <v>35.639849894595407</v>
      </c>
      <c r="AC80" s="170">
        <f t="shared" si="62"/>
        <v>4.6100685564926875</v>
      </c>
      <c r="AD80" s="170">
        <f t="shared" si="62"/>
        <v>0</v>
      </c>
      <c r="AE80" s="170">
        <f t="shared" si="62"/>
        <v>2.3339615159702674</v>
      </c>
      <c r="AF80" s="170">
        <f t="shared" si="62"/>
        <v>13.235610963746312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25874.258909944485</v>
      </c>
      <c r="AK80" s="256">
        <f t="shared" si="64"/>
        <v>20190</v>
      </c>
      <c r="AL80" s="66">
        <f t="shared" si="64"/>
        <v>0</v>
      </c>
      <c r="AM80" s="611">
        <f t="shared" si="58"/>
        <v>56.169923324998237</v>
      </c>
      <c r="AN80" s="613">
        <f t="shared" si="59"/>
        <v>20190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7400</v>
      </c>
      <c r="E81" s="57">
        <f t="shared" si="60"/>
        <v>1395.1104459294515</v>
      </c>
      <c r="F81" s="57">
        <f t="shared" si="60"/>
        <v>4813.5834276760561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90.331365181507195</v>
      </c>
      <c r="L81" s="57">
        <f t="shared" si="60"/>
        <v>2706.4087828609004</v>
      </c>
      <c r="M81" s="57">
        <f t="shared" si="60"/>
        <v>524.07569898102895</v>
      </c>
      <c r="N81" s="57">
        <f t="shared" si="60"/>
        <v>0</v>
      </c>
      <c r="O81" s="57">
        <f t="shared" si="60"/>
        <v>8010.1845988820342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142.48474864231986</v>
      </c>
      <c r="T81" s="59">
        <f t="shared" si="60"/>
        <v>1222.0798417911851</v>
      </c>
      <c r="U81" s="69">
        <f t="shared" si="61"/>
        <v>73.223236909558182</v>
      </c>
      <c r="V81" s="61">
        <f t="shared" si="62"/>
        <v>446.28195851109081</v>
      </c>
      <c r="W81" s="607">
        <f t="shared" si="62"/>
        <v>3.6243029457974245</v>
      </c>
      <c r="X81" s="170">
        <f t="shared" si="62"/>
        <v>3.2025251570486</v>
      </c>
      <c r="Y81" s="170">
        <f t="shared" si="62"/>
        <v>9.9177501104823254</v>
      </c>
      <c r="Z81" s="170">
        <f t="shared" si="62"/>
        <v>0.65916776542515476</v>
      </c>
      <c r="AA81" s="170">
        <f t="shared" si="62"/>
        <v>0</v>
      </c>
      <c r="AB81" s="170">
        <f t="shared" si="62"/>
        <v>35.639849894595407</v>
      </c>
      <c r="AC81" s="170">
        <f t="shared" si="62"/>
        <v>4.6100685564926875</v>
      </c>
      <c r="AD81" s="170">
        <f t="shared" si="62"/>
        <v>0</v>
      </c>
      <c r="AE81" s="170">
        <f t="shared" si="62"/>
        <v>2.3339615159702674</v>
      </c>
      <c r="AF81" s="170">
        <f t="shared" si="62"/>
        <v>13.235610963746312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26304.258909944485</v>
      </c>
      <c r="AK81" s="256">
        <f t="shared" si="64"/>
        <v>16230</v>
      </c>
      <c r="AL81" s="66">
        <f t="shared" si="64"/>
        <v>0</v>
      </c>
      <c r="AM81" s="611">
        <f t="shared" si="58"/>
        <v>61.842523142667389</v>
      </c>
      <c r="AN81" s="613">
        <f>AK81+AL81</f>
        <v>16230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5760</v>
      </c>
      <c r="E82" s="57">
        <f t="shared" si="60"/>
        <v>1195.1104459294515</v>
      </c>
      <c r="F82" s="57">
        <f t="shared" si="60"/>
        <v>5013.5834276760561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90.331365181507195</v>
      </c>
      <c r="L82" s="57">
        <f t="shared" si="60"/>
        <v>3626.4087828609004</v>
      </c>
      <c r="M82" s="57">
        <f t="shared" si="60"/>
        <v>524.07569898102895</v>
      </c>
      <c r="N82" s="57">
        <f t="shared" si="60"/>
        <v>0</v>
      </c>
      <c r="O82" s="57">
        <f t="shared" si="60"/>
        <v>4990.1845988820342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142.48474864231986</v>
      </c>
      <c r="T82" s="59">
        <f t="shared" si="60"/>
        <v>1382.0798417911851</v>
      </c>
      <c r="U82" s="69">
        <f t="shared" si="61"/>
        <v>73.223236909558182</v>
      </c>
      <c r="V82" s="61">
        <f t="shared" si="62"/>
        <v>446.28195851109081</v>
      </c>
      <c r="W82" s="607">
        <f t="shared" si="62"/>
        <v>3.6243029457974245</v>
      </c>
      <c r="X82" s="170">
        <f t="shared" si="62"/>
        <v>3.2025251570486</v>
      </c>
      <c r="Y82" s="170">
        <f t="shared" si="62"/>
        <v>9.9177501104823254</v>
      </c>
      <c r="Z82" s="170">
        <f t="shared" si="62"/>
        <v>0.65916776542515476</v>
      </c>
      <c r="AA82" s="170">
        <f t="shared" si="62"/>
        <v>0</v>
      </c>
      <c r="AB82" s="170">
        <f t="shared" si="62"/>
        <v>35.639849894595407</v>
      </c>
      <c r="AC82" s="170">
        <f t="shared" si="62"/>
        <v>4.6100685564926875</v>
      </c>
      <c r="AD82" s="170">
        <f t="shared" si="62"/>
        <v>0</v>
      </c>
      <c r="AE82" s="170">
        <f t="shared" si="62"/>
        <v>2.3339615159702674</v>
      </c>
      <c r="AF82" s="170">
        <f t="shared" si="62"/>
        <v>13.235610963746312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22724.258909944485</v>
      </c>
      <c r="AK82" s="256">
        <f t="shared" si="64"/>
        <v>23710</v>
      </c>
      <c r="AL82" s="66">
        <f t="shared" si="64"/>
        <v>0</v>
      </c>
      <c r="AM82" s="611">
        <f t="shared" si="58"/>
        <v>48.93856269789157</v>
      </c>
      <c r="AN82" s="613">
        <f t="shared" si="59"/>
        <v>23710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7160</v>
      </c>
      <c r="E83" s="57">
        <f t="shared" si="60"/>
        <v>1435.1104459294515</v>
      </c>
      <c r="F83" s="57">
        <f t="shared" si="60"/>
        <v>4253.5834276760561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90.331365181507195</v>
      </c>
      <c r="L83" s="57">
        <f t="shared" si="60"/>
        <v>2526.4087828609004</v>
      </c>
      <c r="M83" s="57">
        <f t="shared" si="60"/>
        <v>524.07569898102895</v>
      </c>
      <c r="N83" s="57">
        <f t="shared" si="60"/>
        <v>0</v>
      </c>
      <c r="O83" s="57">
        <f t="shared" si="60"/>
        <v>6920.1845988820342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142.48474864231986</v>
      </c>
      <c r="T83" s="59">
        <f t="shared" si="60"/>
        <v>1462.0798417911851</v>
      </c>
      <c r="U83" s="69">
        <f t="shared" si="61"/>
        <v>73.223236909558182</v>
      </c>
      <c r="V83" s="61">
        <f t="shared" si="62"/>
        <v>446.28195851109081</v>
      </c>
      <c r="W83" s="607">
        <f t="shared" si="62"/>
        <v>3.6243029457974245</v>
      </c>
      <c r="X83" s="170">
        <f t="shared" si="62"/>
        <v>3.2025251570486</v>
      </c>
      <c r="Y83" s="170">
        <f t="shared" si="62"/>
        <v>9.9177501104823254</v>
      </c>
      <c r="Z83" s="170">
        <f t="shared" si="62"/>
        <v>0.65916776542515476</v>
      </c>
      <c r="AA83" s="170">
        <f t="shared" si="62"/>
        <v>0</v>
      </c>
      <c r="AB83" s="170">
        <f t="shared" si="62"/>
        <v>35.639849894595407</v>
      </c>
      <c r="AC83" s="170">
        <f t="shared" si="62"/>
        <v>4.6100685564926875</v>
      </c>
      <c r="AD83" s="170">
        <f t="shared" si="62"/>
        <v>0</v>
      </c>
      <c r="AE83" s="170">
        <f t="shared" si="62"/>
        <v>2.3339615159702674</v>
      </c>
      <c r="AF83" s="170">
        <f t="shared" si="62"/>
        <v>13.235610963746312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24514.258909944485</v>
      </c>
      <c r="AK83" s="256">
        <f t="shared" si="64"/>
        <v>15780</v>
      </c>
      <c r="AL83" s="66">
        <f t="shared" si="64"/>
        <v>0</v>
      </c>
      <c r="AM83" s="611">
        <f t="shared" si="58"/>
        <v>60.838093497965907</v>
      </c>
      <c r="AN83" s="613">
        <f t="shared" si="59"/>
        <v>15780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6320</v>
      </c>
      <c r="E84" s="176">
        <f t="shared" si="60"/>
        <v>735.11044592945154</v>
      </c>
      <c r="F84" s="176">
        <f t="shared" si="60"/>
        <v>6573.5834276760561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90.331365181507195</v>
      </c>
      <c r="L84" s="176">
        <f t="shared" si="60"/>
        <v>2166.4087828609004</v>
      </c>
      <c r="M84" s="176">
        <f t="shared" si="60"/>
        <v>524.07569898102895</v>
      </c>
      <c r="N84" s="176">
        <f t="shared" si="60"/>
        <v>0</v>
      </c>
      <c r="O84" s="176">
        <f t="shared" si="60"/>
        <v>3360.1845988820342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142.48474864231986</v>
      </c>
      <c r="T84" s="178">
        <f t="shared" si="60"/>
        <v>1742.0798417911851</v>
      </c>
      <c r="U84" s="60">
        <f t="shared" si="61"/>
        <v>73.223236909558182</v>
      </c>
      <c r="V84" s="646">
        <f t="shared" si="62"/>
        <v>446.28195851109081</v>
      </c>
      <c r="W84" s="647">
        <f t="shared" si="62"/>
        <v>3.6243029457974245</v>
      </c>
      <c r="X84" s="179">
        <f t="shared" si="62"/>
        <v>3.2025251570486</v>
      </c>
      <c r="Y84" s="179">
        <f t="shared" si="62"/>
        <v>9.9177501104823254</v>
      </c>
      <c r="Z84" s="179">
        <f t="shared" si="62"/>
        <v>0.65916776542515476</v>
      </c>
      <c r="AA84" s="179">
        <f t="shared" si="62"/>
        <v>0</v>
      </c>
      <c r="AB84" s="179">
        <f t="shared" si="62"/>
        <v>35.639849894595407</v>
      </c>
      <c r="AC84" s="179">
        <f t="shared" si="62"/>
        <v>4.6100685564926875</v>
      </c>
      <c r="AD84" s="179">
        <f t="shared" si="62"/>
        <v>0</v>
      </c>
      <c r="AE84" s="179">
        <f t="shared" si="62"/>
        <v>2.3339615159702674</v>
      </c>
      <c r="AF84" s="179">
        <f t="shared" si="62"/>
        <v>13.235610963746312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21654.258909944489</v>
      </c>
      <c r="AK84" s="650">
        <f t="shared" si="64"/>
        <v>14200</v>
      </c>
      <c r="AL84" s="406">
        <f t="shared" si="64"/>
        <v>0</v>
      </c>
      <c r="AM84" s="651">
        <f t="shared" si="58"/>
        <v>60.395221009402846</v>
      </c>
      <c r="AN84" s="652">
        <f t="shared" si="59"/>
        <v>14200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85180</v>
      </c>
      <c r="E85" s="182">
        <f t="shared" si="65"/>
        <v>16961.325351153417</v>
      </c>
      <c r="F85" s="182">
        <f t="shared" si="65"/>
        <v>58603.001132112688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1083.9763821780864</v>
      </c>
      <c r="L85" s="183">
        <f t="shared" si="65"/>
        <v>34316.905394330803</v>
      </c>
      <c r="M85" s="183">
        <f t="shared" si="65"/>
        <v>6288.9083877723469</v>
      </c>
      <c r="N85" s="183">
        <f t="shared" si="65"/>
        <v>0</v>
      </c>
      <c r="O85" s="183">
        <f t="shared" si="65"/>
        <v>67302.215186584406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1709.8169837078378</v>
      </c>
      <c r="T85" s="184">
        <f t="shared" si="65"/>
        <v>15404.95810149422</v>
      </c>
      <c r="U85" s="185">
        <f t="shared" si="65"/>
        <v>878.67884291469818</v>
      </c>
      <c r="V85" s="220">
        <f t="shared" si="65"/>
        <v>5355.3835021330915</v>
      </c>
      <c r="W85" s="653">
        <f t="shared" si="65"/>
        <v>43.491635349569094</v>
      </c>
      <c r="X85" s="187">
        <f t="shared" si="65"/>
        <v>38.430301884583201</v>
      </c>
      <c r="Y85" s="187">
        <f t="shared" si="65"/>
        <v>119.01300132578793</v>
      </c>
      <c r="Z85" s="187">
        <f t="shared" si="65"/>
        <v>7.9100131851018558</v>
      </c>
      <c r="AA85" s="187">
        <f t="shared" si="65"/>
        <v>0</v>
      </c>
      <c r="AB85" s="187">
        <f t="shared" si="65"/>
        <v>427.6781987351448</v>
      </c>
      <c r="AC85" s="187">
        <f t="shared" si="65"/>
        <v>55.32082267791224</v>
      </c>
      <c r="AD85" s="187">
        <f t="shared" si="65"/>
        <v>0</v>
      </c>
      <c r="AE85" s="187">
        <f t="shared" si="65"/>
        <v>28.007538191643203</v>
      </c>
      <c r="AF85" s="188">
        <f t="shared" si="65"/>
        <v>158.82733156495578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286851.1069193338</v>
      </c>
      <c r="AK85" s="654">
        <f>SUM(AK73:AK84)</f>
        <v>219770</v>
      </c>
      <c r="AL85" s="547">
        <f>SUM(AL73:AL84)</f>
        <v>0</v>
      </c>
      <c r="AM85" s="109">
        <f t="shared" si="58"/>
        <v>56.620441391323112</v>
      </c>
      <c r="AN85" s="413">
        <f t="shared" si="59"/>
        <v>219770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ROCCA.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101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7620</v>
      </c>
      <c r="E96" s="46">
        <f t="shared" ref="E96:N107" si="66">E73</f>
        <v>535.11044592945154</v>
      </c>
      <c r="F96" s="46">
        <f t="shared" si="66"/>
        <v>4353.5834276760561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90.331365181507195</v>
      </c>
      <c r="L96" s="46">
        <f t="shared" si="66"/>
        <v>2326.4087828609004</v>
      </c>
      <c r="M96" s="46">
        <f t="shared" si="66"/>
        <v>524.07569898102895</v>
      </c>
      <c r="N96" s="46">
        <f t="shared" si="66"/>
        <v>0</v>
      </c>
      <c r="O96" s="46">
        <f>O73*0.97</f>
        <v>2619.1790609155732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85.490849185391909</v>
      </c>
      <c r="T96" s="48">
        <f>T73*0.6</f>
        <v>637.24790507471107</v>
      </c>
      <c r="U96" s="213">
        <f>W96+X96+AF96</f>
        <v>20.062439066592336</v>
      </c>
      <c r="V96" s="48">
        <f t="shared" ref="V96:AI107" si="67">V73</f>
        <v>446.28195851109081</v>
      </c>
      <c r="W96" s="164">
        <f t="shared" si="67"/>
        <v>3.6243029457974245</v>
      </c>
      <c r="X96" s="165">
        <f t="shared" si="67"/>
        <v>3.2025251570486</v>
      </c>
      <c r="Y96" s="165">
        <f t="shared" si="67"/>
        <v>9.9177501104823254</v>
      </c>
      <c r="Z96" s="165">
        <f t="shared" si="67"/>
        <v>0.65916776542515476</v>
      </c>
      <c r="AA96" s="165">
        <f t="shared" si="67"/>
        <v>0</v>
      </c>
      <c r="AB96" s="165">
        <f t="shared" si="67"/>
        <v>35.639849894595407</v>
      </c>
      <c r="AC96" s="165">
        <f t="shared" si="67"/>
        <v>4.6100685564926875</v>
      </c>
      <c r="AD96" s="165">
        <f t="shared" si="67"/>
        <v>0</v>
      </c>
      <c r="AE96" s="165">
        <f t="shared" si="67"/>
        <v>2.3339615159702674</v>
      </c>
      <c r="AF96" s="166">
        <f t="shared" si="67"/>
        <v>13.235610963746312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18791.427535804622</v>
      </c>
      <c r="AK96" s="51">
        <f>AK73</f>
        <v>16180</v>
      </c>
      <c r="AL96" s="52">
        <f>AL73</f>
        <v>0</v>
      </c>
      <c r="AM96" s="447">
        <f>(AJ96*100)/(AJ73+AN73)</f>
        <v>52.882564916939131</v>
      </c>
      <c r="AN96" s="54">
        <f t="shared" ref="AN96:AN108" si="68">AK96+AL96</f>
        <v>16180</v>
      </c>
    </row>
    <row r="97" spans="3:40" x14ac:dyDescent="0.2">
      <c r="C97" s="55" t="s">
        <v>44</v>
      </c>
      <c r="D97" s="56">
        <f t="shared" ref="D97:D107" si="69">D74</f>
        <v>6420</v>
      </c>
      <c r="E97" s="57">
        <f t="shared" si="66"/>
        <v>695.11044592945154</v>
      </c>
      <c r="F97" s="57">
        <f t="shared" si="66"/>
        <v>4173.5834276760561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90.331365181507195</v>
      </c>
      <c r="L97" s="57">
        <f t="shared" si="66"/>
        <v>2706.4087828609004</v>
      </c>
      <c r="M97" s="57">
        <f t="shared" si="66"/>
        <v>524.07569898102895</v>
      </c>
      <c r="N97" s="57">
        <f t="shared" si="66"/>
        <v>0</v>
      </c>
      <c r="O97" s="57">
        <f t="shared" ref="O97:P107" si="70">O74*0.97</f>
        <v>7022.9790609155725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85.490849185391909</v>
      </c>
      <c r="T97" s="59">
        <f t="shared" si="73"/>
        <v>553.24790507471107</v>
      </c>
      <c r="U97" s="69">
        <f t="shared" ref="U97:U107" si="74">W97+X97+AF97</f>
        <v>20.062439066592336</v>
      </c>
      <c r="V97" s="59">
        <f t="shared" si="67"/>
        <v>446.28195851109081</v>
      </c>
      <c r="W97" s="169">
        <f t="shared" si="67"/>
        <v>3.6243029457974245</v>
      </c>
      <c r="X97" s="170">
        <f t="shared" si="67"/>
        <v>3.2025251570486</v>
      </c>
      <c r="Y97" s="170">
        <f t="shared" si="67"/>
        <v>9.9177501104823254</v>
      </c>
      <c r="Z97" s="170">
        <f t="shared" si="67"/>
        <v>0.65916776542515476</v>
      </c>
      <c r="AA97" s="170">
        <f t="shared" si="67"/>
        <v>0</v>
      </c>
      <c r="AB97" s="170">
        <f t="shared" si="67"/>
        <v>35.639849894595407</v>
      </c>
      <c r="AC97" s="170">
        <f t="shared" si="67"/>
        <v>4.6100685564926875</v>
      </c>
      <c r="AD97" s="170">
        <f t="shared" si="67"/>
        <v>0</v>
      </c>
      <c r="AE97" s="170">
        <f t="shared" si="67"/>
        <v>2.3339615159702674</v>
      </c>
      <c r="AF97" s="171">
        <f t="shared" si="67"/>
        <v>13.235610963746312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22271.227535804621</v>
      </c>
      <c r="AK97" s="65">
        <f t="shared" ref="AK97:AL107" si="75">AK74</f>
        <v>16480</v>
      </c>
      <c r="AL97" s="66">
        <f t="shared" si="75"/>
        <v>0</v>
      </c>
      <c r="AM97" s="447">
        <f t="shared" ref="AM97:AM107" si="76">(AJ97*100)/(AJ74+AN74)</f>
        <v>56.534195976923392</v>
      </c>
      <c r="AN97" s="68">
        <f t="shared" si="68"/>
        <v>16480</v>
      </c>
    </row>
    <row r="98" spans="3:40" x14ac:dyDescent="0.2">
      <c r="C98" s="44" t="s">
        <v>45</v>
      </c>
      <c r="D98" s="56">
        <f t="shared" si="69"/>
        <v>6520</v>
      </c>
      <c r="E98" s="57">
        <f t="shared" si="66"/>
        <v>1135.1104459294515</v>
      </c>
      <c r="F98" s="57">
        <f t="shared" si="66"/>
        <v>4293.5834276760561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90.331365181507195</v>
      </c>
      <c r="L98" s="57">
        <f t="shared" si="66"/>
        <v>2486.4087828609004</v>
      </c>
      <c r="M98" s="57">
        <f t="shared" si="66"/>
        <v>524.07569898102895</v>
      </c>
      <c r="N98" s="57">
        <f t="shared" si="66"/>
        <v>0</v>
      </c>
      <c r="O98" s="57">
        <f t="shared" si="70"/>
        <v>4306.9790609155734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85.490849185391909</v>
      </c>
      <c r="T98" s="59">
        <f t="shared" si="73"/>
        <v>625.24790507471107</v>
      </c>
      <c r="U98" s="69">
        <f t="shared" si="74"/>
        <v>20.062439066592336</v>
      </c>
      <c r="V98" s="59">
        <f t="shared" si="67"/>
        <v>446.28195851109081</v>
      </c>
      <c r="W98" s="169">
        <f t="shared" si="67"/>
        <v>3.6243029457974245</v>
      </c>
      <c r="X98" s="170">
        <f t="shared" si="67"/>
        <v>3.2025251570486</v>
      </c>
      <c r="Y98" s="170">
        <f t="shared" si="67"/>
        <v>9.9177501104823254</v>
      </c>
      <c r="Z98" s="170">
        <f t="shared" si="67"/>
        <v>0.65916776542515476</v>
      </c>
      <c r="AA98" s="170">
        <f t="shared" si="67"/>
        <v>0</v>
      </c>
      <c r="AB98" s="170">
        <f t="shared" si="67"/>
        <v>35.639849894595407</v>
      </c>
      <c r="AC98" s="170">
        <f t="shared" si="67"/>
        <v>4.6100685564926875</v>
      </c>
      <c r="AD98" s="170">
        <f t="shared" si="67"/>
        <v>0</v>
      </c>
      <c r="AE98" s="170">
        <f t="shared" si="67"/>
        <v>2.3339615159702674</v>
      </c>
      <c r="AF98" s="171">
        <f t="shared" si="67"/>
        <v>13.235610963746312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20067.227535804621</v>
      </c>
      <c r="AK98" s="65">
        <f t="shared" si="75"/>
        <v>17890</v>
      </c>
      <c r="AL98" s="66">
        <f t="shared" si="75"/>
        <v>0</v>
      </c>
      <c r="AM98" s="447">
        <f t="shared" si="76"/>
        <v>52.035817886882626</v>
      </c>
      <c r="AN98" s="68">
        <f t="shared" si="68"/>
        <v>17890</v>
      </c>
    </row>
    <row r="99" spans="3:40" x14ac:dyDescent="0.2">
      <c r="C99" s="44" t="s">
        <v>46</v>
      </c>
      <c r="D99" s="56">
        <f t="shared" si="69"/>
        <v>5800</v>
      </c>
      <c r="E99" s="57">
        <f t="shared" si="66"/>
        <v>1955.1104459294515</v>
      </c>
      <c r="F99" s="57">
        <f t="shared" si="66"/>
        <v>4343.5834276760561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90.331365181507195</v>
      </c>
      <c r="L99" s="57">
        <f t="shared" si="66"/>
        <v>4346.4087828608999</v>
      </c>
      <c r="M99" s="57">
        <f t="shared" si="66"/>
        <v>524.07569898102895</v>
      </c>
      <c r="N99" s="57">
        <f t="shared" si="66"/>
        <v>0</v>
      </c>
      <c r="O99" s="57">
        <f t="shared" si="70"/>
        <v>6925.9790609155725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85.490849185391909</v>
      </c>
      <c r="T99" s="59">
        <f t="shared" si="73"/>
        <v>781.24790507471107</v>
      </c>
      <c r="U99" s="69">
        <f>W99+X99+AF99</f>
        <v>20.062439066592336</v>
      </c>
      <c r="V99" s="59">
        <f t="shared" si="67"/>
        <v>446.28195851109081</v>
      </c>
      <c r="W99" s="169">
        <f t="shared" si="67"/>
        <v>3.6243029457974245</v>
      </c>
      <c r="X99" s="170">
        <f t="shared" si="67"/>
        <v>3.2025251570486</v>
      </c>
      <c r="Y99" s="170">
        <f t="shared" si="67"/>
        <v>9.9177501104823254</v>
      </c>
      <c r="Z99" s="170">
        <f t="shared" si="67"/>
        <v>0.65916776542515476</v>
      </c>
      <c r="AA99" s="170">
        <f t="shared" si="67"/>
        <v>0</v>
      </c>
      <c r="AB99" s="170">
        <f t="shared" si="67"/>
        <v>35.639849894595407</v>
      </c>
      <c r="AC99" s="170">
        <f t="shared" si="67"/>
        <v>4.6100685564926875</v>
      </c>
      <c r="AD99" s="170">
        <f t="shared" si="67"/>
        <v>0</v>
      </c>
      <c r="AE99" s="170">
        <f t="shared" si="67"/>
        <v>2.3339615159702674</v>
      </c>
      <c r="AF99" s="171">
        <f t="shared" si="67"/>
        <v>13.235610963746312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24852.227535804617</v>
      </c>
      <c r="AK99" s="65">
        <f t="shared" si="75"/>
        <v>16390</v>
      </c>
      <c r="AL99" s="66">
        <f t="shared" si="75"/>
        <v>0</v>
      </c>
      <c r="AM99" s="447">
        <f t="shared" si="76"/>
        <v>59.123743775401884</v>
      </c>
      <c r="AN99" s="68">
        <f t="shared" si="68"/>
        <v>16390</v>
      </c>
    </row>
    <row r="100" spans="3:40" x14ac:dyDescent="0.2">
      <c r="C100" s="72" t="s">
        <v>47</v>
      </c>
      <c r="D100" s="56">
        <f t="shared" si="69"/>
        <v>8320</v>
      </c>
      <c r="E100" s="57">
        <f t="shared" si="66"/>
        <v>2215.1104459294515</v>
      </c>
      <c r="F100" s="57">
        <f t="shared" si="66"/>
        <v>4863.5834276760561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90.331365181507195</v>
      </c>
      <c r="L100" s="57">
        <f t="shared" si="66"/>
        <v>3086.4087828609004</v>
      </c>
      <c r="M100" s="57">
        <f t="shared" si="66"/>
        <v>524.07569898102895</v>
      </c>
      <c r="N100" s="57">
        <f t="shared" si="66"/>
        <v>0</v>
      </c>
      <c r="O100" s="57">
        <f t="shared" si="70"/>
        <v>4209.9790609155734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85.490849185391909</v>
      </c>
      <c r="T100" s="59">
        <f t="shared" si="73"/>
        <v>937.24790507471107</v>
      </c>
      <c r="U100" s="69">
        <f t="shared" si="74"/>
        <v>20.062439066592336</v>
      </c>
      <c r="V100" s="59">
        <f t="shared" si="67"/>
        <v>446.28195851109081</v>
      </c>
      <c r="W100" s="169">
        <f t="shared" si="67"/>
        <v>3.6243029457974245</v>
      </c>
      <c r="X100" s="170">
        <f t="shared" si="67"/>
        <v>3.2025251570486</v>
      </c>
      <c r="Y100" s="170">
        <f t="shared" si="67"/>
        <v>9.9177501104823254</v>
      </c>
      <c r="Z100" s="170">
        <f t="shared" si="67"/>
        <v>0.65916776542515476</v>
      </c>
      <c r="AA100" s="170">
        <f t="shared" si="67"/>
        <v>0</v>
      </c>
      <c r="AB100" s="170">
        <f t="shared" si="67"/>
        <v>35.639849894595407</v>
      </c>
      <c r="AC100" s="170">
        <f t="shared" si="67"/>
        <v>4.6100685564926875</v>
      </c>
      <c r="AD100" s="170">
        <f t="shared" si="67"/>
        <v>0</v>
      </c>
      <c r="AE100" s="170">
        <f t="shared" si="67"/>
        <v>2.3339615159702674</v>
      </c>
      <c r="AF100" s="171">
        <f t="shared" si="67"/>
        <v>13.235610963746312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24332.227535804621</v>
      </c>
      <c r="AK100" s="65">
        <f t="shared" si="75"/>
        <v>26360</v>
      </c>
      <c r="AL100" s="66">
        <f t="shared" si="75"/>
        <v>0</v>
      </c>
      <c r="AM100" s="447">
        <f t="shared" si="76"/>
        <v>47.243136879902828</v>
      </c>
      <c r="AN100" s="68">
        <f t="shared" si="68"/>
        <v>26360</v>
      </c>
    </row>
    <row r="101" spans="3:40" x14ac:dyDescent="0.2">
      <c r="C101" s="55" t="s">
        <v>48</v>
      </c>
      <c r="D101" s="56">
        <f t="shared" si="69"/>
        <v>6640</v>
      </c>
      <c r="E101" s="57">
        <f t="shared" si="66"/>
        <v>2215.1104459294515</v>
      </c>
      <c r="F101" s="57">
        <f t="shared" si="66"/>
        <v>6293.5834276760561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90.331365181507195</v>
      </c>
      <c r="L101" s="57">
        <f t="shared" si="66"/>
        <v>2806.4087828609004</v>
      </c>
      <c r="M101" s="57">
        <f t="shared" si="66"/>
        <v>524.07569898102895</v>
      </c>
      <c r="N101" s="57">
        <f t="shared" si="66"/>
        <v>0</v>
      </c>
      <c r="O101" s="57">
        <f t="shared" si="70"/>
        <v>4500.9790609155734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85.490849185391909</v>
      </c>
      <c r="T101" s="59">
        <f t="shared" si="73"/>
        <v>589.24790507471107</v>
      </c>
      <c r="U101" s="69">
        <f t="shared" si="74"/>
        <v>20.062439066592336</v>
      </c>
      <c r="V101" s="59">
        <f t="shared" si="67"/>
        <v>446.28195851109081</v>
      </c>
      <c r="W101" s="169">
        <f t="shared" si="67"/>
        <v>3.6243029457974245</v>
      </c>
      <c r="X101" s="170">
        <f t="shared" si="67"/>
        <v>3.2025251570486</v>
      </c>
      <c r="Y101" s="170">
        <f t="shared" si="67"/>
        <v>9.9177501104823254</v>
      </c>
      <c r="Z101" s="170">
        <f t="shared" si="67"/>
        <v>0.65916776542515476</v>
      </c>
      <c r="AA101" s="170">
        <f t="shared" si="67"/>
        <v>0</v>
      </c>
      <c r="AB101" s="170">
        <f t="shared" si="67"/>
        <v>35.639849894595407</v>
      </c>
      <c r="AC101" s="170">
        <f t="shared" si="67"/>
        <v>4.6100685564926875</v>
      </c>
      <c r="AD101" s="170">
        <f t="shared" si="67"/>
        <v>0</v>
      </c>
      <c r="AE101" s="170">
        <f t="shared" si="67"/>
        <v>2.3339615159702674</v>
      </c>
      <c r="AF101" s="171">
        <f t="shared" si="67"/>
        <v>13.235610963746312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23745.227535804621</v>
      </c>
      <c r="AK101" s="65">
        <f t="shared" si="75"/>
        <v>17450</v>
      </c>
      <c r="AL101" s="66">
        <f t="shared" si="75"/>
        <v>0</v>
      </c>
      <c r="AM101" s="447">
        <f t="shared" si="76"/>
        <v>56.828164852657828</v>
      </c>
      <c r="AN101" s="81">
        <f t="shared" si="68"/>
        <v>17450</v>
      </c>
    </row>
    <row r="102" spans="3:40" x14ac:dyDescent="0.2">
      <c r="C102" s="44" t="s">
        <v>49</v>
      </c>
      <c r="D102" s="56">
        <f t="shared" si="69"/>
        <v>7340</v>
      </c>
      <c r="E102" s="57">
        <f t="shared" si="66"/>
        <v>2155.1104459294515</v>
      </c>
      <c r="F102" s="57">
        <f t="shared" si="66"/>
        <v>4953.5834276760561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90.331365181507195</v>
      </c>
      <c r="L102" s="57">
        <f t="shared" si="66"/>
        <v>2986.4087828609004</v>
      </c>
      <c r="M102" s="57">
        <f t="shared" si="66"/>
        <v>524.07569898102895</v>
      </c>
      <c r="N102" s="57">
        <f t="shared" si="66"/>
        <v>0</v>
      </c>
      <c r="O102" s="57">
        <f t="shared" si="70"/>
        <v>7992.9790609155716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85.490849185391909</v>
      </c>
      <c r="T102" s="59">
        <f t="shared" si="73"/>
        <v>769.24790507471107</v>
      </c>
      <c r="U102" s="69">
        <f t="shared" si="74"/>
        <v>20.062439066592336</v>
      </c>
      <c r="V102" s="59">
        <f t="shared" si="67"/>
        <v>446.28195851109081</v>
      </c>
      <c r="W102" s="169">
        <f t="shared" si="67"/>
        <v>3.6243029457974245</v>
      </c>
      <c r="X102" s="170">
        <f t="shared" si="67"/>
        <v>3.2025251570486</v>
      </c>
      <c r="Y102" s="170">
        <f t="shared" si="67"/>
        <v>9.9177501104823254</v>
      </c>
      <c r="Z102" s="170">
        <f t="shared" si="67"/>
        <v>0.65916776542515476</v>
      </c>
      <c r="AA102" s="170">
        <f t="shared" si="67"/>
        <v>0</v>
      </c>
      <c r="AB102" s="170">
        <f t="shared" si="67"/>
        <v>35.639849894595407</v>
      </c>
      <c r="AC102" s="170">
        <f t="shared" si="67"/>
        <v>4.6100685564926875</v>
      </c>
      <c r="AD102" s="170">
        <f t="shared" si="67"/>
        <v>0</v>
      </c>
      <c r="AE102" s="170">
        <f t="shared" si="67"/>
        <v>2.3339615159702674</v>
      </c>
      <c r="AF102" s="171">
        <f t="shared" si="67"/>
        <v>13.235610963746312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26897.227535804617</v>
      </c>
      <c r="AK102" s="65">
        <f t="shared" si="75"/>
        <v>18910</v>
      </c>
      <c r="AL102" s="66">
        <f t="shared" si="75"/>
        <v>0</v>
      </c>
      <c r="AM102" s="447">
        <f t="shared" si="76"/>
        <v>57.689340623637683</v>
      </c>
      <c r="AN102" s="68">
        <f t="shared" si="68"/>
        <v>18910</v>
      </c>
    </row>
    <row r="103" spans="3:40" x14ac:dyDescent="0.2">
      <c r="C103" s="55" t="s">
        <v>50</v>
      </c>
      <c r="D103" s="56">
        <f t="shared" si="69"/>
        <v>9880</v>
      </c>
      <c r="E103" s="57">
        <f t="shared" si="66"/>
        <v>1295.1104459294515</v>
      </c>
      <c r="F103" s="57">
        <f t="shared" si="66"/>
        <v>4673.5834276760561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90.331365181507195</v>
      </c>
      <c r="L103" s="57">
        <f t="shared" si="66"/>
        <v>2546.4087828609004</v>
      </c>
      <c r="M103" s="57">
        <f t="shared" si="66"/>
        <v>524.07569898102895</v>
      </c>
      <c r="N103" s="57">
        <f t="shared" si="66"/>
        <v>0</v>
      </c>
      <c r="O103" s="57">
        <f t="shared" si="70"/>
        <v>5121.7790609155727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85.490849185391909</v>
      </c>
      <c r="T103" s="59">
        <f t="shared" si="73"/>
        <v>865.24790507471107</v>
      </c>
      <c r="U103" s="69">
        <f t="shared" si="74"/>
        <v>20.062439066592336</v>
      </c>
      <c r="V103" s="59">
        <f t="shared" si="67"/>
        <v>446.28195851109081</v>
      </c>
      <c r="W103" s="169">
        <f t="shared" si="67"/>
        <v>3.6243029457974245</v>
      </c>
      <c r="X103" s="170">
        <f t="shared" si="67"/>
        <v>3.2025251570486</v>
      </c>
      <c r="Y103" s="170">
        <f t="shared" si="67"/>
        <v>9.9177501104823254</v>
      </c>
      <c r="Z103" s="170">
        <f t="shared" si="67"/>
        <v>0.65916776542515476</v>
      </c>
      <c r="AA103" s="170">
        <f t="shared" si="67"/>
        <v>0</v>
      </c>
      <c r="AB103" s="170">
        <f t="shared" si="67"/>
        <v>35.639849894595407</v>
      </c>
      <c r="AC103" s="170">
        <f t="shared" si="67"/>
        <v>4.6100685564926875</v>
      </c>
      <c r="AD103" s="170">
        <f t="shared" si="67"/>
        <v>0</v>
      </c>
      <c r="AE103" s="170">
        <f t="shared" si="67"/>
        <v>2.3339615159702674</v>
      </c>
      <c r="AF103" s="171">
        <f t="shared" si="67"/>
        <v>13.235610963746312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25082.027535804616</v>
      </c>
      <c r="AK103" s="65">
        <f t="shared" si="75"/>
        <v>20190</v>
      </c>
      <c r="AL103" s="66">
        <f t="shared" si="75"/>
        <v>0</v>
      </c>
      <c r="AM103" s="447">
        <f t="shared" si="76"/>
        <v>54.450083707717774</v>
      </c>
      <c r="AN103" s="68">
        <f t="shared" si="68"/>
        <v>20190</v>
      </c>
    </row>
    <row r="104" spans="3:40" x14ac:dyDescent="0.2">
      <c r="C104" s="44" t="s">
        <v>51</v>
      </c>
      <c r="D104" s="56">
        <f t="shared" si="69"/>
        <v>7400</v>
      </c>
      <c r="E104" s="57">
        <f t="shared" si="66"/>
        <v>1395.1104459294515</v>
      </c>
      <c r="F104" s="57">
        <f t="shared" si="66"/>
        <v>4813.5834276760561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90.331365181507195</v>
      </c>
      <c r="L104" s="57">
        <f t="shared" si="66"/>
        <v>2706.4087828609004</v>
      </c>
      <c r="M104" s="57">
        <f t="shared" si="66"/>
        <v>524.07569898102895</v>
      </c>
      <c r="N104" s="57">
        <f t="shared" si="66"/>
        <v>0</v>
      </c>
      <c r="O104" s="57">
        <f t="shared" si="70"/>
        <v>7769.8790609155731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85.490849185391909</v>
      </c>
      <c r="T104" s="59">
        <f t="shared" si="73"/>
        <v>733.24790507471107</v>
      </c>
      <c r="U104" s="69">
        <f t="shared" si="74"/>
        <v>20.062439066592336</v>
      </c>
      <c r="V104" s="59">
        <f t="shared" si="67"/>
        <v>446.28195851109081</v>
      </c>
      <c r="W104" s="169">
        <f t="shared" si="67"/>
        <v>3.6243029457974245</v>
      </c>
      <c r="X104" s="170">
        <f t="shared" si="67"/>
        <v>3.2025251570486</v>
      </c>
      <c r="Y104" s="170">
        <f t="shared" si="67"/>
        <v>9.9177501104823254</v>
      </c>
      <c r="Z104" s="170">
        <f t="shared" si="67"/>
        <v>0.65916776542515476</v>
      </c>
      <c r="AA104" s="170">
        <f t="shared" si="67"/>
        <v>0</v>
      </c>
      <c r="AB104" s="170">
        <f t="shared" si="67"/>
        <v>35.639849894595407</v>
      </c>
      <c r="AC104" s="170">
        <f t="shared" si="67"/>
        <v>4.6100685564926875</v>
      </c>
      <c r="AD104" s="170">
        <f t="shared" si="67"/>
        <v>0</v>
      </c>
      <c r="AE104" s="170">
        <f t="shared" si="67"/>
        <v>2.3339615159702674</v>
      </c>
      <c r="AF104" s="171">
        <f t="shared" si="67"/>
        <v>13.235610963746312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25518.127535804619</v>
      </c>
      <c r="AK104" s="65">
        <f t="shared" si="75"/>
        <v>16230</v>
      </c>
      <c r="AL104" s="66">
        <f t="shared" si="75"/>
        <v>0</v>
      </c>
      <c r="AM104" s="447">
        <f t="shared" si="76"/>
        <v>59.994292106588205</v>
      </c>
      <c r="AN104" s="68">
        <f t="shared" si="68"/>
        <v>16230</v>
      </c>
    </row>
    <row r="105" spans="3:40" x14ac:dyDescent="0.2">
      <c r="C105" s="44" t="s">
        <v>52</v>
      </c>
      <c r="D105" s="56">
        <f t="shared" si="69"/>
        <v>5760</v>
      </c>
      <c r="E105" s="57">
        <f t="shared" si="66"/>
        <v>1195.1104459294515</v>
      </c>
      <c r="F105" s="57">
        <f t="shared" si="66"/>
        <v>5013.5834276760561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90.331365181507195</v>
      </c>
      <c r="L105" s="57">
        <f t="shared" si="66"/>
        <v>3626.4087828609004</v>
      </c>
      <c r="M105" s="57">
        <f t="shared" si="66"/>
        <v>524.07569898102895</v>
      </c>
      <c r="N105" s="57">
        <f t="shared" si="66"/>
        <v>0</v>
      </c>
      <c r="O105" s="57">
        <f t="shared" si="70"/>
        <v>4840.4790609155734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85.490849185391909</v>
      </c>
      <c r="T105" s="59">
        <f t="shared" si="73"/>
        <v>829.24790507471107</v>
      </c>
      <c r="U105" s="69">
        <f t="shared" si="74"/>
        <v>20.062439066592336</v>
      </c>
      <c r="V105" s="59">
        <f t="shared" si="67"/>
        <v>446.28195851109081</v>
      </c>
      <c r="W105" s="169">
        <f t="shared" si="67"/>
        <v>3.6243029457974245</v>
      </c>
      <c r="X105" s="170">
        <f t="shared" si="67"/>
        <v>3.2025251570486</v>
      </c>
      <c r="Y105" s="170">
        <f t="shared" si="67"/>
        <v>9.9177501104823254</v>
      </c>
      <c r="Z105" s="170">
        <f t="shared" si="67"/>
        <v>0.65916776542515476</v>
      </c>
      <c r="AA105" s="170">
        <f t="shared" si="67"/>
        <v>0</v>
      </c>
      <c r="AB105" s="170">
        <f t="shared" si="67"/>
        <v>35.639849894595407</v>
      </c>
      <c r="AC105" s="170">
        <f t="shared" si="67"/>
        <v>4.6100685564926875</v>
      </c>
      <c r="AD105" s="170">
        <f t="shared" si="67"/>
        <v>0</v>
      </c>
      <c r="AE105" s="170">
        <f t="shared" si="67"/>
        <v>2.3339615159702674</v>
      </c>
      <c r="AF105" s="171">
        <f t="shared" si="67"/>
        <v>13.235610963746312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21964.727535804621</v>
      </c>
      <c r="AK105" s="65">
        <f t="shared" si="75"/>
        <v>23710</v>
      </c>
      <c r="AL105" s="66">
        <f t="shared" si="75"/>
        <v>0</v>
      </c>
      <c r="AM105" s="447">
        <f t="shared" si="76"/>
        <v>47.302849343204649</v>
      </c>
      <c r="AN105" s="68">
        <f t="shared" si="68"/>
        <v>23710</v>
      </c>
    </row>
    <row r="106" spans="3:40" x14ac:dyDescent="0.2">
      <c r="C106" s="55" t="s">
        <v>53</v>
      </c>
      <c r="D106" s="56">
        <f t="shared" si="69"/>
        <v>7160</v>
      </c>
      <c r="E106" s="57">
        <f t="shared" si="66"/>
        <v>1435.1104459294515</v>
      </c>
      <c r="F106" s="57">
        <f t="shared" si="66"/>
        <v>4253.5834276760561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90.331365181507195</v>
      </c>
      <c r="L106" s="57">
        <f t="shared" si="66"/>
        <v>2526.4087828609004</v>
      </c>
      <c r="M106" s="57">
        <f t="shared" si="66"/>
        <v>524.07569898102895</v>
      </c>
      <c r="N106" s="57">
        <f t="shared" si="66"/>
        <v>0</v>
      </c>
      <c r="O106" s="57">
        <f t="shared" si="70"/>
        <v>6712.5790609155729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85.490849185391909</v>
      </c>
      <c r="T106" s="59">
        <f t="shared" si="73"/>
        <v>877.24790507471107</v>
      </c>
      <c r="U106" s="69">
        <f t="shared" si="74"/>
        <v>20.062439066592336</v>
      </c>
      <c r="V106" s="59">
        <f t="shared" si="67"/>
        <v>446.28195851109081</v>
      </c>
      <c r="W106" s="169">
        <f t="shared" si="67"/>
        <v>3.6243029457974245</v>
      </c>
      <c r="X106" s="170">
        <f t="shared" si="67"/>
        <v>3.2025251570486</v>
      </c>
      <c r="Y106" s="170">
        <f t="shared" si="67"/>
        <v>9.9177501104823254</v>
      </c>
      <c r="Z106" s="170">
        <f t="shared" si="67"/>
        <v>0.65916776542515476</v>
      </c>
      <c r="AA106" s="170">
        <f t="shared" si="67"/>
        <v>0</v>
      </c>
      <c r="AB106" s="170">
        <f t="shared" si="67"/>
        <v>35.639849894595407</v>
      </c>
      <c r="AC106" s="170">
        <f t="shared" si="67"/>
        <v>4.6100685564926875</v>
      </c>
      <c r="AD106" s="170">
        <f t="shared" si="67"/>
        <v>0</v>
      </c>
      <c r="AE106" s="170">
        <f t="shared" si="67"/>
        <v>2.3339615159702674</v>
      </c>
      <c r="AF106" s="171">
        <f t="shared" si="67"/>
        <v>13.235610963746312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23664.827535804619</v>
      </c>
      <c r="AK106" s="65">
        <f t="shared" si="75"/>
        <v>15780</v>
      </c>
      <c r="AL106" s="66">
        <f t="shared" si="75"/>
        <v>0</v>
      </c>
      <c r="AM106" s="447">
        <f t="shared" si="76"/>
        <v>58.730023025598364</v>
      </c>
      <c r="AN106" s="68">
        <f t="shared" si="68"/>
        <v>15780</v>
      </c>
    </row>
    <row r="107" spans="3:40" ht="13.5" thickBot="1" x14ac:dyDescent="0.25">
      <c r="C107" s="44" t="s">
        <v>54</v>
      </c>
      <c r="D107" s="175">
        <f t="shared" si="69"/>
        <v>6320</v>
      </c>
      <c r="E107" s="176">
        <f t="shared" si="66"/>
        <v>735.11044592945154</v>
      </c>
      <c r="F107" s="176">
        <f t="shared" si="66"/>
        <v>6573.5834276760561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90.331365181507195</v>
      </c>
      <c r="L107" s="176">
        <f t="shared" si="66"/>
        <v>2166.4087828609004</v>
      </c>
      <c r="M107" s="176">
        <f t="shared" si="66"/>
        <v>524.07569898102895</v>
      </c>
      <c r="N107" s="176">
        <f t="shared" si="66"/>
        <v>0</v>
      </c>
      <c r="O107" s="176">
        <f t="shared" si="70"/>
        <v>3259.3790609155731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85.490849185391909</v>
      </c>
      <c r="T107" s="214">
        <f t="shared" si="73"/>
        <v>1045.2479050747111</v>
      </c>
      <c r="U107" s="88">
        <f t="shared" si="74"/>
        <v>20.062439066592336</v>
      </c>
      <c r="V107" s="214">
        <f t="shared" si="67"/>
        <v>446.28195851109081</v>
      </c>
      <c r="W107" s="215">
        <f t="shared" si="67"/>
        <v>3.6243029457974245</v>
      </c>
      <c r="X107" s="216">
        <f t="shared" si="67"/>
        <v>3.2025251570486</v>
      </c>
      <c r="Y107" s="216">
        <f t="shared" si="67"/>
        <v>9.9177501104823254</v>
      </c>
      <c r="Z107" s="216">
        <f t="shared" si="67"/>
        <v>0.65916776542515476</v>
      </c>
      <c r="AA107" s="216">
        <f t="shared" si="67"/>
        <v>0</v>
      </c>
      <c r="AB107" s="216">
        <f t="shared" si="67"/>
        <v>35.639849894595407</v>
      </c>
      <c r="AC107" s="216">
        <f t="shared" si="67"/>
        <v>4.6100685564926875</v>
      </c>
      <c r="AD107" s="216">
        <f t="shared" si="67"/>
        <v>0</v>
      </c>
      <c r="AE107" s="216">
        <f t="shared" si="67"/>
        <v>2.3339615159702674</v>
      </c>
      <c r="AF107" s="217">
        <f t="shared" si="67"/>
        <v>13.235610963746312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20799.627535804622</v>
      </c>
      <c r="AK107" s="91">
        <f t="shared" si="75"/>
        <v>14200</v>
      </c>
      <c r="AL107" s="92">
        <f t="shared" si="75"/>
        <v>0</v>
      </c>
      <c r="AM107" s="447">
        <f t="shared" si="76"/>
        <v>58.011595186076107</v>
      </c>
      <c r="AN107" s="94">
        <f t="shared" si="68"/>
        <v>14200</v>
      </c>
    </row>
    <row r="108" spans="3:40" ht="13.5" thickBot="1" x14ac:dyDescent="0.25">
      <c r="C108" s="95" t="s">
        <v>55</v>
      </c>
      <c r="D108" s="181">
        <f t="shared" ref="D108:AI108" si="78">SUM(D96:D107)</f>
        <v>85180</v>
      </c>
      <c r="E108" s="182">
        <f t="shared" si="78"/>
        <v>16961.325351153417</v>
      </c>
      <c r="F108" s="182">
        <f t="shared" si="78"/>
        <v>58603.001132112688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1083.9763821780864</v>
      </c>
      <c r="L108" s="183">
        <f t="shared" si="78"/>
        <v>34316.905394330803</v>
      </c>
      <c r="M108" s="183">
        <f t="shared" si="78"/>
        <v>6288.9083877723469</v>
      </c>
      <c r="N108" s="183">
        <f t="shared" si="78"/>
        <v>0</v>
      </c>
      <c r="O108" s="183">
        <f>SUM(O96:O107)</f>
        <v>65283.148730986883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1025.8901902247028</v>
      </c>
      <c r="T108" s="220">
        <f t="shared" si="78"/>
        <v>9242.9748608965347</v>
      </c>
      <c r="U108" s="221">
        <f t="shared" si="78"/>
        <v>240.74926879910802</v>
      </c>
      <c r="V108" s="99">
        <f t="shared" si="78"/>
        <v>5355.3835021330915</v>
      </c>
      <c r="W108" s="222">
        <f t="shared" si="78"/>
        <v>43.491635349569094</v>
      </c>
      <c r="X108" s="223">
        <f t="shared" si="78"/>
        <v>38.430301884583201</v>
      </c>
      <c r="Y108" s="223">
        <f t="shared" si="78"/>
        <v>119.01300132578793</v>
      </c>
      <c r="Z108" s="223">
        <f t="shared" si="78"/>
        <v>7.9100131851018558</v>
      </c>
      <c r="AA108" s="223">
        <f t="shared" si="78"/>
        <v>0</v>
      </c>
      <c r="AB108" s="223">
        <f t="shared" si="78"/>
        <v>427.6781987351448</v>
      </c>
      <c r="AC108" s="223">
        <f t="shared" si="78"/>
        <v>55.32082267791224</v>
      </c>
      <c r="AD108" s="223">
        <f t="shared" si="78"/>
        <v>0</v>
      </c>
      <c r="AE108" s="223">
        <f t="shared" si="78"/>
        <v>28.007538191643203</v>
      </c>
      <c r="AF108" s="223">
        <f t="shared" si="78"/>
        <v>158.82733156495578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277986.13042965543</v>
      </c>
      <c r="AK108" s="107">
        <f>SUM(AK96:AK107)</f>
        <v>219770</v>
      </c>
      <c r="AL108" s="108">
        <f>SUM(AL96:AL107)</f>
        <v>0</v>
      </c>
      <c r="AM108" s="447">
        <f>(AJ108*100)/(AJ85+AN85)</f>
        <v>54.870617633765001</v>
      </c>
      <c r="AN108" s="110">
        <f t="shared" si="68"/>
        <v>219770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777217" r:id="rId4">
          <objectPr defaultSize="0" r:id="rId5">
            <anchor moveWithCells="1" sizeWithCells="1">
              <from>
                <xdr:col>2</xdr:col>
                <xdr:colOff>657225</xdr:colOff>
                <xdr:row>0</xdr:row>
                <xdr:rowOff>190500</xdr:rowOff>
              </from>
              <to>
                <xdr:col>3</xdr:col>
                <xdr:colOff>704850</xdr:colOff>
                <xdr:row>3</xdr:row>
                <xdr:rowOff>152400</xdr:rowOff>
              </to>
            </anchor>
          </objectPr>
        </oleObject>
      </mc:Choice>
      <mc:Fallback>
        <oleObject progId="Word.Document.8" shapeId="777217" r:id="rId4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4" zoomScale="65" zoomScaleNormal="65" workbookViewId="0">
      <selection activeCell="AJ19" sqref="AJ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5.140625" style="1" customWidth="1"/>
    <col min="10" max="13" width="12.7109375" style="1" customWidth="1"/>
    <col min="14" max="14" width="12.85546875" style="1" customWidth="1"/>
    <col min="15" max="15" width="12.7109375" style="1" customWidth="1"/>
    <col min="16" max="16" width="18.85546875" style="1" bestFit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5" width="12.7109375" style="1" customWidth="1"/>
    <col min="36" max="36" width="16.85546875" style="1" bestFit="1" customWidth="1"/>
    <col min="37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299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188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20130</v>
      </c>
      <c r="E8" s="57">
        <v>1100</v>
      </c>
      <c r="F8" s="57">
        <v>11330</v>
      </c>
      <c r="G8" s="57"/>
      <c r="H8" s="241"/>
      <c r="I8" s="241"/>
      <c r="J8" s="241"/>
      <c r="K8" s="57"/>
      <c r="L8" s="57">
        <v>6190</v>
      </c>
      <c r="M8" s="57"/>
      <c r="N8" s="57">
        <v>140</v>
      </c>
      <c r="O8" s="57">
        <v>19840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58730</v>
      </c>
      <c r="AK8" s="254">
        <v>55640</v>
      </c>
      <c r="AL8" s="52">
        <v>0</v>
      </c>
      <c r="AM8" s="53">
        <f t="shared" ref="AM8:AM20" si="2">(AJ8*100)/(AJ8+AN8)</f>
        <v>51.35087872693888</v>
      </c>
      <c r="AN8" s="54">
        <f t="shared" ref="AN8:AN20" si="3">AK8+AL8</f>
        <v>55640</v>
      </c>
    </row>
    <row r="9" spans="3:40" ht="26.25" customHeight="1" x14ac:dyDescent="0.2">
      <c r="C9" s="344" t="s">
        <v>44</v>
      </c>
      <c r="D9" s="57">
        <v>23360</v>
      </c>
      <c r="E9" s="57">
        <v>2500</v>
      </c>
      <c r="F9" s="57">
        <v>9810</v>
      </c>
      <c r="G9" s="57"/>
      <c r="H9" s="241"/>
      <c r="I9" s="241"/>
      <c r="J9" s="241"/>
      <c r="K9" s="57"/>
      <c r="L9" s="57">
        <v>5340</v>
      </c>
      <c r="M9" s="57"/>
      <c r="N9" s="57">
        <v>200</v>
      </c>
      <c r="O9" s="57">
        <v>8720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49930</v>
      </c>
      <c r="AK9" s="255">
        <v>53990</v>
      </c>
      <c r="AL9" s="66">
        <v>0</v>
      </c>
      <c r="AM9" s="67">
        <f t="shared" si="2"/>
        <v>48.046574287913778</v>
      </c>
      <c r="AN9" s="68">
        <f t="shared" si="3"/>
        <v>53990</v>
      </c>
    </row>
    <row r="10" spans="3:40" ht="26.25" customHeight="1" x14ac:dyDescent="0.2">
      <c r="C10" s="345" t="s">
        <v>45</v>
      </c>
      <c r="D10" s="57">
        <v>25540</v>
      </c>
      <c r="E10" s="57">
        <v>5110</v>
      </c>
      <c r="F10" s="57">
        <v>12140</v>
      </c>
      <c r="G10" s="57"/>
      <c r="H10" s="241"/>
      <c r="I10" s="241"/>
      <c r="J10" s="241"/>
      <c r="K10" s="57"/>
      <c r="L10" s="57">
        <v>8490</v>
      </c>
      <c r="M10" s="57"/>
      <c r="N10" s="57">
        <v>410</v>
      </c>
      <c r="O10" s="57">
        <v>17060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68750</v>
      </c>
      <c r="AK10" s="255">
        <v>54060</v>
      </c>
      <c r="AL10" s="66">
        <v>0</v>
      </c>
      <c r="AM10" s="67">
        <f t="shared" si="2"/>
        <v>55.980783323833563</v>
      </c>
      <c r="AN10" s="68">
        <f t="shared" si="3"/>
        <v>54060</v>
      </c>
    </row>
    <row r="11" spans="3:40" ht="26.25" customHeight="1" x14ac:dyDescent="0.2">
      <c r="C11" s="345" t="s">
        <v>46</v>
      </c>
      <c r="D11" s="57">
        <v>18980</v>
      </c>
      <c r="E11" s="57">
        <v>10520</v>
      </c>
      <c r="F11" s="57">
        <v>11500</v>
      </c>
      <c r="G11" s="57"/>
      <c r="H11" s="241"/>
      <c r="I11" s="241"/>
      <c r="J11" s="241"/>
      <c r="K11" s="57"/>
      <c r="L11" s="57">
        <v>8480</v>
      </c>
      <c r="M11" s="57"/>
      <c r="N11" s="57">
        <v>310</v>
      </c>
      <c r="O11" s="57">
        <v>10900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60690</v>
      </c>
      <c r="AK11" s="256">
        <v>70880</v>
      </c>
      <c r="AL11" s="66">
        <v>0</v>
      </c>
      <c r="AM11" s="67">
        <f t="shared" si="2"/>
        <v>46.127536672493733</v>
      </c>
      <c r="AN11" s="68">
        <f t="shared" si="3"/>
        <v>70880</v>
      </c>
    </row>
    <row r="12" spans="3:40" ht="26.25" customHeight="1" x14ac:dyDescent="0.2">
      <c r="C12" s="346" t="s">
        <v>47</v>
      </c>
      <c r="D12" s="57">
        <v>22580</v>
      </c>
      <c r="E12" s="57">
        <v>9940</v>
      </c>
      <c r="F12" s="57">
        <v>13220</v>
      </c>
      <c r="G12" s="57"/>
      <c r="H12" s="241"/>
      <c r="I12" s="241"/>
      <c r="J12" s="241"/>
      <c r="K12" s="57"/>
      <c r="L12" s="57">
        <v>6120</v>
      </c>
      <c r="M12" s="57"/>
      <c r="N12" s="57">
        <v>220</v>
      </c>
      <c r="O12" s="57">
        <v>12000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64080</v>
      </c>
      <c r="AK12" s="256">
        <v>55740</v>
      </c>
      <c r="AL12" s="66">
        <v>0</v>
      </c>
      <c r="AM12" s="67">
        <f t="shared" si="2"/>
        <v>53.48022033049574</v>
      </c>
      <c r="AN12" s="68">
        <f t="shared" si="3"/>
        <v>55740</v>
      </c>
    </row>
    <row r="13" spans="3:40" ht="26.25" customHeight="1" x14ac:dyDescent="0.2">
      <c r="C13" s="344" t="s">
        <v>48</v>
      </c>
      <c r="D13" s="57">
        <v>23460</v>
      </c>
      <c r="E13" s="57">
        <v>13900</v>
      </c>
      <c r="F13" s="57">
        <v>14470</v>
      </c>
      <c r="G13" s="57"/>
      <c r="H13" s="241"/>
      <c r="I13" s="241"/>
      <c r="J13" s="241"/>
      <c r="K13" s="57"/>
      <c r="L13" s="57">
        <v>7210</v>
      </c>
      <c r="M13" s="57"/>
      <c r="N13" s="57">
        <v>220</v>
      </c>
      <c r="O13" s="57">
        <v>20220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79480</v>
      </c>
      <c r="AK13" s="257">
        <v>43170</v>
      </c>
      <c r="AL13" s="79">
        <v>0</v>
      </c>
      <c r="AM13" s="80">
        <f t="shared" si="2"/>
        <v>64.802282918874852</v>
      </c>
      <c r="AN13" s="81">
        <f t="shared" si="3"/>
        <v>43170</v>
      </c>
    </row>
    <row r="14" spans="3:40" ht="26.25" customHeight="1" x14ac:dyDescent="0.2">
      <c r="C14" s="345" t="s">
        <v>49</v>
      </c>
      <c r="D14" s="57">
        <v>22520</v>
      </c>
      <c r="E14" s="57">
        <v>8480</v>
      </c>
      <c r="F14" s="57">
        <v>17970</v>
      </c>
      <c r="G14" s="57"/>
      <c r="H14" s="241"/>
      <c r="I14" s="241"/>
      <c r="J14" s="241"/>
      <c r="K14" s="57"/>
      <c r="L14" s="57">
        <v>6210</v>
      </c>
      <c r="M14" s="57"/>
      <c r="N14" s="57">
        <v>100</v>
      </c>
      <c r="O14" s="57">
        <v>10080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65360</v>
      </c>
      <c r="AK14" s="65">
        <v>48350</v>
      </c>
      <c r="AL14" s="66">
        <v>0</v>
      </c>
      <c r="AM14" s="67">
        <f t="shared" si="2"/>
        <v>57.47955324949433</v>
      </c>
      <c r="AN14" s="68">
        <f t="shared" si="3"/>
        <v>48350</v>
      </c>
    </row>
    <row r="15" spans="3:40" ht="26.25" customHeight="1" x14ac:dyDescent="0.2">
      <c r="C15" s="344" t="s">
        <v>50</v>
      </c>
      <c r="D15" s="57">
        <v>21740</v>
      </c>
      <c r="E15" s="57">
        <v>6320</v>
      </c>
      <c r="F15" s="57">
        <v>11430</v>
      </c>
      <c r="G15" s="57"/>
      <c r="H15" s="241"/>
      <c r="I15" s="241"/>
      <c r="J15" s="241"/>
      <c r="K15" s="57"/>
      <c r="L15" s="57">
        <v>5350</v>
      </c>
      <c r="M15" s="57"/>
      <c r="N15" s="57">
        <v>460</v>
      </c>
      <c r="O15" s="57">
        <v>16690</v>
      </c>
      <c r="P15" s="241"/>
      <c r="Q15" s="241"/>
      <c r="R15" s="57"/>
      <c r="S15" s="57"/>
      <c r="T15" s="57"/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>
        <v>2170</v>
      </c>
      <c r="AJ15" s="253">
        <f t="shared" si="1"/>
        <v>61990</v>
      </c>
      <c r="AK15" s="65">
        <v>43380</v>
      </c>
      <c r="AL15" s="66">
        <v>0</v>
      </c>
      <c r="AM15" s="67">
        <f t="shared" si="2"/>
        <v>58.830786751447278</v>
      </c>
      <c r="AN15" s="68">
        <f t="shared" si="3"/>
        <v>43380</v>
      </c>
    </row>
    <row r="16" spans="3:40" ht="26.25" customHeight="1" x14ac:dyDescent="0.2">
      <c r="C16" s="345" t="s">
        <v>51</v>
      </c>
      <c r="D16" s="57">
        <v>21460</v>
      </c>
      <c r="E16" s="57">
        <v>6820</v>
      </c>
      <c r="F16" s="57">
        <v>14190</v>
      </c>
      <c r="G16" s="57"/>
      <c r="H16" s="241"/>
      <c r="I16" s="241"/>
      <c r="J16" s="241"/>
      <c r="K16" s="57"/>
      <c r="L16" s="57">
        <v>8600</v>
      </c>
      <c r="M16" s="57"/>
      <c r="N16" s="57">
        <v>230</v>
      </c>
      <c r="O16" s="57">
        <v>10440</v>
      </c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61740</v>
      </c>
      <c r="AK16" s="65">
        <v>47470</v>
      </c>
      <c r="AL16" s="66">
        <v>0</v>
      </c>
      <c r="AM16" s="67">
        <f t="shared" si="2"/>
        <v>56.533284497756618</v>
      </c>
      <c r="AN16" s="68">
        <f t="shared" si="3"/>
        <v>47470</v>
      </c>
    </row>
    <row r="17" spans="3:40" ht="26.25" customHeight="1" x14ac:dyDescent="0.2">
      <c r="C17" s="345" t="s">
        <v>52</v>
      </c>
      <c r="D17" s="57">
        <v>19160</v>
      </c>
      <c r="E17" s="57">
        <v>5400</v>
      </c>
      <c r="F17" s="57">
        <v>13800</v>
      </c>
      <c r="G17" s="57"/>
      <c r="H17" s="241"/>
      <c r="I17" s="241"/>
      <c r="J17" s="241"/>
      <c r="K17" s="57"/>
      <c r="L17" s="57">
        <v>5580</v>
      </c>
      <c r="M17" s="57"/>
      <c r="N17" s="57">
        <v>480</v>
      </c>
      <c r="O17" s="57">
        <v>16950</v>
      </c>
      <c r="P17" s="241"/>
      <c r="Q17" s="241"/>
      <c r="R17" s="57"/>
      <c r="S17" s="57"/>
      <c r="T17" s="57"/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61370</v>
      </c>
      <c r="AK17" s="65">
        <v>60800</v>
      </c>
      <c r="AL17" s="66">
        <v>0</v>
      </c>
      <c r="AM17" s="67">
        <f t="shared" si="2"/>
        <v>50.233281493001556</v>
      </c>
      <c r="AN17" s="68">
        <f t="shared" si="3"/>
        <v>60800</v>
      </c>
    </row>
    <row r="18" spans="3:40" ht="26.25" customHeight="1" x14ac:dyDescent="0.2">
      <c r="C18" s="344" t="s">
        <v>53</v>
      </c>
      <c r="D18" s="57">
        <v>25540</v>
      </c>
      <c r="E18" s="57">
        <v>3580</v>
      </c>
      <c r="F18" s="57">
        <v>14540</v>
      </c>
      <c r="G18" s="57"/>
      <c r="H18" s="241"/>
      <c r="I18" s="241"/>
      <c r="J18" s="241"/>
      <c r="K18" s="57"/>
      <c r="L18" s="57">
        <v>5350</v>
      </c>
      <c r="M18" s="57"/>
      <c r="N18" s="57">
        <v>250</v>
      </c>
      <c r="O18" s="57">
        <v>8810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58070</v>
      </c>
      <c r="AK18" s="65">
        <v>47320</v>
      </c>
      <c r="AL18" s="66">
        <v>0</v>
      </c>
      <c r="AM18" s="67">
        <f t="shared" si="2"/>
        <v>55.100104374229055</v>
      </c>
      <c r="AN18" s="68">
        <f t="shared" si="3"/>
        <v>47320</v>
      </c>
    </row>
    <row r="19" spans="3:40" ht="26.25" customHeight="1" thickBot="1" x14ac:dyDescent="0.25">
      <c r="C19" s="347" t="s">
        <v>54</v>
      </c>
      <c r="D19" s="57">
        <v>21700</v>
      </c>
      <c r="E19" s="57">
        <v>1820</v>
      </c>
      <c r="F19" s="57">
        <v>18890</v>
      </c>
      <c r="G19" s="57"/>
      <c r="H19" s="569"/>
      <c r="I19" s="569"/>
      <c r="J19" s="569"/>
      <c r="K19" s="57"/>
      <c r="L19" s="57">
        <v>5450</v>
      </c>
      <c r="M19" s="57"/>
      <c r="N19" s="57">
        <v>150</v>
      </c>
      <c r="O19" s="57">
        <v>16350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64360</v>
      </c>
      <c r="AK19" s="91">
        <v>41000</v>
      </c>
      <c r="AL19" s="92">
        <v>0</v>
      </c>
      <c r="AM19" s="93">
        <f t="shared" si="2"/>
        <v>61.085801063022018</v>
      </c>
      <c r="AN19" s="94">
        <f t="shared" si="3"/>
        <v>41000</v>
      </c>
    </row>
    <row r="20" spans="3:40" ht="26.25" customHeight="1" thickBot="1" x14ac:dyDescent="0.25">
      <c r="C20" s="95" t="s">
        <v>55</v>
      </c>
      <c r="D20" s="96">
        <f t="shared" ref="D20:AL20" si="5">SUM(D8:D19)</f>
        <v>266170</v>
      </c>
      <c r="E20" s="97">
        <f t="shared" si="5"/>
        <v>75490</v>
      </c>
      <c r="F20" s="97">
        <f t="shared" si="5"/>
        <v>163290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78370</v>
      </c>
      <c r="M20" s="97">
        <f t="shared" si="5"/>
        <v>0</v>
      </c>
      <c r="N20" s="97">
        <f t="shared" si="5"/>
        <v>3170</v>
      </c>
      <c r="O20" s="97">
        <f t="shared" si="5"/>
        <v>168060</v>
      </c>
      <c r="P20" s="905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2170</v>
      </c>
      <c r="AJ20" s="106">
        <f t="shared" si="5"/>
        <v>754550</v>
      </c>
      <c r="AK20" s="107">
        <f t="shared" si="5"/>
        <v>621800</v>
      </c>
      <c r="AL20" s="108">
        <f t="shared" si="5"/>
        <v>0</v>
      </c>
      <c r="AM20" s="109">
        <f t="shared" si="2"/>
        <v>54.822537871907585</v>
      </c>
      <c r="AN20" s="110">
        <f t="shared" si="3"/>
        <v>621800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2017-SAN CARLO C.SE.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188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Foglio2!D30</f>
        <v>0</v>
      </c>
      <c r="E29" s="920">
        <f>Foglio2!E30</f>
        <v>8068.7561001924769</v>
      </c>
      <c r="F29" s="1071">
        <f>Foglio2!F30</f>
        <v>1364.542581058869</v>
      </c>
      <c r="G29" s="920">
        <f>Foglio2!G30</f>
        <v>0</v>
      </c>
      <c r="H29" s="1071">
        <f>Foglio2!H30</f>
        <v>0</v>
      </c>
      <c r="I29" s="1071">
        <f>Foglio2!I30</f>
        <v>0</v>
      </c>
      <c r="J29" s="1071">
        <f>Foglio2!J30</f>
        <v>0</v>
      </c>
      <c r="K29" s="920">
        <f>Foglio2!K30</f>
        <v>1675.118951212625</v>
      </c>
      <c r="L29" s="920">
        <f>Foglio2!L30</f>
        <v>118.84547081658103</v>
      </c>
      <c r="M29" s="920">
        <f>Foglio2!M30</f>
        <v>9718.5416545973731</v>
      </c>
      <c r="N29" s="920">
        <f>Foglio2!N30</f>
        <v>0</v>
      </c>
      <c r="O29" s="920">
        <f>Foglio2!O30</f>
        <v>745.18948096174211</v>
      </c>
      <c r="P29" s="1071">
        <f>Foglio2!P30</f>
        <v>0</v>
      </c>
      <c r="Q29" s="1071">
        <f>Foglio2!Q30</f>
        <v>0</v>
      </c>
      <c r="R29" s="920">
        <f>Foglio2!R30</f>
        <v>0</v>
      </c>
      <c r="S29" s="920">
        <f>Foglio2!S30</f>
        <v>2642.2594436597769</v>
      </c>
      <c r="T29" s="920">
        <f>Foglio2!T30</f>
        <v>13390.361419232197</v>
      </c>
      <c r="U29" s="921">
        <f>SUM(W29:AF29)</f>
        <v>1357.8631472010936</v>
      </c>
      <c r="V29" s="920">
        <f>Foglio2!V30</f>
        <v>8275.922375180262</v>
      </c>
      <c r="W29" s="921">
        <f>Foglio2!W30</f>
        <v>67.209640164764224</v>
      </c>
      <c r="X29" s="921">
        <f>Foglio2!X30</f>
        <v>59.388126942706187</v>
      </c>
      <c r="Y29" s="921">
        <f>Foglio2!Y30</f>
        <v>183.9163078082338</v>
      </c>
      <c r="Z29" s="921">
        <f>Foglio2!Z30</f>
        <v>12.223710044384513</v>
      </c>
      <c r="AA29" s="921">
        <f>Foglio2!AA30</f>
        <v>0</v>
      </c>
      <c r="AB29" s="921">
        <f>'ripartizione quantitativi ecost'!O31</f>
        <v>660.91094557078748</v>
      </c>
      <c r="AC29" s="921">
        <f>Foglio2!AC30</f>
        <v>85.489831686406077</v>
      </c>
      <c r="AD29" s="921">
        <f>Foglio2!AD30</f>
        <v>0</v>
      </c>
      <c r="AE29" s="921">
        <f>Foglio2!AE30</f>
        <v>43.281347059760115</v>
      </c>
      <c r="AF29" s="921">
        <f>Foglio2!AF30</f>
        <v>245.44323792405143</v>
      </c>
      <c r="AG29" s="460"/>
      <c r="AH29" s="460"/>
      <c r="AI29" s="550"/>
      <c r="AJ29" s="132">
        <f>SUM(E29:T29)</f>
        <v>37723.615101731637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8068.7561001924769</v>
      </c>
      <c r="F30" s="1071">
        <f t="shared" si="8"/>
        <v>1364.542581058869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1675.118951212625</v>
      </c>
      <c r="L30" s="920">
        <f t="shared" si="8"/>
        <v>118.84547081658103</v>
      </c>
      <c r="M30" s="920">
        <f t="shared" si="8"/>
        <v>9718.5416545973731</v>
      </c>
      <c r="N30" s="920">
        <f t="shared" si="8"/>
        <v>0</v>
      </c>
      <c r="O30" s="920">
        <f t="shared" si="8"/>
        <v>745.18948096174211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2642.2594436597769</v>
      </c>
      <c r="T30" s="920">
        <f t="shared" si="8"/>
        <v>13390.361419232197</v>
      </c>
      <c r="U30" s="921">
        <f t="shared" ref="U30:U32" si="9">SUM(W30:AF30)</f>
        <v>1357.8631472010936</v>
      </c>
      <c r="V30" s="920">
        <f t="shared" si="8"/>
        <v>8275.922375180262</v>
      </c>
      <c r="W30" s="921">
        <f t="shared" si="8"/>
        <v>67.209640164764224</v>
      </c>
      <c r="X30" s="921">
        <f t="shared" si="8"/>
        <v>59.388126942706187</v>
      </c>
      <c r="Y30" s="921">
        <f t="shared" si="8"/>
        <v>183.9163078082338</v>
      </c>
      <c r="Z30" s="921">
        <f t="shared" si="8"/>
        <v>12.223710044384513</v>
      </c>
      <c r="AA30" s="921">
        <f t="shared" si="8"/>
        <v>0</v>
      </c>
      <c r="AB30" s="921">
        <f t="shared" si="8"/>
        <v>660.91094557078748</v>
      </c>
      <c r="AC30" s="921">
        <f t="shared" si="8"/>
        <v>85.489831686406077</v>
      </c>
      <c r="AD30" s="921">
        <f t="shared" si="8"/>
        <v>0</v>
      </c>
      <c r="AE30" s="921">
        <f t="shared" si="8"/>
        <v>43.281347059760115</v>
      </c>
      <c r="AF30" s="921">
        <f t="shared" si="8"/>
        <v>245.44323792405143</v>
      </c>
      <c r="AG30" s="548"/>
      <c r="AH30" s="549"/>
      <c r="AI30" s="551"/>
      <c r="AJ30" s="132">
        <f t="shared" ref="AJ30:AJ40" si="10">SUM(E30:T30)</f>
        <v>37723.615101731637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8068.7561001924769</v>
      </c>
      <c r="F31" s="1071">
        <f t="shared" ref="F31:F40" si="13">F30</f>
        <v>1364.542581058869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1675.118951212625</v>
      </c>
      <c r="L31" s="920">
        <f t="shared" ref="L31:L40" si="19">L30</f>
        <v>118.84547081658103</v>
      </c>
      <c r="M31" s="920">
        <f t="shared" ref="M31:M40" si="20">M30</f>
        <v>9718.5416545973731</v>
      </c>
      <c r="N31" s="920">
        <f t="shared" ref="N31:N40" si="21">N30</f>
        <v>0</v>
      </c>
      <c r="O31" s="920">
        <f t="shared" ref="O31:O40" si="22">O30</f>
        <v>745.18948096174211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2642.2594436597769</v>
      </c>
      <c r="T31" s="920">
        <f t="shared" ref="T31:T40" si="27">T30</f>
        <v>13390.361419232197</v>
      </c>
      <c r="U31" s="921">
        <f t="shared" si="9"/>
        <v>1357.8631472010936</v>
      </c>
      <c r="V31" s="920">
        <f t="shared" ref="V31:V40" si="28">V30</f>
        <v>8275.922375180262</v>
      </c>
      <c r="W31" s="921">
        <f t="shared" ref="W31:W40" si="29">W30</f>
        <v>67.209640164764224</v>
      </c>
      <c r="X31" s="921">
        <f t="shared" ref="X31:X40" si="30">X30</f>
        <v>59.388126942706187</v>
      </c>
      <c r="Y31" s="921">
        <f t="shared" ref="Y31:Y40" si="31">Y30</f>
        <v>183.9163078082338</v>
      </c>
      <c r="Z31" s="921">
        <f t="shared" ref="Z31:Z40" si="32">Z30</f>
        <v>12.223710044384513</v>
      </c>
      <c r="AA31" s="921">
        <f t="shared" ref="AA31:AA40" si="33">AA30</f>
        <v>0</v>
      </c>
      <c r="AB31" s="921">
        <f t="shared" ref="AB31:AB40" si="34">AB30</f>
        <v>660.91094557078748</v>
      </c>
      <c r="AC31" s="921">
        <f t="shared" ref="AC31:AC40" si="35">AC30</f>
        <v>85.489831686406077</v>
      </c>
      <c r="AD31" s="921">
        <f t="shared" ref="AD31:AD40" si="36">AD30</f>
        <v>0</v>
      </c>
      <c r="AE31" s="921">
        <f t="shared" ref="AE31:AE40" si="37">AE30</f>
        <v>43.281347059760115</v>
      </c>
      <c r="AF31" s="921">
        <f t="shared" ref="AF31:AF40" si="38">AF30</f>
        <v>245.44323792405143</v>
      </c>
      <c r="AG31" s="548"/>
      <c r="AH31" s="549"/>
      <c r="AI31" s="551"/>
      <c r="AJ31" s="132">
        <f t="shared" si="10"/>
        <v>37723.615101731637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8068.7561001924769</v>
      </c>
      <c r="F32" s="1071">
        <f t="shared" si="13"/>
        <v>1364.542581058869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1675.118951212625</v>
      </c>
      <c r="L32" s="920">
        <f t="shared" si="19"/>
        <v>118.84547081658103</v>
      </c>
      <c r="M32" s="920">
        <f t="shared" si="20"/>
        <v>9718.5416545973731</v>
      </c>
      <c r="N32" s="920">
        <f t="shared" si="21"/>
        <v>0</v>
      </c>
      <c r="O32" s="920">
        <f t="shared" si="22"/>
        <v>745.18948096174211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2642.2594436597769</v>
      </c>
      <c r="T32" s="920">
        <f t="shared" si="27"/>
        <v>13390.361419232197</v>
      </c>
      <c r="U32" s="921">
        <f t="shared" si="9"/>
        <v>1357.8631472010936</v>
      </c>
      <c r="V32" s="920">
        <f t="shared" si="28"/>
        <v>8275.922375180262</v>
      </c>
      <c r="W32" s="921">
        <f t="shared" si="29"/>
        <v>67.209640164764224</v>
      </c>
      <c r="X32" s="921">
        <f t="shared" si="30"/>
        <v>59.388126942706187</v>
      </c>
      <c r="Y32" s="921">
        <f t="shared" si="31"/>
        <v>183.9163078082338</v>
      </c>
      <c r="Z32" s="921">
        <f t="shared" si="32"/>
        <v>12.223710044384513</v>
      </c>
      <c r="AA32" s="921">
        <f t="shared" si="33"/>
        <v>0</v>
      </c>
      <c r="AB32" s="921">
        <f t="shared" si="34"/>
        <v>660.91094557078748</v>
      </c>
      <c r="AC32" s="921">
        <f t="shared" si="35"/>
        <v>85.489831686406077</v>
      </c>
      <c r="AD32" s="921">
        <f t="shared" si="36"/>
        <v>0</v>
      </c>
      <c r="AE32" s="921">
        <f t="shared" si="37"/>
        <v>43.281347059760115</v>
      </c>
      <c r="AF32" s="921">
        <f t="shared" si="38"/>
        <v>245.44323792405143</v>
      </c>
      <c r="AG32" s="548"/>
      <c r="AH32" s="549"/>
      <c r="AI32" s="551"/>
      <c r="AJ32" s="132">
        <f t="shared" si="10"/>
        <v>37723.615101731637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8068.7561001924769</v>
      </c>
      <c r="F33" s="1071">
        <f t="shared" si="13"/>
        <v>1364.542581058869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1675.118951212625</v>
      </c>
      <c r="L33" s="920">
        <f t="shared" si="19"/>
        <v>118.84547081658103</v>
      </c>
      <c r="M33" s="920">
        <f t="shared" si="20"/>
        <v>9718.5416545973731</v>
      </c>
      <c r="N33" s="920">
        <f t="shared" si="21"/>
        <v>0</v>
      </c>
      <c r="O33" s="920">
        <f t="shared" si="22"/>
        <v>745.18948096174211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2642.2594436597769</v>
      </c>
      <c r="T33" s="920">
        <f t="shared" si="27"/>
        <v>13390.361419232197</v>
      </c>
      <c r="U33" s="921">
        <f t="shared" ref="U33" si="39">SUM(W33:AF33)</f>
        <v>1357.8631472010936</v>
      </c>
      <c r="V33" s="920">
        <f t="shared" si="28"/>
        <v>8275.922375180262</v>
      </c>
      <c r="W33" s="921">
        <f t="shared" si="29"/>
        <v>67.209640164764224</v>
      </c>
      <c r="X33" s="921">
        <f t="shared" si="30"/>
        <v>59.388126942706187</v>
      </c>
      <c r="Y33" s="921">
        <f t="shared" si="31"/>
        <v>183.9163078082338</v>
      </c>
      <c r="Z33" s="921">
        <f t="shared" si="32"/>
        <v>12.223710044384513</v>
      </c>
      <c r="AA33" s="921">
        <f t="shared" si="33"/>
        <v>0</v>
      </c>
      <c r="AB33" s="921">
        <f t="shared" si="34"/>
        <v>660.91094557078748</v>
      </c>
      <c r="AC33" s="921">
        <f t="shared" si="35"/>
        <v>85.489831686406077</v>
      </c>
      <c r="AD33" s="921">
        <f t="shared" si="36"/>
        <v>0</v>
      </c>
      <c r="AE33" s="921">
        <f t="shared" si="37"/>
        <v>43.281347059760115</v>
      </c>
      <c r="AF33" s="921">
        <f t="shared" si="38"/>
        <v>245.44323792405143</v>
      </c>
      <c r="AG33" s="548"/>
      <c r="AH33" s="549"/>
      <c r="AI33" s="551"/>
      <c r="AJ33" s="132">
        <f t="shared" si="10"/>
        <v>37723.615101731637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8068.7561001924769</v>
      </c>
      <c r="F34" s="1071">
        <f t="shared" si="13"/>
        <v>1364.542581058869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1675.118951212625</v>
      </c>
      <c r="L34" s="920">
        <f t="shared" si="19"/>
        <v>118.84547081658103</v>
      </c>
      <c r="M34" s="920">
        <f t="shared" si="20"/>
        <v>9718.5416545973731</v>
      </c>
      <c r="N34" s="920">
        <f t="shared" si="21"/>
        <v>0</v>
      </c>
      <c r="O34" s="920">
        <f t="shared" si="22"/>
        <v>745.18948096174211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2642.2594436597769</v>
      </c>
      <c r="T34" s="920">
        <f t="shared" si="27"/>
        <v>13390.361419232197</v>
      </c>
      <c r="U34" s="921">
        <f t="shared" ref="U34" si="40">SUM(W34:AF34)</f>
        <v>1357.8631472010936</v>
      </c>
      <c r="V34" s="920">
        <f t="shared" si="28"/>
        <v>8275.922375180262</v>
      </c>
      <c r="W34" s="921">
        <f t="shared" si="29"/>
        <v>67.209640164764224</v>
      </c>
      <c r="X34" s="921">
        <f t="shared" si="30"/>
        <v>59.388126942706187</v>
      </c>
      <c r="Y34" s="921">
        <f t="shared" si="31"/>
        <v>183.9163078082338</v>
      </c>
      <c r="Z34" s="921">
        <f t="shared" si="32"/>
        <v>12.223710044384513</v>
      </c>
      <c r="AA34" s="921">
        <f t="shared" si="33"/>
        <v>0</v>
      </c>
      <c r="AB34" s="921">
        <f t="shared" si="34"/>
        <v>660.91094557078748</v>
      </c>
      <c r="AC34" s="921">
        <f t="shared" si="35"/>
        <v>85.489831686406077</v>
      </c>
      <c r="AD34" s="921">
        <f t="shared" si="36"/>
        <v>0</v>
      </c>
      <c r="AE34" s="921">
        <f t="shared" si="37"/>
        <v>43.281347059760115</v>
      </c>
      <c r="AF34" s="921">
        <f t="shared" si="38"/>
        <v>245.44323792405143</v>
      </c>
      <c r="AG34" s="548"/>
      <c r="AH34" s="549"/>
      <c r="AI34" s="551"/>
      <c r="AJ34" s="132">
        <f t="shared" si="10"/>
        <v>37723.615101731637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8068.7561001924769</v>
      </c>
      <c r="F35" s="1071">
        <f t="shared" si="13"/>
        <v>1364.542581058869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1675.118951212625</v>
      </c>
      <c r="L35" s="920">
        <f t="shared" si="19"/>
        <v>118.84547081658103</v>
      </c>
      <c r="M35" s="920">
        <f t="shared" si="20"/>
        <v>9718.5416545973731</v>
      </c>
      <c r="N35" s="920">
        <f t="shared" si="21"/>
        <v>0</v>
      </c>
      <c r="O35" s="920">
        <f t="shared" si="22"/>
        <v>745.18948096174211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2642.2594436597769</v>
      </c>
      <c r="T35" s="920">
        <f t="shared" si="27"/>
        <v>13390.361419232197</v>
      </c>
      <c r="U35" s="921">
        <f t="shared" ref="U35:U36" si="41">SUM(W35:AF35)</f>
        <v>1357.8631472010936</v>
      </c>
      <c r="V35" s="920">
        <f t="shared" si="28"/>
        <v>8275.922375180262</v>
      </c>
      <c r="W35" s="921">
        <f t="shared" si="29"/>
        <v>67.209640164764224</v>
      </c>
      <c r="X35" s="921">
        <f t="shared" si="30"/>
        <v>59.388126942706187</v>
      </c>
      <c r="Y35" s="921">
        <f t="shared" si="31"/>
        <v>183.9163078082338</v>
      </c>
      <c r="Z35" s="921">
        <f t="shared" si="32"/>
        <v>12.223710044384513</v>
      </c>
      <c r="AA35" s="921">
        <f t="shared" si="33"/>
        <v>0</v>
      </c>
      <c r="AB35" s="921">
        <f t="shared" si="34"/>
        <v>660.91094557078748</v>
      </c>
      <c r="AC35" s="921">
        <f t="shared" si="35"/>
        <v>85.489831686406077</v>
      </c>
      <c r="AD35" s="921">
        <f t="shared" si="36"/>
        <v>0</v>
      </c>
      <c r="AE35" s="921">
        <f t="shared" si="37"/>
        <v>43.281347059760115</v>
      </c>
      <c r="AF35" s="921">
        <f t="shared" si="38"/>
        <v>245.44323792405143</v>
      </c>
      <c r="AG35" s="548"/>
      <c r="AH35" s="549"/>
      <c r="AI35" s="551"/>
      <c r="AJ35" s="132">
        <f t="shared" si="10"/>
        <v>37723.615101731637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8068.7561001924769</v>
      </c>
      <c r="F36" s="1071">
        <f t="shared" si="13"/>
        <v>1364.542581058869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1675.118951212625</v>
      </c>
      <c r="L36" s="920">
        <f t="shared" si="19"/>
        <v>118.84547081658103</v>
      </c>
      <c r="M36" s="920">
        <f t="shared" si="20"/>
        <v>9718.5416545973731</v>
      </c>
      <c r="N36" s="920">
        <f t="shared" si="21"/>
        <v>0</v>
      </c>
      <c r="O36" s="920">
        <f t="shared" si="22"/>
        <v>745.18948096174211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2642.2594436597769</v>
      </c>
      <c r="T36" s="920">
        <f t="shared" si="27"/>
        <v>13390.361419232197</v>
      </c>
      <c r="U36" s="921">
        <f t="shared" si="41"/>
        <v>1357.8631472010936</v>
      </c>
      <c r="V36" s="920">
        <f t="shared" si="28"/>
        <v>8275.922375180262</v>
      </c>
      <c r="W36" s="921">
        <f t="shared" si="29"/>
        <v>67.209640164764224</v>
      </c>
      <c r="X36" s="921">
        <f t="shared" si="30"/>
        <v>59.388126942706187</v>
      </c>
      <c r="Y36" s="921">
        <f t="shared" si="31"/>
        <v>183.9163078082338</v>
      </c>
      <c r="Z36" s="921">
        <f t="shared" si="32"/>
        <v>12.223710044384513</v>
      </c>
      <c r="AA36" s="921">
        <f t="shared" si="33"/>
        <v>0</v>
      </c>
      <c r="AB36" s="921">
        <f t="shared" si="34"/>
        <v>660.91094557078748</v>
      </c>
      <c r="AC36" s="921">
        <f t="shared" si="35"/>
        <v>85.489831686406077</v>
      </c>
      <c r="AD36" s="921">
        <f t="shared" si="36"/>
        <v>0</v>
      </c>
      <c r="AE36" s="921">
        <f t="shared" si="37"/>
        <v>43.281347059760115</v>
      </c>
      <c r="AF36" s="921">
        <f t="shared" si="38"/>
        <v>245.44323792405143</v>
      </c>
      <c r="AG36" s="548"/>
      <c r="AH36" s="549"/>
      <c r="AI36" s="551"/>
      <c r="AJ36" s="132">
        <f t="shared" si="10"/>
        <v>37723.615101731637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8068.7561001924769</v>
      </c>
      <c r="F37" s="1071">
        <f t="shared" si="13"/>
        <v>1364.542581058869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1675.118951212625</v>
      </c>
      <c r="L37" s="920">
        <f t="shared" si="19"/>
        <v>118.84547081658103</v>
      </c>
      <c r="M37" s="920">
        <f t="shared" si="20"/>
        <v>9718.5416545973731</v>
      </c>
      <c r="N37" s="920">
        <f t="shared" si="21"/>
        <v>0</v>
      </c>
      <c r="O37" s="920">
        <f t="shared" si="22"/>
        <v>745.18948096174211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2642.2594436597769</v>
      </c>
      <c r="T37" s="920">
        <f t="shared" si="27"/>
        <v>13390.361419232197</v>
      </c>
      <c r="U37" s="921">
        <f t="shared" ref="U37" si="42">SUM(W37:AF37)</f>
        <v>1357.8631472010936</v>
      </c>
      <c r="V37" s="920">
        <f t="shared" si="28"/>
        <v>8275.922375180262</v>
      </c>
      <c r="W37" s="921">
        <f t="shared" si="29"/>
        <v>67.209640164764224</v>
      </c>
      <c r="X37" s="921">
        <f t="shared" si="30"/>
        <v>59.388126942706187</v>
      </c>
      <c r="Y37" s="921">
        <f t="shared" si="31"/>
        <v>183.9163078082338</v>
      </c>
      <c r="Z37" s="921">
        <f t="shared" si="32"/>
        <v>12.223710044384513</v>
      </c>
      <c r="AA37" s="921">
        <f t="shared" si="33"/>
        <v>0</v>
      </c>
      <c r="AB37" s="921">
        <f t="shared" si="34"/>
        <v>660.91094557078748</v>
      </c>
      <c r="AC37" s="921">
        <f t="shared" si="35"/>
        <v>85.489831686406077</v>
      </c>
      <c r="AD37" s="921">
        <f t="shared" si="36"/>
        <v>0</v>
      </c>
      <c r="AE37" s="921">
        <f t="shared" si="37"/>
        <v>43.281347059760115</v>
      </c>
      <c r="AF37" s="921">
        <f t="shared" si="38"/>
        <v>245.44323792405143</v>
      </c>
      <c r="AG37" s="548"/>
      <c r="AH37" s="549"/>
      <c r="AI37" s="551"/>
      <c r="AJ37" s="132">
        <f t="shared" si="10"/>
        <v>37723.615101731637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8068.7561001924769</v>
      </c>
      <c r="F38" s="1071">
        <f t="shared" si="13"/>
        <v>1364.542581058869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1675.118951212625</v>
      </c>
      <c r="L38" s="920">
        <f t="shared" si="19"/>
        <v>118.84547081658103</v>
      </c>
      <c r="M38" s="920">
        <f t="shared" si="20"/>
        <v>9718.5416545973731</v>
      </c>
      <c r="N38" s="920">
        <f t="shared" si="21"/>
        <v>0</v>
      </c>
      <c r="O38" s="920">
        <f t="shared" si="22"/>
        <v>745.18948096174211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2642.2594436597769</v>
      </c>
      <c r="T38" s="920">
        <f t="shared" si="27"/>
        <v>13390.361419232197</v>
      </c>
      <c r="U38" s="921">
        <f t="shared" ref="U38" si="43">SUM(W38:AF38)</f>
        <v>1357.8631472010936</v>
      </c>
      <c r="V38" s="920">
        <f t="shared" si="28"/>
        <v>8275.922375180262</v>
      </c>
      <c r="W38" s="921">
        <f t="shared" si="29"/>
        <v>67.209640164764224</v>
      </c>
      <c r="X38" s="921">
        <f t="shared" si="30"/>
        <v>59.388126942706187</v>
      </c>
      <c r="Y38" s="921">
        <f t="shared" si="31"/>
        <v>183.9163078082338</v>
      </c>
      <c r="Z38" s="921">
        <f t="shared" si="32"/>
        <v>12.223710044384513</v>
      </c>
      <c r="AA38" s="921">
        <f t="shared" si="33"/>
        <v>0</v>
      </c>
      <c r="AB38" s="921">
        <f t="shared" si="34"/>
        <v>660.91094557078748</v>
      </c>
      <c r="AC38" s="921">
        <f t="shared" si="35"/>
        <v>85.489831686406077</v>
      </c>
      <c r="AD38" s="921">
        <f t="shared" si="36"/>
        <v>0</v>
      </c>
      <c r="AE38" s="921">
        <f t="shared" si="37"/>
        <v>43.281347059760115</v>
      </c>
      <c r="AF38" s="921">
        <f t="shared" si="38"/>
        <v>245.44323792405143</v>
      </c>
      <c r="AG38" s="548"/>
      <c r="AH38" s="549"/>
      <c r="AI38" s="551"/>
      <c r="AJ38" s="132">
        <f t="shared" si="10"/>
        <v>37723.615101731637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8068.7561001924769</v>
      </c>
      <c r="F39" s="1071">
        <f t="shared" si="13"/>
        <v>1364.542581058869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1675.118951212625</v>
      </c>
      <c r="L39" s="920">
        <f t="shared" si="19"/>
        <v>118.84547081658103</v>
      </c>
      <c r="M39" s="920">
        <f t="shared" si="20"/>
        <v>9718.5416545973731</v>
      </c>
      <c r="N39" s="920">
        <f t="shared" si="21"/>
        <v>0</v>
      </c>
      <c r="O39" s="920">
        <f t="shared" si="22"/>
        <v>745.18948096174211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2642.2594436597769</v>
      </c>
      <c r="T39" s="920">
        <f t="shared" si="27"/>
        <v>13390.361419232197</v>
      </c>
      <c r="U39" s="921">
        <f t="shared" ref="U39" si="44">SUM(W39:AF39)</f>
        <v>1357.8631472010936</v>
      </c>
      <c r="V39" s="920">
        <f t="shared" si="28"/>
        <v>8275.922375180262</v>
      </c>
      <c r="W39" s="921">
        <f t="shared" si="29"/>
        <v>67.209640164764224</v>
      </c>
      <c r="X39" s="921">
        <f t="shared" si="30"/>
        <v>59.388126942706187</v>
      </c>
      <c r="Y39" s="921">
        <f t="shared" si="31"/>
        <v>183.9163078082338</v>
      </c>
      <c r="Z39" s="921">
        <f t="shared" si="32"/>
        <v>12.223710044384513</v>
      </c>
      <c r="AA39" s="921">
        <f t="shared" si="33"/>
        <v>0</v>
      </c>
      <c r="AB39" s="921">
        <f t="shared" si="34"/>
        <v>660.91094557078748</v>
      </c>
      <c r="AC39" s="921">
        <f t="shared" si="35"/>
        <v>85.489831686406077</v>
      </c>
      <c r="AD39" s="921">
        <f t="shared" si="36"/>
        <v>0</v>
      </c>
      <c r="AE39" s="921">
        <f t="shared" si="37"/>
        <v>43.281347059760115</v>
      </c>
      <c r="AF39" s="921">
        <f t="shared" si="38"/>
        <v>245.44323792405143</v>
      </c>
      <c r="AG39" s="548"/>
      <c r="AH39" s="549"/>
      <c r="AI39" s="551"/>
      <c r="AJ39" s="132">
        <f t="shared" si="10"/>
        <v>37723.615101731637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8068.7561001924769</v>
      </c>
      <c r="F40" s="1071">
        <f t="shared" si="13"/>
        <v>1364.542581058869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1675.118951212625</v>
      </c>
      <c r="L40" s="920">
        <f t="shared" si="19"/>
        <v>118.84547081658103</v>
      </c>
      <c r="M40" s="920">
        <f t="shared" si="20"/>
        <v>9718.5416545973731</v>
      </c>
      <c r="N40" s="920">
        <f t="shared" si="21"/>
        <v>0</v>
      </c>
      <c r="O40" s="920">
        <f t="shared" si="22"/>
        <v>745.18948096174211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2642.2594436597769</v>
      </c>
      <c r="T40" s="920">
        <f t="shared" si="27"/>
        <v>13390.361419232197</v>
      </c>
      <c r="U40" s="921">
        <f t="shared" ref="U40" si="45">SUM(W40:AF40)</f>
        <v>1357.8631472010936</v>
      </c>
      <c r="V40" s="920">
        <f t="shared" si="28"/>
        <v>8275.922375180262</v>
      </c>
      <c r="W40" s="921">
        <f t="shared" si="29"/>
        <v>67.209640164764224</v>
      </c>
      <c r="X40" s="921">
        <f t="shared" si="30"/>
        <v>59.388126942706187</v>
      </c>
      <c r="Y40" s="921">
        <f t="shared" si="31"/>
        <v>183.9163078082338</v>
      </c>
      <c r="Z40" s="921">
        <f t="shared" si="32"/>
        <v>12.223710044384513</v>
      </c>
      <c r="AA40" s="921">
        <f t="shared" si="33"/>
        <v>0</v>
      </c>
      <c r="AB40" s="921">
        <f t="shared" si="34"/>
        <v>660.91094557078748</v>
      </c>
      <c r="AC40" s="921">
        <f t="shared" si="35"/>
        <v>85.489831686406077</v>
      </c>
      <c r="AD40" s="921">
        <f t="shared" si="36"/>
        <v>0</v>
      </c>
      <c r="AE40" s="921">
        <f t="shared" si="37"/>
        <v>43.281347059760115</v>
      </c>
      <c r="AF40" s="921">
        <f t="shared" si="38"/>
        <v>245.44323792405143</v>
      </c>
      <c r="AG40" s="633"/>
      <c r="AH40" s="634"/>
      <c r="AI40" s="635"/>
      <c r="AJ40" s="132">
        <f t="shared" si="10"/>
        <v>37723.615101731637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96825.073202309723</v>
      </c>
      <c r="F41" s="400">
        <f t="shared" si="46"/>
        <v>16374.510972706432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20101.427414551505</v>
      </c>
      <c r="L41" s="289">
        <f t="shared" si="46"/>
        <v>1426.145649798972</v>
      </c>
      <c r="M41" s="289">
        <f t="shared" si="46"/>
        <v>116622.49985516847</v>
      </c>
      <c r="N41" s="289">
        <f t="shared" si="46"/>
        <v>0</v>
      </c>
      <c r="O41" s="375">
        <f t="shared" si="46"/>
        <v>8942.2737715409075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31707.113323917318</v>
      </c>
      <c r="T41" s="290">
        <f t="shared" si="46"/>
        <v>160684.33703078632</v>
      </c>
      <c r="U41" s="291">
        <f>SUM(U29:U40)</f>
        <v>16294.357766413121</v>
      </c>
      <c r="V41" s="292">
        <f t="shared" si="46"/>
        <v>99311.068502163151</v>
      </c>
      <c r="W41" s="386">
        <f t="shared" si="46"/>
        <v>806.51568197717063</v>
      </c>
      <c r="X41" s="293">
        <f t="shared" si="46"/>
        <v>712.65752331247438</v>
      </c>
      <c r="Y41" s="293">
        <f t="shared" si="46"/>
        <v>2206.9956936988056</v>
      </c>
      <c r="Z41" s="293">
        <f t="shared" si="46"/>
        <v>146.68452053261419</v>
      </c>
      <c r="AA41" s="293">
        <f t="shared" si="46"/>
        <v>0</v>
      </c>
      <c r="AB41" s="293">
        <f t="shared" si="46"/>
        <v>7930.9313468494502</v>
      </c>
      <c r="AC41" s="293">
        <f t="shared" si="46"/>
        <v>1025.8779802368729</v>
      </c>
      <c r="AD41" s="293">
        <f t="shared" si="46"/>
        <v>0</v>
      </c>
      <c r="AE41" s="293">
        <f t="shared" si="46"/>
        <v>519.37616471712124</v>
      </c>
      <c r="AF41" s="384">
        <f t="shared" si="46"/>
        <v>2945.3188550886175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452683.38122077961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2017-SAN CARLO C.SE.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188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468"/>
      <c r="AN50" s="469"/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7">SUM(D51:T51)</f>
        <v>0</v>
      </c>
      <c r="AK51" s="133"/>
      <c r="AL51" s="134"/>
      <c r="AM51" s="135" t="e">
        <f t="shared" ref="AM51:AM56" si="48">(AJ51*100)/(AJ51+AN51)</f>
        <v>#DIV/0!</v>
      </c>
      <c r="AN51" s="136">
        <f t="shared" ref="AN51:AN57" si="49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7"/>
        <v>0</v>
      </c>
      <c r="AK52" s="133"/>
      <c r="AL52" s="134"/>
      <c r="AM52" s="135" t="e">
        <f t="shared" si="48"/>
        <v>#DIV/0!</v>
      </c>
      <c r="AN52" s="136">
        <f t="shared" si="49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7"/>
        <v>0</v>
      </c>
      <c r="AK53" s="133"/>
      <c r="AL53" s="134"/>
      <c r="AM53" s="135" t="e">
        <f t="shared" si="48"/>
        <v>#DIV/0!</v>
      </c>
      <c r="AN53" s="136">
        <f t="shared" si="49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7"/>
        <v>0</v>
      </c>
      <c r="AK54" s="133"/>
      <c r="AL54" s="134"/>
      <c r="AM54" s="135" t="e">
        <f t="shared" si="48"/>
        <v>#DIV/0!</v>
      </c>
      <c r="AN54" s="136">
        <f t="shared" si="49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7"/>
        <v>0</v>
      </c>
      <c r="AK55" s="138"/>
      <c r="AL55" s="139"/>
      <c r="AM55" s="140" t="e">
        <f t="shared" si="48"/>
        <v>#DIV/0!</v>
      </c>
      <c r="AN55" s="141">
        <f t="shared" si="49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7"/>
        <v>0</v>
      </c>
      <c r="AK56" s="133"/>
      <c r="AL56" s="134"/>
      <c r="AM56" s="135" t="e">
        <f t="shared" si="48"/>
        <v>#DIV/0!</v>
      </c>
      <c r="AN56" s="136">
        <f t="shared" si="49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7"/>
        <v>0</v>
      </c>
      <c r="AK57" s="133"/>
      <c r="AL57" s="134"/>
      <c r="AM57" s="135" t="e">
        <f>(AJ57*100)/(AJ57+AN57)</f>
        <v>#DIV/0!</v>
      </c>
      <c r="AN57" s="136">
        <f t="shared" si="49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7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7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7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2017-SAN CARLO C.SE.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188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20130</v>
      </c>
      <c r="E73" s="248">
        <f t="shared" ref="E73:T73" si="56">E29+E8+E50</f>
        <v>9168.7561001924769</v>
      </c>
      <c r="F73" s="248">
        <f t="shared" si="56"/>
        <v>12694.542581058869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1675.118951212625</v>
      </c>
      <c r="L73" s="248">
        <f t="shared" si="56"/>
        <v>6308.8454708165809</v>
      </c>
      <c r="M73" s="248">
        <f t="shared" si="56"/>
        <v>9718.5416545973731</v>
      </c>
      <c r="N73" s="248">
        <f t="shared" si="56"/>
        <v>140</v>
      </c>
      <c r="O73" s="248">
        <f t="shared" si="56"/>
        <v>20585.189480961741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2642.2594436597769</v>
      </c>
      <c r="T73" s="605">
        <f t="shared" si="56"/>
        <v>13390.361419232197</v>
      </c>
      <c r="U73" s="213">
        <f>SUM(W73:AF73)</f>
        <v>1357.8631472010936</v>
      </c>
      <c r="V73" s="49">
        <f>V29+V8+V50</f>
        <v>8275.922375180262</v>
      </c>
      <c r="W73" s="606">
        <f>W29+W8+W50</f>
        <v>67.209640164764224</v>
      </c>
      <c r="X73" s="602">
        <f t="shared" ref="X73:AF73" si="57">X29+X8+X50</f>
        <v>59.388126942706187</v>
      </c>
      <c r="Y73" s="602">
        <f t="shared" si="57"/>
        <v>183.9163078082338</v>
      </c>
      <c r="Z73" s="602">
        <f t="shared" si="57"/>
        <v>12.223710044384513</v>
      </c>
      <c r="AA73" s="602">
        <f t="shared" si="57"/>
        <v>0</v>
      </c>
      <c r="AB73" s="602">
        <f t="shared" si="57"/>
        <v>660.91094557078748</v>
      </c>
      <c r="AC73" s="602">
        <f t="shared" si="57"/>
        <v>85.489831686406077</v>
      </c>
      <c r="AD73" s="602">
        <f t="shared" si="57"/>
        <v>0</v>
      </c>
      <c r="AE73" s="602">
        <f t="shared" si="57"/>
        <v>43.281347059760115</v>
      </c>
      <c r="AF73" s="602">
        <f t="shared" si="57"/>
        <v>245.44323792405143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96453.61510173163</v>
      </c>
      <c r="AK73" s="609">
        <f>AK8</f>
        <v>55640</v>
      </c>
      <c r="AL73" s="52">
        <f>AL8</f>
        <v>0</v>
      </c>
      <c r="AM73" s="610">
        <f t="shared" ref="AM73:AM85" si="58">(AJ73*100)/(AJ73+AN73)</f>
        <v>63.417267738173109</v>
      </c>
      <c r="AN73" s="612">
        <f t="shared" ref="AN73:AN85" si="59">AK73+AL73</f>
        <v>55640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23360</v>
      </c>
      <c r="E74" s="57">
        <f t="shared" si="60"/>
        <v>10568.756100192477</v>
      </c>
      <c r="F74" s="57">
        <f t="shared" si="60"/>
        <v>11174.542581058869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1675.118951212625</v>
      </c>
      <c r="L74" s="57">
        <f t="shared" si="60"/>
        <v>5458.8454708165809</v>
      </c>
      <c r="M74" s="57">
        <f t="shared" si="60"/>
        <v>9718.5416545973731</v>
      </c>
      <c r="N74" s="57">
        <f t="shared" si="60"/>
        <v>200</v>
      </c>
      <c r="O74" s="57">
        <f t="shared" si="60"/>
        <v>9465.1894809617424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2642.2594436597769</v>
      </c>
      <c r="T74" s="59">
        <f t="shared" si="60"/>
        <v>13390.361419232197</v>
      </c>
      <c r="U74" s="69">
        <f t="shared" ref="U74:U84" si="61">SUM(W74:AF74)</f>
        <v>1357.8631472010936</v>
      </c>
      <c r="V74" s="61">
        <f t="shared" ref="V74:AI84" si="62">V30+V9+V51</f>
        <v>8275.922375180262</v>
      </c>
      <c r="W74" s="607">
        <f t="shared" si="62"/>
        <v>67.209640164764224</v>
      </c>
      <c r="X74" s="170">
        <f t="shared" si="62"/>
        <v>59.388126942706187</v>
      </c>
      <c r="Y74" s="170">
        <f t="shared" si="62"/>
        <v>183.9163078082338</v>
      </c>
      <c r="Z74" s="170">
        <f t="shared" si="62"/>
        <v>12.223710044384513</v>
      </c>
      <c r="AA74" s="170">
        <f t="shared" si="62"/>
        <v>0</v>
      </c>
      <c r="AB74" s="170">
        <f t="shared" si="62"/>
        <v>660.91094557078748</v>
      </c>
      <c r="AC74" s="170">
        <f t="shared" si="62"/>
        <v>85.489831686406077</v>
      </c>
      <c r="AD74" s="170">
        <f t="shared" si="62"/>
        <v>0</v>
      </c>
      <c r="AE74" s="170">
        <f t="shared" si="62"/>
        <v>43.281347059760115</v>
      </c>
      <c r="AF74" s="170">
        <f t="shared" si="62"/>
        <v>245.44323792405143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87653.61510173163</v>
      </c>
      <c r="AK74" s="256">
        <f t="shared" ref="AK74:AL84" si="64">AK9</f>
        <v>53990</v>
      </c>
      <c r="AL74" s="66">
        <f t="shared" si="64"/>
        <v>0</v>
      </c>
      <c r="AM74" s="611">
        <f t="shared" si="58"/>
        <v>61.88320951761704</v>
      </c>
      <c r="AN74" s="613">
        <f t="shared" si="59"/>
        <v>53990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25540</v>
      </c>
      <c r="E75" s="57">
        <f t="shared" si="60"/>
        <v>13178.756100192477</v>
      </c>
      <c r="F75" s="57">
        <f t="shared" si="60"/>
        <v>13504.542581058869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1675.118951212625</v>
      </c>
      <c r="L75" s="57">
        <f t="shared" si="60"/>
        <v>8608.8454708165809</v>
      </c>
      <c r="M75" s="57">
        <f t="shared" si="60"/>
        <v>9718.5416545973731</v>
      </c>
      <c r="N75" s="57">
        <f t="shared" si="60"/>
        <v>410</v>
      </c>
      <c r="O75" s="57">
        <f t="shared" si="60"/>
        <v>17805.189480961741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2642.2594436597769</v>
      </c>
      <c r="T75" s="59">
        <f t="shared" si="60"/>
        <v>13390.361419232197</v>
      </c>
      <c r="U75" s="69">
        <f t="shared" si="61"/>
        <v>1357.8631472010936</v>
      </c>
      <c r="V75" s="61">
        <f t="shared" si="62"/>
        <v>8275.922375180262</v>
      </c>
      <c r="W75" s="607">
        <f t="shared" si="62"/>
        <v>67.209640164764224</v>
      </c>
      <c r="X75" s="170">
        <f t="shared" si="62"/>
        <v>59.388126942706187</v>
      </c>
      <c r="Y75" s="170">
        <f t="shared" si="62"/>
        <v>183.9163078082338</v>
      </c>
      <c r="Z75" s="170">
        <f t="shared" si="62"/>
        <v>12.223710044384513</v>
      </c>
      <c r="AA75" s="170">
        <f t="shared" si="62"/>
        <v>0</v>
      </c>
      <c r="AB75" s="170">
        <f t="shared" si="62"/>
        <v>660.91094557078748</v>
      </c>
      <c r="AC75" s="170">
        <f t="shared" si="62"/>
        <v>85.489831686406077</v>
      </c>
      <c r="AD75" s="170">
        <f t="shared" si="62"/>
        <v>0</v>
      </c>
      <c r="AE75" s="170">
        <f t="shared" si="62"/>
        <v>43.281347059760115</v>
      </c>
      <c r="AF75" s="170">
        <f t="shared" si="62"/>
        <v>245.44323792405143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106473.61510173163</v>
      </c>
      <c r="AK75" s="256">
        <f t="shared" si="64"/>
        <v>54060</v>
      </c>
      <c r="AL75" s="66">
        <f t="shared" si="64"/>
        <v>0</v>
      </c>
      <c r="AM75" s="611">
        <f t="shared" si="58"/>
        <v>66.324809937319557</v>
      </c>
      <c r="AN75" s="613">
        <f t="shared" si="59"/>
        <v>54060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18980</v>
      </c>
      <c r="E76" s="57">
        <f t="shared" si="60"/>
        <v>18588.756100192477</v>
      </c>
      <c r="F76" s="57">
        <f t="shared" si="60"/>
        <v>12864.542581058869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1675.118951212625</v>
      </c>
      <c r="L76" s="57">
        <f t="shared" si="60"/>
        <v>8598.8454708165809</v>
      </c>
      <c r="M76" s="57">
        <f t="shared" si="60"/>
        <v>9718.5416545973731</v>
      </c>
      <c r="N76" s="57">
        <f t="shared" si="60"/>
        <v>310</v>
      </c>
      <c r="O76" s="57">
        <f t="shared" si="60"/>
        <v>11645.189480961742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2642.2594436597769</v>
      </c>
      <c r="T76" s="59">
        <f t="shared" si="60"/>
        <v>13390.361419232197</v>
      </c>
      <c r="U76" s="69">
        <f t="shared" si="61"/>
        <v>1357.8631472010936</v>
      </c>
      <c r="V76" s="61">
        <f t="shared" si="62"/>
        <v>8275.922375180262</v>
      </c>
      <c r="W76" s="607">
        <f t="shared" si="62"/>
        <v>67.209640164764224</v>
      </c>
      <c r="X76" s="170">
        <f t="shared" si="62"/>
        <v>59.388126942706187</v>
      </c>
      <c r="Y76" s="170">
        <f t="shared" si="62"/>
        <v>183.9163078082338</v>
      </c>
      <c r="Z76" s="170">
        <f t="shared" si="62"/>
        <v>12.223710044384513</v>
      </c>
      <c r="AA76" s="170">
        <f t="shared" si="62"/>
        <v>0</v>
      </c>
      <c r="AB76" s="170">
        <f t="shared" si="62"/>
        <v>660.91094557078748</v>
      </c>
      <c r="AC76" s="170">
        <f t="shared" si="62"/>
        <v>85.489831686406077</v>
      </c>
      <c r="AD76" s="170">
        <f t="shared" si="62"/>
        <v>0</v>
      </c>
      <c r="AE76" s="170">
        <f t="shared" si="62"/>
        <v>43.281347059760115</v>
      </c>
      <c r="AF76" s="170">
        <f t="shared" si="62"/>
        <v>245.44323792405143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98413.61510173163</v>
      </c>
      <c r="AK76" s="256">
        <f t="shared" si="64"/>
        <v>70880</v>
      </c>
      <c r="AL76" s="66">
        <f t="shared" si="64"/>
        <v>0</v>
      </c>
      <c r="AM76" s="611">
        <f t="shared" si="58"/>
        <v>58.131911851839831</v>
      </c>
      <c r="AN76" s="613">
        <f t="shared" si="59"/>
        <v>70880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22580</v>
      </c>
      <c r="E77" s="57">
        <f t="shared" si="60"/>
        <v>18008.756100192477</v>
      </c>
      <c r="F77" s="57">
        <f t="shared" si="60"/>
        <v>14584.542581058869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1675.118951212625</v>
      </c>
      <c r="L77" s="57">
        <f t="shared" si="60"/>
        <v>6238.8454708165809</v>
      </c>
      <c r="M77" s="57">
        <f t="shared" si="60"/>
        <v>9718.5416545973731</v>
      </c>
      <c r="N77" s="57">
        <f t="shared" si="60"/>
        <v>220</v>
      </c>
      <c r="O77" s="57">
        <f t="shared" si="60"/>
        <v>12745.189480961742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2642.2594436597769</v>
      </c>
      <c r="T77" s="59">
        <f t="shared" si="60"/>
        <v>13390.361419232197</v>
      </c>
      <c r="U77" s="69">
        <f t="shared" si="61"/>
        <v>1357.8631472010936</v>
      </c>
      <c r="V77" s="61">
        <f t="shared" si="62"/>
        <v>8275.922375180262</v>
      </c>
      <c r="W77" s="607">
        <f t="shared" si="62"/>
        <v>67.209640164764224</v>
      </c>
      <c r="X77" s="170">
        <f t="shared" si="62"/>
        <v>59.388126942706187</v>
      </c>
      <c r="Y77" s="170">
        <f t="shared" si="62"/>
        <v>183.9163078082338</v>
      </c>
      <c r="Z77" s="170">
        <f t="shared" si="62"/>
        <v>12.223710044384513</v>
      </c>
      <c r="AA77" s="170">
        <f t="shared" si="62"/>
        <v>0</v>
      </c>
      <c r="AB77" s="170">
        <f t="shared" si="62"/>
        <v>660.91094557078748</v>
      </c>
      <c r="AC77" s="170">
        <f t="shared" si="62"/>
        <v>85.489831686406077</v>
      </c>
      <c r="AD77" s="170">
        <f t="shared" si="62"/>
        <v>0</v>
      </c>
      <c r="AE77" s="170">
        <f t="shared" si="62"/>
        <v>43.281347059760115</v>
      </c>
      <c r="AF77" s="170">
        <f t="shared" si="62"/>
        <v>245.44323792405143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101803.61510173163</v>
      </c>
      <c r="AK77" s="256">
        <f t="shared" si="64"/>
        <v>55740</v>
      </c>
      <c r="AL77" s="66">
        <f t="shared" si="64"/>
        <v>0</v>
      </c>
      <c r="AM77" s="611">
        <f t="shared" si="58"/>
        <v>64.619321472338527</v>
      </c>
      <c r="AN77" s="613">
        <f t="shared" si="59"/>
        <v>55740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23460</v>
      </c>
      <c r="E78" s="57">
        <f t="shared" si="60"/>
        <v>21968.756100192477</v>
      </c>
      <c r="F78" s="57">
        <f t="shared" si="60"/>
        <v>15834.542581058869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1675.118951212625</v>
      </c>
      <c r="L78" s="57">
        <f t="shared" si="60"/>
        <v>7328.8454708165809</v>
      </c>
      <c r="M78" s="57">
        <f t="shared" si="60"/>
        <v>9718.5416545973731</v>
      </c>
      <c r="N78" s="57">
        <f t="shared" si="60"/>
        <v>220</v>
      </c>
      <c r="O78" s="57">
        <f t="shared" si="60"/>
        <v>20965.189480961741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2642.2594436597769</v>
      </c>
      <c r="T78" s="59">
        <f t="shared" si="60"/>
        <v>13390.361419232197</v>
      </c>
      <c r="U78" s="69">
        <f t="shared" si="61"/>
        <v>1357.8631472010936</v>
      </c>
      <c r="V78" s="61">
        <f t="shared" si="62"/>
        <v>8275.922375180262</v>
      </c>
      <c r="W78" s="607">
        <f t="shared" si="62"/>
        <v>67.209640164764224</v>
      </c>
      <c r="X78" s="170">
        <f t="shared" si="62"/>
        <v>59.388126942706187</v>
      </c>
      <c r="Y78" s="170">
        <f t="shared" si="62"/>
        <v>183.9163078082338</v>
      </c>
      <c r="Z78" s="170">
        <f t="shared" si="62"/>
        <v>12.223710044384513</v>
      </c>
      <c r="AA78" s="170">
        <f t="shared" si="62"/>
        <v>0</v>
      </c>
      <c r="AB78" s="170">
        <f t="shared" si="62"/>
        <v>660.91094557078748</v>
      </c>
      <c r="AC78" s="170">
        <f t="shared" si="62"/>
        <v>85.489831686406077</v>
      </c>
      <c r="AD78" s="170">
        <f t="shared" si="62"/>
        <v>0</v>
      </c>
      <c r="AE78" s="170">
        <f t="shared" si="62"/>
        <v>43.281347059760115</v>
      </c>
      <c r="AF78" s="170">
        <f t="shared" si="62"/>
        <v>245.44323792405143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117203.61510173163</v>
      </c>
      <c r="AK78" s="256">
        <f t="shared" si="64"/>
        <v>43170</v>
      </c>
      <c r="AL78" s="66">
        <f t="shared" si="64"/>
        <v>0</v>
      </c>
      <c r="AM78" s="611">
        <f t="shared" si="58"/>
        <v>73.081606988396771</v>
      </c>
      <c r="AN78" s="613">
        <f t="shared" si="59"/>
        <v>43170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22520</v>
      </c>
      <c r="E79" s="57">
        <f t="shared" si="60"/>
        <v>16548.756100192477</v>
      </c>
      <c r="F79" s="57">
        <f t="shared" si="60"/>
        <v>19334.542581058868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1675.118951212625</v>
      </c>
      <c r="L79" s="57">
        <f t="shared" si="60"/>
        <v>6328.8454708165809</v>
      </c>
      <c r="M79" s="57">
        <f t="shared" si="60"/>
        <v>9718.5416545973731</v>
      </c>
      <c r="N79" s="57">
        <f t="shared" si="60"/>
        <v>100</v>
      </c>
      <c r="O79" s="57">
        <f t="shared" si="60"/>
        <v>10825.189480961742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2642.2594436597769</v>
      </c>
      <c r="T79" s="59">
        <f t="shared" si="60"/>
        <v>13390.361419232197</v>
      </c>
      <c r="U79" s="69">
        <f t="shared" si="61"/>
        <v>1357.8631472010936</v>
      </c>
      <c r="V79" s="61">
        <f t="shared" si="62"/>
        <v>8275.922375180262</v>
      </c>
      <c r="W79" s="607">
        <f t="shared" si="62"/>
        <v>67.209640164764224</v>
      </c>
      <c r="X79" s="170">
        <f t="shared" si="62"/>
        <v>59.388126942706187</v>
      </c>
      <c r="Y79" s="170">
        <f t="shared" si="62"/>
        <v>183.9163078082338</v>
      </c>
      <c r="Z79" s="170">
        <f t="shared" si="62"/>
        <v>12.223710044384513</v>
      </c>
      <c r="AA79" s="170">
        <f t="shared" si="62"/>
        <v>0</v>
      </c>
      <c r="AB79" s="170">
        <f t="shared" si="62"/>
        <v>660.91094557078748</v>
      </c>
      <c r="AC79" s="170">
        <f t="shared" si="62"/>
        <v>85.489831686406077</v>
      </c>
      <c r="AD79" s="170">
        <f t="shared" si="62"/>
        <v>0</v>
      </c>
      <c r="AE79" s="170">
        <f t="shared" si="62"/>
        <v>43.281347059760115</v>
      </c>
      <c r="AF79" s="170">
        <f t="shared" si="62"/>
        <v>245.44323792405143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103083.61510173162</v>
      </c>
      <c r="AK79" s="256">
        <f t="shared" si="64"/>
        <v>48350</v>
      </c>
      <c r="AL79" s="66">
        <f t="shared" si="64"/>
        <v>0</v>
      </c>
      <c r="AM79" s="611">
        <f t="shared" si="58"/>
        <v>68.071818157732707</v>
      </c>
      <c r="AN79" s="613">
        <f t="shared" si="59"/>
        <v>48350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21740</v>
      </c>
      <c r="E80" s="57">
        <f t="shared" si="60"/>
        <v>14388.756100192477</v>
      </c>
      <c r="F80" s="57">
        <f t="shared" si="60"/>
        <v>12794.542581058869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1675.118951212625</v>
      </c>
      <c r="L80" s="57">
        <f t="shared" si="60"/>
        <v>5468.8454708165809</v>
      </c>
      <c r="M80" s="57">
        <f t="shared" si="60"/>
        <v>9718.5416545973731</v>
      </c>
      <c r="N80" s="57">
        <f t="shared" si="60"/>
        <v>460</v>
      </c>
      <c r="O80" s="57">
        <f t="shared" si="60"/>
        <v>17435.189480961741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2642.2594436597769</v>
      </c>
      <c r="T80" s="59">
        <f t="shared" si="60"/>
        <v>13390.361419232197</v>
      </c>
      <c r="U80" s="69">
        <f t="shared" si="61"/>
        <v>1357.8631472010936</v>
      </c>
      <c r="V80" s="61">
        <f t="shared" si="62"/>
        <v>8275.922375180262</v>
      </c>
      <c r="W80" s="607">
        <f t="shared" si="62"/>
        <v>67.209640164764224</v>
      </c>
      <c r="X80" s="170">
        <f t="shared" si="62"/>
        <v>59.388126942706187</v>
      </c>
      <c r="Y80" s="170">
        <f t="shared" si="62"/>
        <v>183.9163078082338</v>
      </c>
      <c r="Z80" s="170">
        <f t="shared" si="62"/>
        <v>12.223710044384513</v>
      </c>
      <c r="AA80" s="170">
        <f t="shared" si="62"/>
        <v>0</v>
      </c>
      <c r="AB80" s="170">
        <f t="shared" si="62"/>
        <v>660.91094557078748</v>
      </c>
      <c r="AC80" s="170">
        <f t="shared" si="62"/>
        <v>85.489831686406077</v>
      </c>
      <c r="AD80" s="170">
        <f t="shared" si="62"/>
        <v>0</v>
      </c>
      <c r="AE80" s="170">
        <f t="shared" si="62"/>
        <v>43.281347059760115</v>
      </c>
      <c r="AF80" s="170">
        <f t="shared" si="62"/>
        <v>245.44323792405143</v>
      </c>
      <c r="AG80" s="245">
        <f t="shared" si="62"/>
        <v>0</v>
      </c>
      <c r="AH80" s="245">
        <f t="shared" si="62"/>
        <v>0</v>
      </c>
      <c r="AI80" s="395">
        <f t="shared" si="62"/>
        <v>2170</v>
      </c>
      <c r="AJ80" s="64">
        <f t="shared" si="63"/>
        <v>99713.61510173163</v>
      </c>
      <c r="AK80" s="256">
        <f t="shared" si="64"/>
        <v>43380</v>
      </c>
      <c r="AL80" s="66">
        <f t="shared" si="64"/>
        <v>0</v>
      </c>
      <c r="AM80" s="611">
        <f t="shared" si="58"/>
        <v>69.684181946791114</v>
      </c>
      <c r="AN80" s="613">
        <f t="shared" si="59"/>
        <v>43380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21460</v>
      </c>
      <c r="E81" s="57">
        <f t="shared" si="60"/>
        <v>14888.756100192477</v>
      </c>
      <c r="F81" s="57">
        <f t="shared" si="60"/>
        <v>15554.542581058869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1675.118951212625</v>
      </c>
      <c r="L81" s="57">
        <f t="shared" si="60"/>
        <v>8718.8454708165809</v>
      </c>
      <c r="M81" s="57">
        <f t="shared" si="60"/>
        <v>9718.5416545973731</v>
      </c>
      <c r="N81" s="57">
        <f t="shared" si="60"/>
        <v>230</v>
      </c>
      <c r="O81" s="57">
        <f t="shared" si="60"/>
        <v>11185.189480961742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2642.2594436597769</v>
      </c>
      <c r="T81" s="59">
        <f t="shared" si="60"/>
        <v>13390.361419232197</v>
      </c>
      <c r="U81" s="69">
        <f t="shared" si="61"/>
        <v>1357.8631472010936</v>
      </c>
      <c r="V81" s="61">
        <f t="shared" si="62"/>
        <v>8275.922375180262</v>
      </c>
      <c r="W81" s="607">
        <f t="shared" si="62"/>
        <v>67.209640164764224</v>
      </c>
      <c r="X81" s="170">
        <f t="shared" si="62"/>
        <v>59.388126942706187</v>
      </c>
      <c r="Y81" s="170">
        <f t="shared" si="62"/>
        <v>183.9163078082338</v>
      </c>
      <c r="Z81" s="170">
        <f t="shared" si="62"/>
        <v>12.223710044384513</v>
      </c>
      <c r="AA81" s="170">
        <f t="shared" si="62"/>
        <v>0</v>
      </c>
      <c r="AB81" s="170">
        <f t="shared" si="62"/>
        <v>660.91094557078748</v>
      </c>
      <c r="AC81" s="170">
        <f t="shared" si="62"/>
        <v>85.489831686406077</v>
      </c>
      <c r="AD81" s="170">
        <f t="shared" si="62"/>
        <v>0</v>
      </c>
      <c r="AE81" s="170">
        <f t="shared" si="62"/>
        <v>43.281347059760115</v>
      </c>
      <c r="AF81" s="170">
        <f t="shared" si="62"/>
        <v>245.44323792405143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99463.61510173163</v>
      </c>
      <c r="AK81" s="256">
        <f t="shared" ref="AK81" si="65">AK16</f>
        <v>47470</v>
      </c>
      <c r="AL81" s="66">
        <f t="shared" si="64"/>
        <v>0</v>
      </c>
      <c r="AM81" s="611">
        <f t="shared" si="58"/>
        <v>67.692893170066327</v>
      </c>
      <c r="AN81" s="613">
        <f>AK81+AL81</f>
        <v>47470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19160</v>
      </c>
      <c r="E82" s="57">
        <f t="shared" si="60"/>
        <v>13468.756100192477</v>
      </c>
      <c r="F82" s="57">
        <f t="shared" si="60"/>
        <v>15164.542581058869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1675.118951212625</v>
      </c>
      <c r="L82" s="57">
        <f t="shared" si="60"/>
        <v>5698.8454708165809</v>
      </c>
      <c r="M82" s="57">
        <f t="shared" si="60"/>
        <v>9718.5416545973731</v>
      </c>
      <c r="N82" s="57">
        <f t="shared" si="60"/>
        <v>480</v>
      </c>
      <c r="O82" s="57">
        <f t="shared" si="60"/>
        <v>17695.189480961741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2642.2594436597769</v>
      </c>
      <c r="T82" s="59">
        <f t="shared" si="60"/>
        <v>13390.361419232197</v>
      </c>
      <c r="U82" s="69">
        <f t="shared" si="61"/>
        <v>1357.8631472010936</v>
      </c>
      <c r="V82" s="61">
        <f t="shared" si="62"/>
        <v>8275.922375180262</v>
      </c>
      <c r="W82" s="607">
        <f t="shared" si="62"/>
        <v>67.209640164764224</v>
      </c>
      <c r="X82" s="170">
        <f t="shared" si="62"/>
        <v>59.388126942706187</v>
      </c>
      <c r="Y82" s="170">
        <f t="shared" si="62"/>
        <v>183.9163078082338</v>
      </c>
      <c r="Z82" s="170">
        <f t="shared" si="62"/>
        <v>12.223710044384513</v>
      </c>
      <c r="AA82" s="170">
        <f t="shared" si="62"/>
        <v>0</v>
      </c>
      <c r="AB82" s="170">
        <f t="shared" si="62"/>
        <v>660.91094557078748</v>
      </c>
      <c r="AC82" s="170">
        <f t="shared" si="62"/>
        <v>85.489831686406077</v>
      </c>
      <c r="AD82" s="170">
        <f t="shared" si="62"/>
        <v>0</v>
      </c>
      <c r="AE82" s="170">
        <f t="shared" si="62"/>
        <v>43.281347059760115</v>
      </c>
      <c r="AF82" s="170">
        <f t="shared" si="62"/>
        <v>245.44323792405143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99093.61510173163</v>
      </c>
      <c r="AK82" s="256">
        <f t="shared" ref="AK82" si="66">AK17</f>
        <v>60800</v>
      </c>
      <c r="AL82" s="66">
        <f t="shared" si="64"/>
        <v>0</v>
      </c>
      <c r="AM82" s="611">
        <f t="shared" si="58"/>
        <v>61.974716775703484</v>
      </c>
      <c r="AN82" s="613">
        <f t="shared" si="59"/>
        <v>60800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25540</v>
      </c>
      <c r="E83" s="57">
        <f t="shared" si="60"/>
        <v>11648.756100192477</v>
      </c>
      <c r="F83" s="57">
        <f t="shared" si="60"/>
        <v>15904.542581058869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1675.118951212625</v>
      </c>
      <c r="L83" s="57">
        <f t="shared" si="60"/>
        <v>5468.8454708165809</v>
      </c>
      <c r="M83" s="57">
        <f t="shared" si="60"/>
        <v>9718.5416545973731</v>
      </c>
      <c r="N83" s="57">
        <f t="shared" si="60"/>
        <v>250</v>
      </c>
      <c r="O83" s="57">
        <f t="shared" si="60"/>
        <v>9555.1894809617424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2642.2594436597769</v>
      </c>
      <c r="T83" s="59">
        <f t="shared" si="60"/>
        <v>13390.361419232197</v>
      </c>
      <c r="U83" s="69">
        <f t="shared" si="61"/>
        <v>1357.8631472010936</v>
      </c>
      <c r="V83" s="61">
        <f t="shared" si="62"/>
        <v>8275.922375180262</v>
      </c>
      <c r="W83" s="607">
        <f t="shared" si="62"/>
        <v>67.209640164764224</v>
      </c>
      <c r="X83" s="170">
        <f t="shared" si="62"/>
        <v>59.388126942706187</v>
      </c>
      <c r="Y83" s="170">
        <f t="shared" si="62"/>
        <v>183.9163078082338</v>
      </c>
      <c r="Z83" s="170">
        <f t="shared" si="62"/>
        <v>12.223710044384513</v>
      </c>
      <c r="AA83" s="170">
        <f t="shared" si="62"/>
        <v>0</v>
      </c>
      <c r="AB83" s="170">
        <f t="shared" si="62"/>
        <v>660.91094557078748</v>
      </c>
      <c r="AC83" s="170">
        <f t="shared" si="62"/>
        <v>85.489831686406077</v>
      </c>
      <c r="AD83" s="170">
        <f t="shared" si="62"/>
        <v>0</v>
      </c>
      <c r="AE83" s="170">
        <f t="shared" si="62"/>
        <v>43.281347059760115</v>
      </c>
      <c r="AF83" s="170">
        <f t="shared" si="62"/>
        <v>245.44323792405143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95793.61510173163</v>
      </c>
      <c r="AK83" s="256">
        <f t="shared" ref="AK83" si="67">AK18</f>
        <v>47320</v>
      </c>
      <c r="AL83" s="66">
        <f t="shared" si="64"/>
        <v>0</v>
      </c>
      <c r="AM83" s="611">
        <f t="shared" si="58"/>
        <v>66.935361135023527</v>
      </c>
      <c r="AN83" s="613">
        <f t="shared" si="59"/>
        <v>47320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21700</v>
      </c>
      <c r="E84" s="176">
        <f t="shared" si="60"/>
        <v>9888.7561001924769</v>
      </c>
      <c r="F84" s="176">
        <f t="shared" si="60"/>
        <v>20254.542581058868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1675.118951212625</v>
      </c>
      <c r="L84" s="176">
        <f t="shared" si="60"/>
        <v>5568.8454708165809</v>
      </c>
      <c r="M84" s="176">
        <f t="shared" si="60"/>
        <v>9718.5416545973731</v>
      </c>
      <c r="N84" s="176">
        <f t="shared" si="60"/>
        <v>150</v>
      </c>
      <c r="O84" s="176">
        <f t="shared" si="60"/>
        <v>17095.189480961741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2642.2594436597769</v>
      </c>
      <c r="T84" s="178">
        <f t="shared" si="60"/>
        <v>13390.361419232197</v>
      </c>
      <c r="U84" s="60">
        <f t="shared" si="61"/>
        <v>1357.8631472010936</v>
      </c>
      <c r="V84" s="646">
        <f t="shared" si="62"/>
        <v>8275.922375180262</v>
      </c>
      <c r="W84" s="647">
        <f t="shared" si="62"/>
        <v>67.209640164764224</v>
      </c>
      <c r="X84" s="179">
        <f t="shared" si="62"/>
        <v>59.388126942706187</v>
      </c>
      <c r="Y84" s="179">
        <f t="shared" si="62"/>
        <v>183.9163078082338</v>
      </c>
      <c r="Z84" s="179">
        <f t="shared" si="62"/>
        <v>12.223710044384513</v>
      </c>
      <c r="AA84" s="179">
        <f t="shared" si="62"/>
        <v>0</v>
      </c>
      <c r="AB84" s="179">
        <f t="shared" si="62"/>
        <v>660.91094557078748</v>
      </c>
      <c r="AC84" s="179">
        <f t="shared" si="62"/>
        <v>85.489831686406077</v>
      </c>
      <c r="AD84" s="179">
        <f t="shared" si="62"/>
        <v>0</v>
      </c>
      <c r="AE84" s="179">
        <f t="shared" si="62"/>
        <v>43.281347059760115</v>
      </c>
      <c r="AF84" s="179">
        <f t="shared" si="62"/>
        <v>245.44323792405143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102083.61510173163</v>
      </c>
      <c r="AK84" s="650">
        <f t="shared" si="64"/>
        <v>41000</v>
      </c>
      <c r="AL84" s="406">
        <f t="shared" si="64"/>
        <v>0</v>
      </c>
      <c r="AM84" s="651">
        <f t="shared" si="58"/>
        <v>71.345426259429331</v>
      </c>
      <c r="AN84" s="652">
        <f t="shared" si="59"/>
        <v>41000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8">SUM(D73:D84)</f>
        <v>266170</v>
      </c>
      <c r="E85" s="182">
        <f t="shared" si="68"/>
        <v>172315.07320230978</v>
      </c>
      <c r="F85" s="182">
        <f t="shared" si="68"/>
        <v>179664.5109727064</v>
      </c>
      <c r="G85" s="182">
        <f t="shared" si="68"/>
        <v>0</v>
      </c>
      <c r="H85" s="661">
        <f t="shared" si="68"/>
        <v>0</v>
      </c>
      <c r="I85" s="661">
        <f t="shared" si="68"/>
        <v>0</v>
      </c>
      <c r="J85" s="661">
        <f t="shared" si="68"/>
        <v>0</v>
      </c>
      <c r="K85" s="183">
        <f t="shared" si="68"/>
        <v>20101.427414551505</v>
      </c>
      <c r="L85" s="183">
        <f t="shared" si="68"/>
        <v>79796.145649798971</v>
      </c>
      <c r="M85" s="183">
        <f t="shared" si="68"/>
        <v>116622.49985516847</v>
      </c>
      <c r="N85" s="183">
        <f t="shared" si="68"/>
        <v>3170</v>
      </c>
      <c r="O85" s="183">
        <f t="shared" si="68"/>
        <v>177002.27377154087</v>
      </c>
      <c r="P85" s="183">
        <f t="shared" si="68"/>
        <v>0</v>
      </c>
      <c r="Q85" s="183">
        <f t="shared" si="68"/>
        <v>0</v>
      </c>
      <c r="R85" s="182">
        <f t="shared" si="68"/>
        <v>0</v>
      </c>
      <c r="S85" s="182">
        <f t="shared" si="68"/>
        <v>31707.113323917318</v>
      </c>
      <c r="T85" s="184">
        <f t="shared" si="68"/>
        <v>160684.33703078632</v>
      </c>
      <c r="U85" s="185">
        <f t="shared" si="68"/>
        <v>16294.357766413121</v>
      </c>
      <c r="V85" s="220">
        <f t="shared" si="68"/>
        <v>99311.068502163151</v>
      </c>
      <c r="W85" s="653">
        <f t="shared" si="68"/>
        <v>806.51568197717063</v>
      </c>
      <c r="X85" s="187">
        <f t="shared" si="68"/>
        <v>712.65752331247438</v>
      </c>
      <c r="Y85" s="187">
        <f t="shared" si="68"/>
        <v>2206.9956936988056</v>
      </c>
      <c r="Z85" s="187">
        <f t="shared" si="68"/>
        <v>146.68452053261419</v>
      </c>
      <c r="AA85" s="187">
        <f t="shared" si="68"/>
        <v>0</v>
      </c>
      <c r="AB85" s="187">
        <f t="shared" si="68"/>
        <v>7930.9313468494502</v>
      </c>
      <c r="AC85" s="187">
        <f t="shared" si="68"/>
        <v>1025.8779802368729</v>
      </c>
      <c r="AD85" s="187">
        <f t="shared" si="68"/>
        <v>0</v>
      </c>
      <c r="AE85" s="187">
        <f t="shared" si="68"/>
        <v>519.37616471712124</v>
      </c>
      <c r="AF85" s="188">
        <f t="shared" si="68"/>
        <v>2945.3188550886175</v>
      </c>
      <c r="AG85" s="189">
        <f t="shared" si="68"/>
        <v>0</v>
      </c>
      <c r="AH85" s="190">
        <f t="shared" si="68"/>
        <v>0</v>
      </c>
      <c r="AI85" s="409">
        <f t="shared" si="68"/>
        <v>2170</v>
      </c>
      <c r="AJ85" s="106">
        <f>SUM(D85:T85)</f>
        <v>1207233.3812207794</v>
      </c>
      <c r="AK85" s="654">
        <f>SUM(AK73:AK84)</f>
        <v>621800</v>
      </c>
      <c r="AL85" s="547">
        <f>SUM(AL73:AL84)</f>
        <v>0</v>
      </c>
      <c r="AM85" s="109">
        <f t="shared" si="58"/>
        <v>66.003900946576351</v>
      </c>
      <c r="AN85" s="413">
        <f t="shared" si="59"/>
        <v>621800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2017-SAN CARLO C.SE.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188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20130</v>
      </c>
      <c r="E96" s="46">
        <f t="shared" ref="E96:N107" si="69">E73</f>
        <v>9168.7561001924769</v>
      </c>
      <c r="F96" s="46">
        <f t="shared" si="69"/>
        <v>12694.542581058869</v>
      </c>
      <c r="G96" s="46">
        <f t="shared" si="69"/>
        <v>0</v>
      </c>
      <c r="H96" s="46">
        <f t="shared" si="69"/>
        <v>0</v>
      </c>
      <c r="I96" s="46">
        <f t="shared" si="69"/>
        <v>0</v>
      </c>
      <c r="J96" s="46">
        <f t="shared" si="69"/>
        <v>0</v>
      </c>
      <c r="K96" s="46">
        <f t="shared" si="69"/>
        <v>1675.118951212625</v>
      </c>
      <c r="L96" s="46">
        <f t="shared" si="69"/>
        <v>6308.8454708165809</v>
      </c>
      <c r="M96" s="46">
        <f t="shared" si="69"/>
        <v>9718.5416545973731</v>
      </c>
      <c r="N96" s="46">
        <f t="shared" si="69"/>
        <v>140</v>
      </c>
      <c r="O96" s="46">
        <f>O73*0.97</f>
        <v>19967.633796532889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1585.3556661958662</v>
      </c>
      <c r="T96" s="48">
        <f>T73*0.6</f>
        <v>8034.2168515393178</v>
      </c>
      <c r="U96" s="213">
        <f>W96+X96+AF96</f>
        <v>372.04100503152188</v>
      </c>
      <c r="V96" s="48">
        <f t="shared" ref="V96:AI107" si="70">V73</f>
        <v>8275.922375180262</v>
      </c>
      <c r="W96" s="164">
        <f t="shared" si="70"/>
        <v>67.209640164764224</v>
      </c>
      <c r="X96" s="165">
        <f t="shared" si="70"/>
        <v>59.388126942706187</v>
      </c>
      <c r="Y96" s="165">
        <f t="shared" si="70"/>
        <v>183.9163078082338</v>
      </c>
      <c r="Z96" s="165">
        <f t="shared" si="70"/>
        <v>12.223710044384513</v>
      </c>
      <c r="AA96" s="165">
        <f t="shared" si="70"/>
        <v>0</v>
      </c>
      <c r="AB96" s="165">
        <f t="shared" si="70"/>
        <v>660.91094557078748</v>
      </c>
      <c r="AC96" s="165">
        <f t="shared" si="70"/>
        <v>85.489831686406077</v>
      </c>
      <c r="AD96" s="165">
        <f t="shared" si="70"/>
        <v>0</v>
      </c>
      <c r="AE96" s="165">
        <f t="shared" si="70"/>
        <v>43.281347059760115</v>
      </c>
      <c r="AF96" s="166">
        <f t="shared" si="70"/>
        <v>245.44323792405143</v>
      </c>
      <c r="AG96" s="167">
        <f t="shared" si="70"/>
        <v>0</v>
      </c>
      <c r="AH96" s="168">
        <f t="shared" si="70"/>
        <v>0</v>
      </c>
      <c r="AI96" s="389">
        <f t="shared" si="70"/>
        <v>0</v>
      </c>
      <c r="AJ96" s="50">
        <f>SUM(D96:T96)</f>
        <v>89423.011072145993</v>
      </c>
      <c r="AK96" s="51">
        <f>AK73</f>
        <v>55640</v>
      </c>
      <c r="AL96" s="52">
        <f>AL73</f>
        <v>0</v>
      </c>
      <c r="AM96" s="447">
        <f>(AJ96*100)/(AJ73+AN73)</f>
        <v>58.794717327438882</v>
      </c>
      <c r="AN96" s="54">
        <f t="shared" ref="AN96:AN108" si="71">AK96+AL96</f>
        <v>55640</v>
      </c>
    </row>
    <row r="97" spans="3:40" x14ac:dyDescent="0.2">
      <c r="C97" s="55" t="s">
        <v>44</v>
      </c>
      <c r="D97" s="56">
        <f t="shared" ref="D97:D107" si="72">D74</f>
        <v>23360</v>
      </c>
      <c r="E97" s="57">
        <f t="shared" si="69"/>
        <v>10568.756100192477</v>
      </c>
      <c r="F97" s="57">
        <f t="shared" si="69"/>
        <v>11174.542581058869</v>
      </c>
      <c r="G97" s="57">
        <f t="shared" si="69"/>
        <v>0</v>
      </c>
      <c r="H97" s="57">
        <f t="shared" si="69"/>
        <v>0</v>
      </c>
      <c r="I97" s="57">
        <f t="shared" si="69"/>
        <v>0</v>
      </c>
      <c r="J97" s="57">
        <f t="shared" si="69"/>
        <v>0</v>
      </c>
      <c r="K97" s="57">
        <f t="shared" si="69"/>
        <v>1675.118951212625</v>
      </c>
      <c r="L97" s="57">
        <f t="shared" si="69"/>
        <v>5458.8454708165809</v>
      </c>
      <c r="M97" s="57">
        <f t="shared" si="69"/>
        <v>9718.5416545973731</v>
      </c>
      <c r="N97" s="57">
        <f t="shared" si="69"/>
        <v>200</v>
      </c>
      <c r="O97" s="57">
        <f t="shared" ref="O97:P107" si="73">O74*0.97</f>
        <v>9181.2337965328898</v>
      </c>
      <c r="P97" s="57">
        <f t="shared" si="73"/>
        <v>0</v>
      </c>
      <c r="Q97" s="57">
        <f t="shared" ref="Q97:Q107" si="74">Q74*0.93</f>
        <v>0</v>
      </c>
      <c r="R97" s="57">
        <f t="shared" ref="R97:R107" si="75">(AG97+AH97)*0.8</f>
        <v>0</v>
      </c>
      <c r="S97" s="57">
        <f t="shared" ref="S97:T107" si="76">S74*0.6</f>
        <v>1585.3556661958662</v>
      </c>
      <c r="T97" s="59">
        <f t="shared" si="76"/>
        <v>8034.2168515393178</v>
      </c>
      <c r="U97" s="69">
        <f t="shared" ref="U97:U107" si="77">W97+X97+AF97</f>
        <v>372.04100503152188</v>
      </c>
      <c r="V97" s="59">
        <f t="shared" si="70"/>
        <v>8275.922375180262</v>
      </c>
      <c r="W97" s="169">
        <f t="shared" si="70"/>
        <v>67.209640164764224</v>
      </c>
      <c r="X97" s="170">
        <f t="shared" si="70"/>
        <v>59.388126942706187</v>
      </c>
      <c r="Y97" s="170">
        <f t="shared" si="70"/>
        <v>183.9163078082338</v>
      </c>
      <c r="Z97" s="170">
        <f t="shared" si="70"/>
        <v>12.223710044384513</v>
      </c>
      <c r="AA97" s="170">
        <f t="shared" si="70"/>
        <v>0</v>
      </c>
      <c r="AB97" s="170">
        <f t="shared" si="70"/>
        <v>660.91094557078748</v>
      </c>
      <c r="AC97" s="170">
        <f t="shared" si="70"/>
        <v>85.489831686406077</v>
      </c>
      <c r="AD97" s="170">
        <f t="shared" si="70"/>
        <v>0</v>
      </c>
      <c r="AE97" s="170">
        <f t="shared" si="70"/>
        <v>43.281347059760115</v>
      </c>
      <c r="AF97" s="171">
        <f t="shared" si="70"/>
        <v>245.44323792405143</v>
      </c>
      <c r="AG97" s="279">
        <f t="shared" si="70"/>
        <v>0</v>
      </c>
      <c r="AH97" s="245">
        <f t="shared" si="70"/>
        <v>0</v>
      </c>
      <c r="AI97" s="390">
        <f t="shared" si="70"/>
        <v>0</v>
      </c>
      <c r="AJ97" s="174">
        <f>SUM(D97:T97)</f>
        <v>80956.611072145999</v>
      </c>
      <c r="AK97" s="65">
        <f t="shared" ref="AK97:AL107" si="78">AK74</f>
        <v>53990</v>
      </c>
      <c r="AL97" s="66">
        <f t="shared" si="78"/>
        <v>0</v>
      </c>
      <c r="AM97" s="447">
        <f t="shared" ref="AM97:AM107" si="79">(AJ97*100)/(AJ74+AN74)</f>
        <v>57.155143219128618</v>
      </c>
      <c r="AN97" s="68">
        <f t="shared" si="71"/>
        <v>53990</v>
      </c>
    </row>
    <row r="98" spans="3:40" x14ac:dyDescent="0.2">
      <c r="C98" s="44" t="s">
        <v>45</v>
      </c>
      <c r="D98" s="56">
        <f t="shared" si="72"/>
        <v>25540</v>
      </c>
      <c r="E98" s="57">
        <f t="shared" si="69"/>
        <v>13178.756100192477</v>
      </c>
      <c r="F98" s="57">
        <f t="shared" si="69"/>
        <v>13504.542581058869</v>
      </c>
      <c r="G98" s="57">
        <f t="shared" si="69"/>
        <v>0</v>
      </c>
      <c r="H98" s="57">
        <f t="shared" si="69"/>
        <v>0</v>
      </c>
      <c r="I98" s="57">
        <f t="shared" si="69"/>
        <v>0</v>
      </c>
      <c r="J98" s="57">
        <f t="shared" si="69"/>
        <v>0</v>
      </c>
      <c r="K98" s="57">
        <f t="shared" si="69"/>
        <v>1675.118951212625</v>
      </c>
      <c r="L98" s="57">
        <f t="shared" si="69"/>
        <v>8608.8454708165809</v>
      </c>
      <c r="M98" s="57">
        <f t="shared" si="69"/>
        <v>9718.5416545973731</v>
      </c>
      <c r="N98" s="57">
        <f t="shared" si="69"/>
        <v>410</v>
      </c>
      <c r="O98" s="57">
        <f t="shared" si="73"/>
        <v>17271.033796532887</v>
      </c>
      <c r="P98" s="57">
        <f t="shared" si="73"/>
        <v>0</v>
      </c>
      <c r="Q98" s="57">
        <f t="shared" si="74"/>
        <v>0</v>
      </c>
      <c r="R98" s="57">
        <f t="shared" si="75"/>
        <v>0</v>
      </c>
      <c r="S98" s="57">
        <f t="shared" si="76"/>
        <v>1585.3556661958662</v>
      </c>
      <c r="T98" s="59">
        <f t="shared" si="76"/>
        <v>8034.2168515393178</v>
      </c>
      <c r="U98" s="69">
        <f t="shared" si="77"/>
        <v>372.04100503152188</v>
      </c>
      <c r="V98" s="59">
        <f t="shared" si="70"/>
        <v>8275.922375180262</v>
      </c>
      <c r="W98" s="169">
        <f t="shared" si="70"/>
        <v>67.209640164764224</v>
      </c>
      <c r="X98" s="170">
        <f t="shared" si="70"/>
        <v>59.388126942706187</v>
      </c>
      <c r="Y98" s="170">
        <f t="shared" si="70"/>
        <v>183.9163078082338</v>
      </c>
      <c r="Z98" s="170">
        <f t="shared" si="70"/>
        <v>12.223710044384513</v>
      </c>
      <c r="AA98" s="170">
        <f t="shared" si="70"/>
        <v>0</v>
      </c>
      <c r="AB98" s="170">
        <f t="shared" si="70"/>
        <v>660.91094557078748</v>
      </c>
      <c r="AC98" s="170">
        <f t="shared" si="70"/>
        <v>85.489831686406077</v>
      </c>
      <c r="AD98" s="170">
        <f t="shared" si="70"/>
        <v>0</v>
      </c>
      <c r="AE98" s="170">
        <f t="shared" si="70"/>
        <v>43.281347059760115</v>
      </c>
      <c r="AF98" s="171">
        <f t="shared" si="70"/>
        <v>245.44323792405143</v>
      </c>
      <c r="AG98" s="279">
        <f t="shared" si="70"/>
        <v>0</v>
      </c>
      <c r="AH98" s="245">
        <f t="shared" si="70"/>
        <v>0</v>
      </c>
      <c r="AI98" s="390">
        <f t="shared" si="70"/>
        <v>0</v>
      </c>
      <c r="AJ98" s="71">
        <f t="shared" ref="AJ98:AJ107" si="80">SUM(D98:T98)</f>
        <v>99526.411072146002</v>
      </c>
      <c r="AK98" s="65">
        <f t="shared" si="78"/>
        <v>54060</v>
      </c>
      <c r="AL98" s="66">
        <f t="shared" si="78"/>
        <v>0</v>
      </c>
      <c r="AM98" s="447">
        <f t="shared" si="79"/>
        <v>61.997240272123193</v>
      </c>
      <c r="AN98" s="68">
        <f t="shared" si="71"/>
        <v>54060</v>
      </c>
    </row>
    <row r="99" spans="3:40" x14ac:dyDescent="0.2">
      <c r="C99" s="44" t="s">
        <v>46</v>
      </c>
      <c r="D99" s="56">
        <f t="shared" si="72"/>
        <v>18980</v>
      </c>
      <c r="E99" s="57">
        <f t="shared" si="69"/>
        <v>18588.756100192477</v>
      </c>
      <c r="F99" s="57">
        <f t="shared" si="69"/>
        <v>12864.542581058869</v>
      </c>
      <c r="G99" s="57">
        <f t="shared" si="69"/>
        <v>0</v>
      </c>
      <c r="H99" s="57">
        <f t="shared" si="69"/>
        <v>0</v>
      </c>
      <c r="I99" s="57">
        <f t="shared" si="69"/>
        <v>0</v>
      </c>
      <c r="J99" s="57">
        <f t="shared" si="69"/>
        <v>0</v>
      </c>
      <c r="K99" s="57">
        <f t="shared" si="69"/>
        <v>1675.118951212625</v>
      </c>
      <c r="L99" s="57">
        <f t="shared" si="69"/>
        <v>8598.8454708165809</v>
      </c>
      <c r="M99" s="57">
        <f t="shared" si="69"/>
        <v>9718.5416545973731</v>
      </c>
      <c r="N99" s="57">
        <f t="shared" si="69"/>
        <v>310</v>
      </c>
      <c r="O99" s="57">
        <f t="shared" si="73"/>
        <v>11295.83379653289</v>
      </c>
      <c r="P99" s="57">
        <f t="shared" si="73"/>
        <v>0</v>
      </c>
      <c r="Q99" s="57">
        <f t="shared" si="74"/>
        <v>0</v>
      </c>
      <c r="R99" s="57">
        <f t="shared" si="75"/>
        <v>0</v>
      </c>
      <c r="S99" s="57">
        <f t="shared" si="76"/>
        <v>1585.3556661958662</v>
      </c>
      <c r="T99" s="59">
        <f t="shared" si="76"/>
        <v>8034.2168515393178</v>
      </c>
      <c r="U99" s="69">
        <f>W99+X99+AF99</f>
        <v>372.04100503152188</v>
      </c>
      <c r="V99" s="59">
        <f t="shared" si="70"/>
        <v>8275.922375180262</v>
      </c>
      <c r="W99" s="169">
        <f t="shared" si="70"/>
        <v>67.209640164764224</v>
      </c>
      <c r="X99" s="170">
        <f t="shared" si="70"/>
        <v>59.388126942706187</v>
      </c>
      <c r="Y99" s="170">
        <f t="shared" si="70"/>
        <v>183.9163078082338</v>
      </c>
      <c r="Z99" s="170">
        <f t="shared" si="70"/>
        <v>12.223710044384513</v>
      </c>
      <c r="AA99" s="170">
        <f t="shared" si="70"/>
        <v>0</v>
      </c>
      <c r="AB99" s="170">
        <f t="shared" si="70"/>
        <v>660.91094557078748</v>
      </c>
      <c r="AC99" s="170">
        <f t="shared" si="70"/>
        <v>85.489831686406077</v>
      </c>
      <c r="AD99" s="170">
        <f t="shared" si="70"/>
        <v>0</v>
      </c>
      <c r="AE99" s="170">
        <f t="shared" si="70"/>
        <v>43.281347059760115</v>
      </c>
      <c r="AF99" s="171">
        <f t="shared" si="70"/>
        <v>245.44323792405143</v>
      </c>
      <c r="AG99" s="279">
        <f t="shared" si="70"/>
        <v>0</v>
      </c>
      <c r="AH99" s="245">
        <f t="shared" si="70"/>
        <v>0</v>
      </c>
      <c r="AI99" s="390">
        <f t="shared" si="70"/>
        <v>0</v>
      </c>
      <c r="AJ99" s="174">
        <f t="shared" si="80"/>
        <v>91651.21107214599</v>
      </c>
      <c r="AK99" s="65">
        <f t="shared" si="78"/>
        <v>70880</v>
      </c>
      <c r="AL99" s="66">
        <f t="shared" si="78"/>
        <v>0</v>
      </c>
      <c r="AM99" s="447">
        <f t="shared" si="79"/>
        <v>54.137429233270915</v>
      </c>
      <c r="AN99" s="68">
        <f t="shared" si="71"/>
        <v>70880</v>
      </c>
    </row>
    <row r="100" spans="3:40" x14ac:dyDescent="0.2">
      <c r="C100" s="72" t="s">
        <v>47</v>
      </c>
      <c r="D100" s="56">
        <f t="shared" si="72"/>
        <v>22580</v>
      </c>
      <c r="E100" s="57">
        <f t="shared" si="69"/>
        <v>18008.756100192477</v>
      </c>
      <c r="F100" s="57">
        <f t="shared" si="69"/>
        <v>14584.542581058869</v>
      </c>
      <c r="G100" s="57">
        <f t="shared" si="69"/>
        <v>0</v>
      </c>
      <c r="H100" s="57">
        <f t="shared" si="69"/>
        <v>0</v>
      </c>
      <c r="I100" s="57">
        <f t="shared" si="69"/>
        <v>0</v>
      </c>
      <c r="J100" s="57">
        <f t="shared" si="69"/>
        <v>0</v>
      </c>
      <c r="K100" s="57">
        <f t="shared" si="69"/>
        <v>1675.118951212625</v>
      </c>
      <c r="L100" s="57">
        <f t="shared" si="69"/>
        <v>6238.8454708165809</v>
      </c>
      <c r="M100" s="57">
        <f t="shared" si="69"/>
        <v>9718.5416545973731</v>
      </c>
      <c r="N100" s="57">
        <f t="shared" si="69"/>
        <v>220</v>
      </c>
      <c r="O100" s="57">
        <f t="shared" si="73"/>
        <v>12362.83379653289</v>
      </c>
      <c r="P100" s="57">
        <f t="shared" si="73"/>
        <v>0</v>
      </c>
      <c r="Q100" s="57">
        <f t="shared" si="74"/>
        <v>0</v>
      </c>
      <c r="R100" s="57">
        <f t="shared" si="75"/>
        <v>0</v>
      </c>
      <c r="S100" s="57">
        <f t="shared" si="76"/>
        <v>1585.3556661958662</v>
      </c>
      <c r="T100" s="59">
        <f t="shared" si="76"/>
        <v>8034.2168515393178</v>
      </c>
      <c r="U100" s="69">
        <f t="shared" si="77"/>
        <v>372.04100503152188</v>
      </c>
      <c r="V100" s="59">
        <f t="shared" si="70"/>
        <v>8275.922375180262</v>
      </c>
      <c r="W100" s="169">
        <f t="shared" si="70"/>
        <v>67.209640164764224</v>
      </c>
      <c r="X100" s="170">
        <f t="shared" si="70"/>
        <v>59.388126942706187</v>
      </c>
      <c r="Y100" s="170">
        <f t="shared" si="70"/>
        <v>183.9163078082338</v>
      </c>
      <c r="Z100" s="170">
        <f t="shared" si="70"/>
        <v>12.223710044384513</v>
      </c>
      <c r="AA100" s="170">
        <f t="shared" si="70"/>
        <v>0</v>
      </c>
      <c r="AB100" s="170">
        <f t="shared" si="70"/>
        <v>660.91094557078748</v>
      </c>
      <c r="AC100" s="170">
        <f t="shared" si="70"/>
        <v>85.489831686406077</v>
      </c>
      <c r="AD100" s="170">
        <f t="shared" si="70"/>
        <v>0</v>
      </c>
      <c r="AE100" s="170">
        <f t="shared" si="70"/>
        <v>43.281347059760115</v>
      </c>
      <c r="AF100" s="171">
        <f t="shared" si="70"/>
        <v>245.44323792405143</v>
      </c>
      <c r="AG100" s="279">
        <f t="shared" si="70"/>
        <v>0</v>
      </c>
      <c r="AH100" s="245">
        <f t="shared" si="70"/>
        <v>0</v>
      </c>
      <c r="AI100" s="390">
        <f t="shared" si="70"/>
        <v>0</v>
      </c>
      <c r="AJ100" s="71">
        <f t="shared" si="80"/>
        <v>95008.21107214599</v>
      </c>
      <c r="AK100" s="65">
        <f t="shared" si="78"/>
        <v>55740</v>
      </c>
      <c r="AL100" s="66">
        <f t="shared" si="78"/>
        <v>0</v>
      </c>
      <c r="AM100" s="447">
        <f t="shared" si="79"/>
        <v>60.305973689124599</v>
      </c>
      <c r="AN100" s="68">
        <f t="shared" si="71"/>
        <v>55740</v>
      </c>
    </row>
    <row r="101" spans="3:40" x14ac:dyDescent="0.2">
      <c r="C101" s="55" t="s">
        <v>48</v>
      </c>
      <c r="D101" s="56">
        <f t="shared" si="72"/>
        <v>23460</v>
      </c>
      <c r="E101" s="57">
        <f t="shared" si="69"/>
        <v>21968.756100192477</v>
      </c>
      <c r="F101" s="57">
        <f t="shared" si="69"/>
        <v>15834.542581058869</v>
      </c>
      <c r="G101" s="57">
        <f t="shared" si="69"/>
        <v>0</v>
      </c>
      <c r="H101" s="57">
        <f t="shared" si="69"/>
        <v>0</v>
      </c>
      <c r="I101" s="57">
        <f t="shared" si="69"/>
        <v>0</v>
      </c>
      <c r="J101" s="57">
        <f t="shared" si="69"/>
        <v>0</v>
      </c>
      <c r="K101" s="57">
        <f t="shared" si="69"/>
        <v>1675.118951212625</v>
      </c>
      <c r="L101" s="57">
        <f t="shared" si="69"/>
        <v>7328.8454708165809</v>
      </c>
      <c r="M101" s="57">
        <f t="shared" si="69"/>
        <v>9718.5416545973731</v>
      </c>
      <c r="N101" s="57">
        <f t="shared" si="69"/>
        <v>220</v>
      </c>
      <c r="O101" s="57">
        <f t="shared" si="73"/>
        <v>20336.233796532888</v>
      </c>
      <c r="P101" s="57">
        <f t="shared" si="73"/>
        <v>0</v>
      </c>
      <c r="Q101" s="57">
        <f t="shared" si="74"/>
        <v>0</v>
      </c>
      <c r="R101" s="57">
        <f t="shared" si="75"/>
        <v>0</v>
      </c>
      <c r="S101" s="57">
        <f t="shared" si="76"/>
        <v>1585.3556661958662</v>
      </c>
      <c r="T101" s="59">
        <f t="shared" si="76"/>
        <v>8034.2168515393178</v>
      </c>
      <c r="U101" s="69">
        <f t="shared" si="77"/>
        <v>372.04100503152188</v>
      </c>
      <c r="V101" s="59">
        <f t="shared" si="70"/>
        <v>8275.922375180262</v>
      </c>
      <c r="W101" s="169">
        <f t="shared" si="70"/>
        <v>67.209640164764224</v>
      </c>
      <c r="X101" s="170">
        <f t="shared" si="70"/>
        <v>59.388126942706187</v>
      </c>
      <c r="Y101" s="170">
        <f t="shared" si="70"/>
        <v>183.9163078082338</v>
      </c>
      <c r="Z101" s="170">
        <f t="shared" si="70"/>
        <v>12.223710044384513</v>
      </c>
      <c r="AA101" s="170">
        <f t="shared" si="70"/>
        <v>0</v>
      </c>
      <c r="AB101" s="170">
        <f t="shared" si="70"/>
        <v>660.91094557078748</v>
      </c>
      <c r="AC101" s="170">
        <f t="shared" si="70"/>
        <v>85.489831686406077</v>
      </c>
      <c r="AD101" s="170">
        <f t="shared" si="70"/>
        <v>0</v>
      </c>
      <c r="AE101" s="170">
        <f t="shared" si="70"/>
        <v>43.281347059760115</v>
      </c>
      <c r="AF101" s="171">
        <f t="shared" si="70"/>
        <v>245.44323792405143</v>
      </c>
      <c r="AG101" s="279">
        <f t="shared" si="70"/>
        <v>0</v>
      </c>
      <c r="AH101" s="245">
        <f t="shared" si="70"/>
        <v>0</v>
      </c>
      <c r="AI101" s="390">
        <f t="shared" si="70"/>
        <v>0</v>
      </c>
      <c r="AJ101" s="174">
        <f t="shared" si="80"/>
        <v>110161.611072146</v>
      </c>
      <c r="AK101" s="65">
        <f t="shared" si="78"/>
        <v>43170</v>
      </c>
      <c r="AL101" s="66">
        <f t="shared" si="78"/>
        <v>0</v>
      </c>
      <c r="AM101" s="447">
        <f t="shared" si="79"/>
        <v>68.690607867301566</v>
      </c>
      <c r="AN101" s="81">
        <f t="shared" si="71"/>
        <v>43170</v>
      </c>
    </row>
    <row r="102" spans="3:40" x14ac:dyDescent="0.2">
      <c r="C102" s="44" t="s">
        <v>49</v>
      </c>
      <c r="D102" s="56">
        <f t="shared" si="72"/>
        <v>22520</v>
      </c>
      <c r="E102" s="57">
        <f t="shared" si="69"/>
        <v>16548.756100192477</v>
      </c>
      <c r="F102" s="57">
        <f t="shared" si="69"/>
        <v>19334.542581058868</v>
      </c>
      <c r="G102" s="57">
        <f t="shared" si="69"/>
        <v>0</v>
      </c>
      <c r="H102" s="57">
        <f t="shared" si="69"/>
        <v>0</v>
      </c>
      <c r="I102" s="57">
        <f t="shared" si="69"/>
        <v>0</v>
      </c>
      <c r="J102" s="57">
        <f t="shared" si="69"/>
        <v>0</v>
      </c>
      <c r="K102" s="57">
        <f t="shared" si="69"/>
        <v>1675.118951212625</v>
      </c>
      <c r="L102" s="57">
        <f t="shared" si="69"/>
        <v>6328.8454708165809</v>
      </c>
      <c r="M102" s="57">
        <f t="shared" si="69"/>
        <v>9718.5416545973731</v>
      </c>
      <c r="N102" s="57">
        <f t="shared" si="69"/>
        <v>100</v>
      </c>
      <c r="O102" s="57">
        <f t="shared" si="73"/>
        <v>10500.43379653289</v>
      </c>
      <c r="P102" s="57">
        <f t="shared" si="73"/>
        <v>0</v>
      </c>
      <c r="Q102" s="57">
        <f t="shared" si="74"/>
        <v>0</v>
      </c>
      <c r="R102" s="57">
        <f t="shared" si="75"/>
        <v>0</v>
      </c>
      <c r="S102" s="57">
        <f t="shared" si="76"/>
        <v>1585.3556661958662</v>
      </c>
      <c r="T102" s="59">
        <f t="shared" si="76"/>
        <v>8034.2168515393178</v>
      </c>
      <c r="U102" s="69">
        <f t="shared" si="77"/>
        <v>372.04100503152188</v>
      </c>
      <c r="V102" s="59">
        <f t="shared" si="70"/>
        <v>8275.922375180262</v>
      </c>
      <c r="W102" s="169">
        <f t="shared" si="70"/>
        <v>67.209640164764224</v>
      </c>
      <c r="X102" s="170">
        <f t="shared" si="70"/>
        <v>59.388126942706187</v>
      </c>
      <c r="Y102" s="170">
        <f t="shared" si="70"/>
        <v>183.9163078082338</v>
      </c>
      <c r="Z102" s="170">
        <f t="shared" si="70"/>
        <v>12.223710044384513</v>
      </c>
      <c r="AA102" s="170">
        <f t="shared" si="70"/>
        <v>0</v>
      </c>
      <c r="AB102" s="170">
        <f t="shared" si="70"/>
        <v>660.91094557078748</v>
      </c>
      <c r="AC102" s="170">
        <f t="shared" si="70"/>
        <v>85.489831686406077</v>
      </c>
      <c r="AD102" s="170">
        <f t="shared" si="70"/>
        <v>0</v>
      </c>
      <c r="AE102" s="170">
        <f t="shared" si="70"/>
        <v>43.281347059760115</v>
      </c>
      <c r="AF102" s="171">
        <f t="shared" si="70"/>
        <v>245.44323792405143</v>
      </c>
      <c r="AG102" s="279">
        <f t="shared" si="70"/>
        <v>0</v>
      </c>
      <c r="AH102" s="245">
        <f t="shared" si="70"/>
        <v>0</v>
      </c>
      <c r="AI102" s="390">
        <f t="shared" si="70"/>
        <v>0</v>
      </c>
      <c r="AJ102" s="71">
        <f t="shared" si="80"/>
        <v>96345.811072145982</v>
      </c>
      <c r="AK102" s="65">
        <f t="shared" si="78"/>
        <v>48350</v>
      </c>
      <c r="AL102" s="66">
        <f t="shared" si="78"/>
        <v>0</v>
      </c>
      <c r="AM102" s="447">
        <f t="shared" si="79"/>
        <v>63.622473126209009</v>
      </c>
      <c r="AN102" s="68">
        <f t="shared" si="71"/>
        <v>48350</v>
      </c>
    </row>
    <row r="103" spans="3:40" x14ac:dyDescent="0.2">
      <c r="C103" s="55" t="s">
        <v>50</v>
      </c>
      <c r="D103" s="56">
        <f t="shared" si="72"/>
        <v>21740</v>
      </c>
      <c r="E103" s="57">
        <f t="shared" si="69"/>
        <v>14388.756100192477</v>
      </c>
      <c r="F103" s="57">
        <f t="shared" si="69"/>
        <v>12794.542581058869</v>
      </c>
      <c r="G103" s="57">
        <f t="shared" si="69"/>
        <v>0</v>
      </c>
      <c r="H103" s="57">
        <f t="shared" si="69"/>
        <v>0</v>
      </c>
      <c r="I103" s="57">
        <f t="shared" si="69"/>
        <v>0</v>
      </c>
      <c r="J103" s="57">
        <f t="shared" si="69"/>
        <v>0</v>
      </c>
      <c r="K103" s="57">
        <f t="shared" si="69"/>
        <v>1675.118951212625</v>
      </c>
      <c r="L103" s="57">
        <f t="shared" si="69"/>
        <v>5468.8454708165809</v>
      </c>
      <c r="M103" s="57">
        <f t="shared" si="69"/>
        <v>9718.5416545973731</v>
      </c>
      <c r="N103" s="57">
        <f t="shared" si="69"/>
        <v>460</v>
      </c>
      <c r="O103" s="57">
        <f t="shared" si="73"/>
        <v>16912.133796532889</v>
      </c>
      <c r="P103" s="57">
        <f t="shared" si="73"/>
        <v>0</v>
      </c>
      <c r="Q103" s="57">
        <f t="shared" si="74"/>
        <v>0</v>
      </c>
      <c r="R103" s="57">
        <f t="shared" si="75"/>
        <v>0</v>
      </c>
      <c r="S103" s="57">
        <f t="shared" si="76"/>
        <v>1585.3556661958662</v>
      </c>
      <c r="T103" s="59">
        <f t="shared" si="76"/>
        <v>8034.2168515393178</v>
      </c>
      <c r="U103" s="69">
        <f t="shared" si="77"/>
        <v>372.04100503152188</v>
      </c>
      <c r="V103" s="59">
        <f t="shared" si="70"/>
        <v>8275.922375180262</v>
      </c>
      <c r="W103" s="169">
        <f t="shared" si="70"/>
        <v>67.209640164764224</v>
      </c>
      <c r="X103" s="170">
        <f t="shared" si="70"/>
        <v>59.388126942706187</v>
      </c>
      <c r="Y103" s="170">
        <f t="shared" si="70"/>
        <v>183.9163078082338</v>
      </c>
      <c r="Z103" s="170">
        <f t="shared" si="70"/>
        <v>12.223710044384513</v>
      </c>
      <c r="AA103" s="170">
        <f t="shared" si="70"/>
        <v>0</v>
      </c>
      <c r="AB103" s="170">
        <f t="shared" si="70"/>
        <v>660.91094557078748</v>
      </c>
      <c r="AC103" s="170">
        <f t="shared" si="70"/>
        <v>85.489831686406077</v>
      </c>
      <c r="AD103" s="170">
        <f t="shared" si="70"/>
        <v>0</v>
      </c>
      <c r="AE103" s="170">
        <f t="shared" si="70"/>
        <v>43.281347059760115</v>
      </c>
      <c r="AF103" s="171">
        <f t="shared" si="70"/>
        <v>245.44323792405143</v>
      </c>
      <c r="AG103" s="279">
        <f t="shared" si="70"/>
        <v>0</v>
      </c>
      <c r="AH103" s="245">
        <f t="shared" si="70"/>
        <v>0</v>
      </c>
      <c r="AI103" s="390">
        <f t="shared" si="70"/>
        <v>2170</v>
      </c>
      <c r="AJ103" s="174">
        <f t="shared" si="80"/>
        <v>92777.511072145993</v>
      </c>
      <c r="AK103" s="65">
        <f t="shared" si="78"/>
        <v>43380</v>
      </c>
      <c r="AL103" s="66">
        <f t="shared" si="78"/>
        <v>0</v>
      </c>
      <c r="AM103" s="447">
        <f t="shared" si="79"/>
        <v>64.836932805273207</v>
      </c>
      <c r="AN103" s="68">
        <f t="shared" si="71"/>
        <v>43380</v>
      </c>
    </row>
    <row r="104" spans="3:40" x14ac:dyDescent="0.2">
      <c r="C104" s="44" t="s">
        <v>51</v>
      </c>
      <c r="D104" s="56">
        <f t="shared" si="72"/>
        <v>21460</v>
      </c>
      <c r="E104" s="57">
        <f t="shared" si="69"/>
        <v>14888.756100192477</v>
      </c>
      <c r="F104" s="57">
        <f t="shared" si="69"/>
        <v>15554.542581058869</v>
      </c>
      <c r="G104" s="57">
        <f t="shared" si="69"/>
        <v>0</v>
      </c>
      <c r="H104" s="57">
        <f t="shared" si="69"/>
        <v>0</v>
      </c>
      <c r="I104" s="57">
        <f t="shared" si="69"/>
        <v>0</v>
      </c>
      <c r="J104" s="57">
        <f t="shared" si="69"/>
        <v>0</v>
      </c>
      <c r="K104" s="57">
        <f t="shared" si="69"/>
        <v>1675.118951212625</v>
      </c>
      <c r="L104" s="57">
        <f t="shared" si="69"/>
        <v>8718.8454708165809</v>
      </c>
      <c r="M104" s="57">
        <f t="shared" si="69"/>
        <v>9718.5416545973731</v>
      </c>
      <c r="N104" s="57">
        <f t="shared" si="69"/>
        <v>230</v>
      </c>
      <c r="O104" s="57">
        <f t="shared" si="73"/>
        <v>10849.633796532889</v>
      </c>
      <c r="P104" s="57">
        <f t="shared" si="73"/>
        <v>0</v>
      </c>
      <c r="Q104" s="57">
        <f t="shared" si="74"/>
        <v>0</v>
      </c>
      <c r="R104" s="57">
        <f t="shared" si="75"/>
        <v>0</v>
      </c>
      <c r="S104" s="57">
        <f t="shared" si="76"/>
        <v>1585.3556661958662</v>
      </c>
      <c r="T104" s="59">
        <f t="shared" si="76"/>
        <v>8034.2168515393178</v>
      </c>
      <c r="U104" s="69">
        <f t="shared" si="77"/>
        <v>372.04100503152188</v>
      </c>
      <c r="V104" s="59">
        <f t="shared" si="70"/>
        <v>8275.922375180262</v>
      </c>
      <c r="W104" s="169">
        <f t="shared" si="70"/>
        <v>67.209640164764224</v>
      </c>
      <c r="X104" s="170">
        <f t="shared" si="70"/>
        <v>59.388126942706187</v>
      </c>
      <c r="Y104" s="170">
        <f t="shared" si="70"/>
        <v>183.9163078082338</v>
      </c>
      <c r="Z104" s="170">
        <f t="shared" si="70"/>
        <v>12.223710044384513</v>
      </c>
      <c r="AA104" s="170">
        <f t="shared" si="70"/>
        <v>0</v>
      </c>
      <c r="AB104" s="170">
        <f t="shared" si="70"/>
        <v>660.91094557078748</v>
      </c>
      <c r="AC104" s="170">
        <f t="shared" si="70"/>
        <v>85.489831686406077</v>
      </c>
      <c r="AD104" s="170">
        <f t="shared" si="70"/>
        <v>0</v>
      </c>
      <c r="AE104" s="170">
        <f t="shared" si="70"/>
        <v>43.281347059760115</v>
      </c>
      <c r="AF104" s="171">
        <f t="shared" si="70"/>
        <v>245.44323792405143</v>
      </c>
      <c r="AG104" s="279">
        <f t="shared" si="70"/>
        <v>0</v>
      </c>
      <c r="AH104" s="245">
        <f t="shared" si="70"/>
        <v>0</v>
      </c>
      <c r="AI104" s="390">
        <f t="shared" si="70"/>
        <v>0</v>
      </c>
      <c r="AJ104" s="71">
        <f t="shared" si="80"/>
        <v>92715.011072145993</v>
      </c>
      <c r="AK104" s="65">
        <f t="shared" si="78"/>
        <v>47470</v>
      </c>
      <c r="AL104" s="66">
        <f t="shared" si="78"/>
        <v>0</v>
      </c>
      <c r="AM104" s="447">
        <f t="shared" si="79"/>
        <v>63.099931903229511</v>
      </c>
      <c r="AN104" s="68">
        <f t="shared" si="71"/>
        <v>47470</v>
      </c>
    </row>
    <row r="105" spans="3:40" x14ac:dyDescent="0.2">
      <c r="C105" s="44" t="s">
        <v>52</v>
      </c>
      <c r="D105" s="56">
        <f t="shared" si="72"/>
        <v>19160</v>
      </c>
      <c r="E105" s="57">
        <f t="shared" si="69"/>
        <v>13468.756100192477</v>
      </c>
      <c r="F105" s="57">
        <f t="shared" si="69"/>
        <v>15164.542581058869</v>
      </c>
      <c r="G105" s="57">
        <f t="shared" si="69"/>
        <v>0</v>
      </c>
      <c r="H105" s="57">
        <f t="shared" si="69"/>
        <v>0</v>
      </c>
      <c r="I105" s="57">
        <f t="shared" si="69"/>
        <v>0</v>
      </c>
      <c r="J105" s="57">
        <f t="shared" si="69"/>
        <v>0</v>
      </c>
      <c r="K105" s="57">
        <f t="shared" si="69"/>
        <v>1675.118951212625</v>
      </c>
      <c r="L105" s="57">
        <f t="shared" si="69"/>
        <v>5698.8454708165809</v>
      </c>
      <c r="M105" s="57">
        <f t="shared" si="69"/>
        <v>9718.5416545973731</v>
      </c>
      <c r="N105" s="57">
        <f t="shared" si="69"/>
        <v>480</v>
      </c>
      <c r="O105" s="57">
        <f t="shared" si="73"/>
        <v>17164.333796532886</v>
      </c>
      <c r="P105" s="57">
        <f t="shared" si="73"/>
        <v>0</v>
      </c>
      <c r="Q105" s="57">
        <f t="shared" si="74"/>
        <v>0</v>
      </c>
      <c r="R105" s="57">
        <f t="shared" si="75"/>
        <v>0</v>
      </c>
      <c r="S105" s="57">
        <f t="shared" si="76"/>
        <v>1585.3556661958662</v>
      </c>
      <c r="T105" s="59">
        <f t="shared" si="76"/>
        <v>8034.2168515393178</v>
      </c>
      <c r="U105" s="69">
        <f t="shared" si="77"/>
        <v>372.04100503152188</v>
      </c>
      <c r="V105" s="59">
        <f t="shared" si="70"/>
        <v>8275.922375180262</v>
      </c>
      <c r="W105" s="169">
        <f t="shared" si="70"/>
        <v>67.209640164764224</v>
      </c>
      <c r="X105" s="170">
        <f t="shared" si="70"/>
        <v>59.388126942706187</v>
      </c>
      <c r="Y105" s="170">
        <f t="shared" si="70"/>
        <v>183.9163078082338</v>
      </c>
      <c r="Z105" s="170">
        <f t="shared" si="70"/>
        <v>12.223710044384513</v>
      </c>
      <c r="AA105" s="170">
        <f t="shared" si="70"/>
        <v>0</v>
      </c>
      <c r="AB105" s="170">
        <f t="shared" si="70"/>
        <v>660.91094557078748</v>
      </c>
      <c r="AC105" s="170">
        <f t="shared" si="70"/>
        <v>85.489831686406077</v>
      </c>
      <c r="AD105" s="170">
        <f t="shared" si="70"/>
        <v>0</v>
      </c>
      <c r="AE105" s="170">
        <f t="shared" si="70"/>
        <v>43.281347059760115</v>
      </c>
      <c r="AF105" s="171">
        <f t="shared" si="70"/>
        <v>245.44323792405143</v>
      </c>
      <c r="AG105" s="279">
        <f t="shared" si="70"/>
        <v>0</v>
      </c>
      <c r="AH105" s="245">
        <f t="shared" si="70"/>
        <v>0</v>
      </c>
      <c r="AI105" s="390">
        <f t="shared" si="70"/>
        <v>0</v>
      </c>
      <c r="AJ105" s="174">
        <f t="shared" si="80"/>
        <v>92149.71107214599</v>
      </c>
      <c r="AK105" s="65">
        <f t="shared" si="78"/>
        <v>60800</v>
      </c>
      <c r="AL105" s="66">
        <f t="shared" si="78"/>
        <v>0</v>
      </c>
      <c r="AM105" s="447">
        <f t="shared" si="79"/>
        <v>57.631889186767182</v>
      </c>
      <c r="AN105" s="68">
        <f t="shared" si="71"/>
        <v>60800</v>
      </c>
    </row>
    <row r="106" spans="3:40" x14ac:dyDescent="0.2">
      <c r="C106" s="55" t="s">
        <v>53</v>
      </c>
      <c r="D106" s="56">
        <f t="shared" si="72"/>
        <v>25540</v>
      </c>
      <c r="E106" s="57">
        <f t="shared" si="69"/>
        <v>11648.756100192477</v>
      </c>
      <c r="F106" s="57">
        <f t="shared" si="69"/>
        <v>15904.542581058869</v>
      </c>
      <c r="G106" s="57">
        <f t="shared" si="69"/>
        <v>0</v>
      </c>
      <c r="H106" s="57">
        <f t="shared" si="69"/>
        <v>0</v>
      </c>
      <c r="I106" s="57">
        <f t="shared" si="69"/>
        <v>0</v>
      </c>
      <c r="J106" s="57">
        <f t="shared" si="69"/>
        <v>0</v>
      </c>
      <c r="K106" s="57">
        <f t="shared" si="69"/>
        <v>1675.118951212625</v>
      </c>
      <c r="L106" s="57">
        <f t="shared" si="69"/>
        <v>5468.8454708165809</v>
      </c>
      <c r="M106" s="57">
        <f t="shared" si="69"/>
        <v>9718.5416545973731</v>
      </c>
      <c r="N106" s="57">
        <f t="shared" si="69"/>
        <v>250</v>
      </c>
      <c r="O106" s="57">
        <f t="shared" si="73"/>
        <v>9268.533796532889</v>
      </c>
      <c r="P106" s="57">
        <f t="shared" si="73"/>
        <v>0</v>
      </c>
      <c r="Q106" s="57">
        <f t="shared" si="74"/>
        <v>0</v>
      </c>
      <c r="R106" s="57">
        <f t="shared" si="75"/>
        <v>0</v>
      </c>
      <c r="S106" s="57">
        <f t="shared" si="76"/>
        <v>1585.3556661958662</v>
      </c>
      <c r="T106" s="59">
        <f t="shared" si="76"/>
        <v>8034.2168515393178</v>
      </c>
      <c r="U106" s="69">
        <f t="shared" si="77"/>
        <v>372.04100503152188</v>
      </c>
      <c r="V106" s="59">
        <f t="shared" si="70"/>
        <v>8275.922375180262</v>
      </c>
      <c r="W106" s="169">
        <f t="shared" si="70"/>
        <v>67.209640164764224</v>
      </c>
      <c r="X106" s="170">
        <f t="shared" si="70"/>
        <v>59.388126942706187</v>
      </c>
      <c r="Y106" s="170">
        <f t="shared" si="70"/>
        <v>183.9163078082338</v>
      </c>
      <c r="Z106" s="170">
        <f t="shared" si="70"/>
        <v>12.223710044384513</v>
      </c>
      <c r="AA106" s="170">
        <f t="shared" si="70"/>
        <v>0</v>
      </c>
      <c r="AB106" s="170">
        <f t="shared" si="70"/>
        <v>660.91094557078748</v>
      </c>
      <c r="AC106" s="170">
        <f t="shared" si="70"/>
        <v>85.489831686406077</v>
      </c>
      <c r="AD106" s="170">
        <f t="shared" si="70"/>
        <v>0</v>
      </c>
      <c r="AE106" s="170">
        <f t="shared" si="70"/>
        <v>43.281347059760115</v>
      </c>
      <c r="AF106" s="171">
        <f t="shared" si="70"/>
        <v>245.44323792405143</v>
      </c>
      <c r="AG106" s="279">
        <f t="shared" si="70"/>
        <v>0</v>
      </c>
      <c r="AH106" s="245">
        <f t="shared" si="70"/>
        <v>0</v>
      </c>
      <c r="AI106" s="390">
        <f t="shared" si="70"/>
        <v>0</v>
      </c>
      <c r="AJ106" s="174">
        <f t="shared" si="80"/>
        <v>89093.911072146002</v>
      </c>
      <c r="AK106" s="65">
        <f t="shared" si="78"/>
        <v>47320</v>
      </c>
      <c r="AL106" s="66">
        <f t="shared" si="78"/>
        <v>0</v>
      </c>
      <c r="AM106" s="447">
        <f t="shared" si="79"/>
        <v>62.25397283746485</v>
      </c>
      <c r="AN106" s="68">
        <f t="shared" si="71"/>
        <v>47320</v>
      </c>
    </row>
    <row r="107" spans="3:40" ht="13.5" thickBot="1" x14ac:dyDescent="0.25">
      <c r="C107" s="44" t="s">
        <v>54</v>
      </c>
      <c r="D107" s="175">
        <f t="shared" si="72"/>
        <v>21700</v>
      </c>
      <c r="E107" s="176">
        <f t="shared" si="69"/>
        <v>9888.7561001924769</v>
      </c>
      <c r="F107" s="176">
        <f t="shared" si="69"/>
        <v>20254.542581058868</v>
      </c>
      <c r="G107" s="176">
        <f t="shared" si="69"/>
        <v>0</v>
      </c>
      <c r="H107" s="176">
        <f t="shared" si="69"/>
        <v>0</v>
      </c>
      <c r="I107" s="176">
        <f t="shared" si="69"/>
        <v>0</v>
      </c>
      <c r="J107" s="176">
        <f t="shared" si="69"/>
        <v>0</v>
      </c>
      <c r="K107" s="176">
        <f t="shared" si="69"/>
        <v>1675.118951212625</v>
      </c>
      <c r="L107" s="176">
        <f t="shared" si="69"/>
        <v>5568.8454708165809</v>
      </c>
      <c r="M107" s="176">
        <f t="shared" si="69"/>
        <v>9718.5416545973731</v>
      </c>
      <c r="N107" s="176">
        <f t="shared" si="69"/>
        <v>150</v>
      </c>
      <c r="O107" s="176">
        <f t="shared" si="73"/>
        <v>16582.333796532886</v>
      </c>
      <c r="P107" s="176">
        <f t="shared" si="73"/>
        <v>0</v>
      </c>
      <c r="Q107" s="176">
        <f t="shared" si="74"/>
        <v>0</v>
      </c>
      <c r="R107" s="248">
        <f t="shared" si="75"/>
        <v>0</v>
      </c>
      <c r="S107" s="176">
        <f t="shared" si="76"/>
        <v>1585.3556661958662</v>
      </c>
      <c r="T107" s="214">
        <f t="shared" si="76"/>
        <v>8034.2168515393178</v>
      </c>
      <c r="U107" s="88">
        <f t="shared" si="77"/>
        <v>372.04100503152188</v>
      </c>
      <c r="V107" s="214">
        <f t="shared" si="70"/>
        <v>8275.922375180262</v>
      </c>
      <c r="W107" s="215">
        <f t="shared" si="70"/>
        <v>67.209640164764224</v>
      </c>
      <c r="X107" s="216">
        <f t="shared" si="70"/>
        <v>59.388126942706187</v>
      </c>
      <c r="Y107" s="216">
        <f t="shared" si="70"/>
        <v>183.9163078082338</v>
      </c>
      <c r="Z107" s="216">
        <f t="shared" si="70"/>
        <v>12.223710044384513</v>
      </c>
      <c r="AA107" s="216">
        <f t="shared" si="70"/>
        <v>0</v>
      </c>
      <c r="AB107" s="216">
        <f t="shared" si="70"/>
        <v>660.91094557078748</v>
      </c>
      <c r="AC107" s="216">
        <f t="shared" si="70"/>
        <v>85.489831686406077</v>
      </c>
      <c r="AD107" s="216">
        <f t="shared" si="70"/>
        <v>0</v>
      </c>
      <c r="AE107" s="216">
        <f t="shared" si="70"/>
        <v>43.281347059760115</v>
      </c>
      <c r="AF107" s="217">
        <f t="shared" si="70"/>
        <v>245.44323792405143</v>
      </c>
      <c r="AG107" s="218">
        <f t="shared" si="70"/>
        <v>0</v>
      </c>
      <c r="AH107" s="219">
        <f t="shared" si="70"/>
        <v>0</v>
      </c>
      <c r="AI107" s="392">
        <f t="shared" si="70"/>
        <v>0</v>
      </c>
      <c r="AJ107" s="71">
        <f t="shared" si="80"/>
        <v>95157.71107214599</v>
      </c>
      <c r="AK107" s="91">
        <f t="shared" si="78"/>
        <v>41000</v>
      </c>
      <c r="AL107" s="92">
        <f t="shared" si="78"/>
        <v>0</v>
      </c>
      <c r="AM107" s="447">
        <f t="shared" si="79"/>
        <v>66.50496704635917</v>
      </c>
      <c r="AN107" s="94">
        <f t="shared" si="71"/>
        <v>41000</v>
      </c>
    </row>
    <row r="108" spans="3:40" ht="13.5" thickBot="1" x14ac:dyDescent="0.25">
      <c r="C108" s="95" t="s">
        <v>55</v>
      </c>
      <c r="D108" s="181">
        <f t="shared" ref="D108:AI108" si="81">SUM(D96:D107)</f>
        <v>266170</v>
      </c>
      <c r="E108" s="182">
        <f t="shared" si="81"/>
        <v>172315.07320230978</v>
      </c>
      <c r="F108" s="182">
        <f t="shared" si="81"/>
        <v>179664.5109727064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1"/>
        <v>0</v>
      </c>
      <c r="K108" s="183">
        <f t="shared" si="81"/>
        <v>20101.427414551505</v>
      </c>
      <c r="L108" s="183">
        <f t="shared" si="81"/>
        <v>79796.145649798971</v>
      </c>
      <c r="M108" s="183">
        <f t="shared" si="81"/>
        <v>116622.49985516847</v>
      </c>
      <c r="N108" s="183">
        <f t="shared" si="81"/>
        <v>3170</v>
      </c>
      <c r="O108" s="183">
        <f>SUM(O96:O107)</f>
        <v>171692.20555839466</v>
      </c>
      <c r="P108" s="183">
        <f>SUM(P96:P107)</f>
        <v>0</v>
      </c>
      <c r="Q108" s="183">
        <f t="shared" si="81"/>
        <v>0</v>
      </c>
      <c r="R108" s="182">
        <f t="shared" si="81"/>
        <v>0</v>
      </c>
      <c r="S108" s="184">
        <f t="shared" si="81"/>
        <v>19024.267994350394</v>
      </c>
      <c r="T108" s="220">
        <f t="shared" si="81"/>
        <v>96410.602218471802</v>
      </c>
      <c r="U108" s="221">
        <f t="shared" si="81"/>
        <v>4464.4920603782621</v>
      </c>
      <c r="V108" s="99">
        <f t="shared" si="81"/>
        <v>99311.068502163151</v>
      </c>
      <c r="W108" s="222">
        <f t="shared" si="81"/>
        <v>806.51568197717063</v>
      </c>
      <c r="X108" s="223">
        <f t="shared" si="81"/>
        <v>712.65752331247438</v>
      </c>
      <c r="Y108" s="223">
        <f t="shared" si="81"/>
        <v>2206.9956936988056</v>
      </c>
      <c r="Z108" s="223">
        <f t="shared" si="81"/>
        <v>146.68452053261419</v>
      </c>
      <c r="AA108" s="223">
        <f t="shared" si="81"/>
        <v>0</v>
      </c>
      <c r="AB108" s="223">
        <f t="shared" si="81"/>
        <v>7930.9313468494502</v>
      </c>
      <c r="AC108" s="223">
        <f t="shared" si="81"/>
        <v>1025.8779802368729</v>
      </c>
      <c r="AD108" s="223">
        <f t="shared" si="81"/>
        <v>0</v>
      </c>
      <c r="AE108" s="223">
        <f t="shared" si="81"/>
        <v>519.37616471712124</v>
      </c>
      <c r="AF108" s="223">
        <f t="shared" si="81"/>
        <v>2945.3188550886175</v>
      </c>
      <c r="AG108" s="102">
        <f t="shared" si="81"/>
        <v>0</v>
      </c>
      <c r="AH108" s="187">
        <f t="shared" si="81"/>
        <v>0</v>
      </c>
      <c r="AI108" s="224">
        <f t="shared" si="81"/>
        <v>2170</v>
      </c>
      <c r="AJ108" s="50">
        <f>SUM(AJ96:AJ107)</f>
        <v>1124966.732865752</v>
      </c>
      <c r="AK108" s="107">
        <f>SUM(AK96:AK107)</f>
        <v>621800</v>
      </c>
      <c r="AL108" s="108">
        <f>SUM(AL96:AL107)</f>
        <v>0</v>
      </c>
      <c r="AM108" s="447">
        <f>(AJ108*100)/(AJ85+AN85)</f>
        <v>61.506079900788819</v>
      </c>
      <c r="AN108" s="110">
        <f t="shared" si="71"/>
        <v>621800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833537" r:id="rId4">
          <objectPr defaultSize="0" r:id="rId5">
            <anchor moveWithCells="1" sizeWithCells="1">
              <from>
                <xdr:col>2</xdr:col>
                <xdr:colOff>676275</xdr:colOff>
                <xdr:row>1</xdr:row>
                <xdr:rowOff>47625</xdr:rowOff>
              </from>
              <to>
                <xdr:col>3</xdr:col>
                <xdr:colOff>723900</xdr:colOff>
                <xdr:row>4</xdr:row>
                <xdr:rowOff>66675</xdr:rowOff>
              </to>
            </anchor>
          </objectPr>
        </oleObject>
      </mc:Choice>
      <mc:Fallback>
        <oleObject progId="Word.Document.8" shapeId="833537" r:id="rId4"/>
      </mc:Fallback>
    </mc:AlternateContent>
  </oleObject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4" zoomScale="69" zoomScaleNormal="69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5" width="12.7109375" style="1" customWidth="1"/>
    <col min="36" max="36" width="16" style="1" bestFit="1" customWidth="1"/>
    <col min="37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300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189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822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8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25840</v>
      </c>
      <c r="E8" s="57">
        <v>1550</v>
      </c>
      <c r="F8" s="57">
        <v>17430</v>
      </c>
      <c r="G8" s="57"/>
      <c r="H8" s="241"/>
      <c r="I8" s="241"/>
      <c r="J8" s="241"/>
      <c r="K8" s="57"/>
      <c r="L8" s="57">
        <v>5460</v>
      </c>
      <c r="M8" s="57"/>
      <c r="N8" s="57">
        <v>420</v>
      </c>
      <c r="O8" s="57">
        <v>11540</v>
      </c>
      <c r="P8" s="241"/>
      <c r="Q8" s="241"/>
      <c r="R8" s="57"/>
      <c r="S8" s="57">
        <v>100</v>
      </c>
      <c r="T8" s="57">
        <v>0</v>
      </c>
      <c r="U8" s="69">
        <f t="shared" ref="U8" si="0">SUM(W8:AF8)</f>
        <v>0</v>
      </c>
      <c r="V8" s="61">
        <v>0</v>
      </c>
      <c r="W8" s="607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62340</v>
      </c>
      <c r="AK8" s="254">
        <v>59980</v>
      </c>
      <c r="AL8" s="52">
        <v>0</v>
      </c>
      <c r="AM8" s="53">
        <f t="shared" ref="AM8:AM20" si="2">(AJ8*100)/(AJ8+AN8)</f>
        <v>50.964682799215176</v>
      </c>
      <c r="AN8" s="54">
        <f t="shared" ref="AN8:AN20" si="3">AK8+AL8</f>
        <v>59980</v>
      </c>
    </row>
    <row r="9" spans="3:40" ht="26.25" customHeight="1" x14ac:dyDescent="0.2">
      <c r="C9" s="344" t="s">
        <v>44</v>
      </c>
      <c r="D9" s="57">
        <v>22380</v>
      </c>
      <c r="E9" s="57">
        <v>0</v>
      </c>
      <c r="F9" s="57">
        <v>13720</v>
      </c>
      <c r="G9" s="57"/>
      <c r="H9" s="241"/>
      <c r="I9" s="241"/>
      <c r="J9" s="241"/>
      <c r="K9" s="57"/>
      <c r="L9" s="57">
        <v>4160</v>
      </c>
      <c r="M9" s="57"/>
      <c r="N9" s="57">
        <v>380</v>
      </c>
      <c r="O9" s="57">
        <v>13080</v>
      </c>
      <c r="P9" s="241"/>
      <c r="Q9" s="241"/>
      <c r="R9" s="57"/>
      <c r="S9" s="57">
        <v>80</v>
      </c>
      <c r="T9" s="57">
        <v>0</v>
      </c>
      <c r="U9" s="69">
        <f t="shared" ref="U9:U19" si="4">SUM(W9:AF9)</f>
        <v>0</v>
      </c>
      <c r="V9" s="61">
        <v>0</v>
      </c>
      <c r="W9" s="607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53800</v>
      </c>
      <c r="AK9" s="255">
        <v>57750</v>
      </c>
      <c r="AL9" s="66">
        <v>0</v>
      </c>
      <c r="AM9" s="67">
        <f t="shared" si="2"/>
        <v>48.229493500672348</v>
      </c>
      <c r="AN9" s="68">
        <f t="shared" si="3"/>
        <v>57750</v>
      </c>
    </row>
    <row r="10" spans="3:40" ht="26.25" customHeight="1" x14ac:dyDescent="0.2">
      <c r="C10" s="345" t="s">
        <v>45</v>
      </c>
      <c r="D10" s="57">
        <v>25060</v>
      </c>
      <c r="E10" s="57">
        <v>2230</v>
      </c>
      <c r="F10" s="57">
        <v>13400</v>
      </c>
      <c r="G10" s="57"/>
      <c r="H10" s="241"/>
      <c r="I10" s="241"/>
      <c r="J10" s="241"/>
      <c r="K10" s="57"/>
      <c r="L10" s="57">
        <v>8360</v>
      </c>
      <c r="M10" s="57"/>
      <c r="N10" s="57">
        <v>480</v>
      </c>
      <c r="O10" s="57">
        <v>15080</v>
      </c>
      <c r="P10" s="241"/>
      <c r="Q10" s="241"/>
      <c r="R10" s="57"/>
      <c r="S10" s="57">
        <v>120</v>
      </c>
      <c r="T10" s="57">
        <v>0</v>
      </c>
      <c r="U10" s="69">
        <f t="shared" si="4"/>
        <v>0</v>
      </c>
      <c r="V10" s="61">
        <v>0</v>
      </c>
      <c r="W10" s="607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64730</v>
      </c>
      <c r="AK10" s="255">
        <v>67320</v>
      </c>
      <c r="AL10" s="66">
        <v>0</v>
      </c>
      <c r="AM10" s="67">
        <f t="shared" si="2"/>
        <v>49.019310867095797</v>
      </c>
      <c r="AN10" s="68">
        <f t="shared" si="3"/>
        <v>67320</v>
      </c>
    </row>
    <row r="11" spans="3:40" ht="26.25" customHeight="1" x14ac:dyDescent="0.2">
      <c r="C11" s="345" t="s">
        <v>46</v>
      </c>
      <c r="D11" s="57">
        <v>20690</v>
      </c>
      <c r="E11" s="57">
        <v>12130</v>
      </c>
      <c r="F11" s="57">
        <v>13180</v>
      </c>
      <c r="G11" s="57"/>
      <c r="H11" s="241"/>
      <c r="I11" s="241"/>
      <c r="J11" s="241"/>
      <c r="K11" s="57"/>
      <c r="L11" s="57">
        <v>4120</v>
      </c>
      <c r="M11" s="57"/>
      <c r="N11" s="57">
        <v>480</v>
      </c>
      <c r="O11" s="57">
        <v>14860</v>
      </c>
      <c r="P11" s="241"/>
      <c r="Q11" s="241"/>
      <c r="R11" s="57"/>
      <c r="S11" s="57">
        <v>0</v>
      </c>
      <c r="T11" s="57">
        <v>0</v>
      </c>
      <c r="U11" s="69">
        <f t="shared" si="4"/>
        <v>0</v>
      </c>
      <c r="V11" s="61">
        <v>0</v>
      </c>
      <c r="W11" s="823"/>
      <c r="X11" s="678"/>
      <c r="Y11" s="678"/>
      <c r="Z11" s="678"/>
      <c r="AA11" s="678"/>
      <c r="AB11" s="678"/>
      <c r="AC11" s="678"/>
      <c r="AD11" s="678"/>
      <c r="AE11" s="678"/>
      <c r="AF11" s="679"/>
      <c r="AG11" s="680"/>
      <c r="AH11" s="681"/>
      <c r="AI11" s="396"/>
      <c r="AJ11" s="253">
        <f t="shared" si="1"/>
        <v>65460</v>
      </c>
      <c r="AK11" s="256">
        <v>60610</v>
      </c>
      <c r="AL11" s="66">
        <v>0</v>
      </c>
      <c r="AM11" s="67">
        <f t="shared" si="2"/>
        <v>51.923534544300786</v>
      </c>
      <c r="AN11" s="68">
        <f t="shared" si="3"/>
        <v>60610</v>
      </c>
    </row>
    <row r="12" spans="3:40" ht="26.25" customHeight="1" x14ac:dyDescent="0.2">
      <c r="C12" s="346" t="s">
        <v>47</v>
      </c>
      <c r="D12" s="57">
        <v>23040</v>
      </c>
      <c r="E12" s="57">
        <v>0</v>
      </c>
      <c r="F12" s="57">
        <v>18700</v>
      </c>
      <c r="G12" s="57"/>
      <c r="H12" s="241"/>
      <c r="I12" s="241"/>
      <c r="J12" s="241"/>
      <c r="K12" s="57"/>
      <c r="L12" s="57">
        <v>6320</v>
      </c>
      <c r="M12" s="57"/>
      <c r="N12" s="57">
        <v>750</v>
      </c>
      <c r="O12" s="57">
        <v>16920</v>
      </c>
      <c r="P12" s="241"/>
      <c r="Q12" s="241"/>
      <c r="R12" s="57"/>
      <c r="S12" s="57">
        <v>220</v>
      </c>
      <c r="T12" s="57">
        <v>0</v>
      </c>
      <c r="U12" s="69">
        <f t="shared" si="4"/>
        <v>0</v>
      </c>
      <c r="V12" s="61">
        <v>0</v>
      </c>
      <c r="W12" s="607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65950</v>
      </c>
      <c r="AK12" s="256">
        <v>67200</v>
      </c>
      <c r="AL12" s="66">
        <v>0</v>
      </c>
      <c r="AM12" s="67">
        <f t="shared" si="2"/>
        <v>49.530604581299286</v>
      </c>
      <c r="AN12" s="68">
        <f t="shared" si="3"/>
        <v>67200</v>
      </c>
    </row>
    <row r="13" spans="3:40" ht="26.25" customHeight="1" x14ac:dyDescent="0.2">
      <c r="C13" s="344" t="s">
        <v>48</v>
      </c>
      <c r="D13" s="57">
        <v>24730</v>
      </c>
      <c r="E13" s="57">
        <v>5590</v>
      </c>
      <c r="F13" s="57">
        <v>13260</v>
      </c>
      <c r="G13" s="57"/>
      <c r="H13" s="241"/>
      <c r="I13" s="241"/>
      <c r="J13" s="241"/>
      <c r="K13" s="57"/>
      <c r="L13" s="57">
        <v>7220</v>
      </c>
      <c r="M13" s="57"/>
      <c r="N13" s="57">
        <v>230</v>
      </c>
      <c r="O13" s="57">
        <v>15240</v>
      </c>
      <c r="P13" s="241"/>
      <c r="Q13" s="241"/>
      <c r="R13" s="57"/>
      <c r="S13" s="57">
        <v>280</v>
      </c>
      <c r="T13" s="57">
        <v>2585</v>
      </c>
      <c r="U13" s="69">
        <f t="shared" si="4"/>
        <v>0</v>
      </c>
      <c r="V13" s="61">
        <v>0</v>
      </c>
      <c r="W13" s="607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69135</v>
      </c>
      <c r="AK13" s="257">
        <v>73540</v>
      </c>
      <c r="AL13" s="79">
        <v>0</v>
      </c>
      <c r="AM13" s="80">
        <f t="shared" si="2"/>
        <v>48.456281759243033</v>
      </c>
      <c r="AN13" s="81">
        <f t="shared" si="3"/>
        <v>73540</v>
      </c>
    </row>
    <row r="14" spans="3:40" ht="26.25" customHeight="1" x14ac:dyDescent="0.2">
      <c r="C14" s="345" t="s">
        <v>49</v>
      </c>
      <c r="D14" s="57">
        <v>23270</v>
      </c>
      <c r="E14" s="57">
        <v>14970</v>
      </c>
      <c r="F14" s="57">
        <v>13220</v>
      </c>
      <c r="G14" s="57"/>
      <c r="H14" s="241"/>
      <c r="I14" s="241"/>
      <c r="J14" s="241"/>
      <c r="K14" s="57"/>
      <c r="L14" s="57">
        <v>5500</v>
      </c>
      <c r="M14" s="57"/>
      <c r="N14" s="57">
        <v>200</v>
      </c>
      <c r="O14" s="57">
        <v>10440</v>
      </c>
      <c r="P14" s="241"/>
      <c r="Q14" s="241"/>
      <c r="R14" s="57"/>
      <c r="S14" s="57">
        <v>220</v>
      </c>
      <c r="T14" s="57">
        <v>0</v>
      </c>
      <c r="U14" s="69">
        <f t="shared" si="4"/>
        <v>0</v>
      </c>
      <c r="V14" s="61">
        <v>0</v>
      </c>
      <c r="W14" s="607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67820</v>
      </c>
      <c r="AK14" s="65">
        <v>70270</v>
      </c>
      <c r="AL14" s="66">
        <v>0</v>
      </c>
      <c r="AM14" s="67">
        <f t="shared" si="2"/>
        <v>49.112897385762906</v>
      </c>
      <c r="AN14" s="68">
        <f t="shared" si="3"/>
        <v>70270</v>
      </c>
    </row>
    <row r="15" spans="3:40" ht="26.25" customHeight="1" x14ac:dyDescent="0.2">
      <c r="C15" s="344" t="s">
        <v>50</v>
      </c>
      <c r="D15" s="57">
        <v>24480</v>
      </c>
      <c r="E15" s="57">
        <v>8350</v>
      </c>
      <c r="F15" s="57">
        <v>14440</v>
      </c>
      <c r="G15" s="57"/>
      <c r="H15" s="241"/>
      <c r="I15" s="241"/>
      <c r="J15" s="241"/>
      <c r="K15" s="57"/>
      <c r="L15" s="57">
        <v>5760</v>
      </c>
      <c r="M15" s="57"/>
      <c r="N15" s="57">
        <v>1010</v>
      </c>
      <c r="O15" s="57">
        <v>13620</v>
      </c>
      <c r="P15" s="241"/>
      <c r="Q15" s="241"/>
      <c r="R15" s="57"/>
      <c r="S15" s="57">
        <v>340</v>
      </c>
      <c r="T15" s="57">
        <v>2380</v>
      </c>
      <c r="U15" s="69">
        <f t="shared" si="4"/>
        <v>0</v>
      </c>
      <c r="V15" s="61">
        <v>0</v>
      </c>
      <c r="W15" s="607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70380</v>
      </c>
      <c r="AK15" s="65">
        <v>60930</v>
      </c>
      <c r="AL15" s="66">
        <v>0</v>
      </c>
      <c r="AM15" s="67">
        <f t="shared" si="2"/>
        <v>53.598355037697054</v>
      </c>
      <c r="AN15" s="68">
        <f t="shared" si="3"/>
        <v>60930</v>
      </c>
    </row>
    <row r="16" spans="3:40" ht="26.25" customHeight="1" x14ac:dyDescent="0.2">
      <c r="C16" s="345" t="s">
        <v>51</v>
      </c>
      <c r="D16" s="57">
        <v>21200</v>
      </c>
      <c r="E16" s="57">
        <v>3410</v>
      </c>
      <c r="F16" s="57">
        <v>13140</v>
      </c>
      <c r="G16" s="57"/>
      <c r="H16" s="241"/>
      <c r="I16" s="241"/>
      <c r="J16" s="241"/>
      <c r="K16" s="57"/>
      <c r="L16" s="57">
        <v>5700</v>
      </c>
      <c r="M16" s="57"/>
      <c r="N16" s="57">
        <v>530</v>
      </c>
      <c r="O16" s="57">
        <v>14560</v>
      </c>
      <c r="P16" s="241"/>
      <c r="Q16" s="241"/>
      <c r="R16" s="57"/>
      <c r="S16" s="57">
        <v>0</v>
      </c>
      <c r="T16" s="57">
        <v>0</v>
      </c>
      <c r="U16" s="69">
        <f t="shared" si="4"/>
        <v>0</v>
      </c>
      <c r="V16" s="61">
        <v>0</v>
      </c>
      <c r="W16" s="607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58540</v>
      </c>
      <c r="AK16" s="65">
        <v>49580</v>
      </c>
      <c r="AL16" s="66">
        <v>0</v>
      </c>
      <c r="AM16" s="67">
        <f t="shared" si="2"/>
        <v>54.143544210136888</v>
      </c>
      <c r="AN16" s="68">
        <f t="shared" si="3"/>
        <v>49580</v>
      </c>
    </row>
    <row r="17" spans="3:40" ht="26.25" customHeight="1" x14ac:dyDescent="0.2">
      <c r="C17" s="345" t="s">
        <v>52</v>
      </c>
      <c r="D17" s="57">
        <v>23540</v>
      </c>
      <c r="E17" s="57">
        <v>4630</v>
      </c>
      <c r="F17" s="57">
        <v>14680</v>
      </c>
      <c r="G17" s="57"/>
      <c r="H17" s="241"/>
      <c r="I17" s="241"/>
      <c r="J17" s="241"/>
      <c r="K17" s="57"/>
      <c r="L17" s="57">
        <v>6000</v>
      </c>
      <c r="M17" s="57"/>
      <c r="N17" s="57">
        <v>920</v>
      </c>
      <c r="O17" s="57">
        <v>22240</v>
      </c>
      <c r="P17" s="241"/>
      <c r="Q17" s="241"/>
      <c r="R17" s="57"/>
      <c r="S17" s="57">
        <v>120</v>
      </c>
      <c r="T17" s="57">
        <v>1980</v>
      </c>
      <c r="U17" s="69">
        <f t="shared" si="4"/>
        <v>0</v>
      </c>
      <c r="V17" s="61">
        <v>0</v>
      </c>
      <c r="W17" s="607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74110</v>
      </c>
      <c r="AK17" s="65">
        <v>62660</v>
      </c>
      <c r="AL17" s="66">
        <v>0</v>
      </c>
      <c r="AM17" s="67">
        <f t="shared" si="2"/>
        <v>54.185859472106458</v>
      </c>
      <c r="AN17" s="68">
        <f t="shared" si="3"/>
        <v>62660</v>
      </c>
    </row>
    <row r="18" spans="3:40" ht="26.25" customHeight="1" x14ac:dyDescent="0.2">
      <c r="C18" s="344" t="s">
        <v>53</v>
      </c>
      <c r="D18" s="57">
        <v>20480</v>
      </c>
      <c r="E18" s="57">
        <v>2710</v>
      </c>
      <c r="F18" s="57">
        <v>10540</v>
      </c>
      <c r="G18" s="57"/>
      <c r="H18" s="241"/>
      <c r="I18" s="241"/>
      <c r="J18" s="241"/>
      <c r="K18" s="57"/>
      <c r="L18" s="57">
        <v>5720</v>
      </c>
      <c r="M18" s="57"/>
      <c r="N18" s="57">
        <v>600</v>
      </c>
      <c r="O18" s="57">
        <v>15280</v>
      </c>
      <c r="P18" s="241"/>
      <c r="Q18" s="241"/>
      <c r="R18" s="57"/>
      <c r="S18" s="57">
        <v>0</v>
      </c>
      <c r="T18" s="57">
        <v>0</v>
      </c>
      <c r="U18" s="69">
        <f t="shared" si="4"/>
        <v>0</v>
      </c>
      <c r="V18" s="61">
        <v>0</v>
      </c>
      <c r="W18" s="607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55330</v>
      </c>
      <c r="AK18" s="65">
        <v>61670</v>
      </c>
      <c r="AL18" s="66">
        <v>0</v>
      </c>
      <c r="AM18" s="67">
        <f t="shared" si="2"/>
        <v>47.29059829059829</v>
      </c>
      <c r="AN18" s="68">
        <f t="shared" si="3"/>
        <v>61670</v>
      </c>
    </row>
    <row r="19" spans="3:40" ht="26.25" customHeight="1" thickBot="1" x14ac:dyDescent="0.25">
      <c r="C19" s="347" t="s">
        <v>54</v>
      </c>
      <c r="D19" s="57">
        <v>18460</v>
      </c>
      <c r="E19" s="57">
        <v>0</v>
      </c>
      <c r="F19" s="57">
        <v>8830</v>
      </c>
      <c r="G19" s="57"/>
      <c r="H19" s="569"/>
      <c r="I19" s="569"/>
      <c r="J19" s="569"/>
      <c r="K19" s="57"/>
      <c r="L19" s="57">
        <v>6380</v>
      </c>
      <c r="M19" s="57"/>
      <c r="N19" s="57">
        <v>300</v>
      </c>
      <c r="O19" s="57">
        <v>16260</v>
      </c>
      <c r="P19" s="241"/>
      <c r="Q19" s="241"/>
      <c r="R19" s="57"/>
      <c r="S19" s="57">
        <v>0</v>
      </c>
      <c r="T19" s="57">
        <v>0</v>
      </c>
      <c r="U19" s="69">
        <f t="shared" si="4"/>
        <v>0</v>
      </c>
      <c r="V19" s="61">
        <v>0</v>
      </c>
      <c r="W19" s="607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50230</v>
      </c>
      <c r="AK19" s="91">
        <v>54360</v>
      </c>
      <c r="AL19" s="92">
        <v>0</v>
      </c>
      <c r="AM19" s="93">
        <f t="shared" si="2"/>
        <v>48.025623864614211</v>
      </c>
      <c r="AN19" s="94">
        <f t="shared" si="3"/>
        <v>54360</v>
      </c>
    </row>
    <row r="20" spans="3:40" ht="26.25" customHeight="1" thickBot="1" x14ac:dyDescent="0.25">
      <c r="C20" s="95" t="s">
        <v>55</v>
      </c>
      <c r="D20" s="96">
        <f t="shared" ref="D20:AL20" si="5">SUM(D8:D19)</f>
        <v>273170</v>
      </c>
      <c r="E20" s="97">
        <f t="shared" si="5"/>
        <v>55570</v>
      </c>
      <c r="F20" s="97">
        <f t="shared" si="5"/>
        <v>164540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70700</v>
      </c>
      <c r="M20" s="97">
        <f t="shared" si="5"/>
        <v>0</v>
      </c>
      <c r="N20" s="97">
        <f t="shared" si="5"/>
        <v>6300</v>
      </c>
      <c r="O20" s="97">
        <f t="shared" si="5"/>
        <v>179120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1480</v>
      </c>
      <c r="T20" s="99">
        <f t="shared" si="5"/>
        <v>6945</v>
      </c>
      <c r="U20" s="100">
        <f t="shared" si="5"/>
        <v>0</v>
      </c>
      <c r="V20" s="101">
        <f t="shared" si="5"/>
        <v>0</v>
      </c>
      <c r="W20" s="105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757825</v>
      </c>
      <c r="AK20" s="107">
        <f t="shared" si="5"/>
        <v>745870</v>
      </c>
      <c r="AL20" s="108">
        <f t="shared" si="5"/>
        <v>0</v>
      </c>
      <c r="AM20" s="109">
        <f t="shared" si="2"/>
        <v>50.397520773827139</v>
      </c>
      <c r="AN20" s="110">
        <f t="shared" si="3"/>
        <v>745870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SAN FRANCESCO AL CAMPO.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189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Foglio2!D31</f>
        <v>0</v>
      </c>
      <c r="E29" s="920">
        <f>Foglio2!E31</f>
        <v>5368.1571121757179</v>
      </c>
      <c r="F29" s="1071">
        <f>Foglio2!F31</f>
        <v>907.83249244614569</v>
      </c>
      <c r="G29" s="920">
        <f>Foglio2!G31</f>
        <v>0</v>
      </c>
      <c r="H29" s="1071">
        <f>Foglio2!H31</f>
        <v>0</v>
      </c>
      <c r="I29" s="1071">
        <f>Foglio2!I31</f>
        <v>0</v>
      </c>
      <c r="J29" s="1071">
        <f>Foglio2!J31</f>
        <v>0</v>
      </c>
      <c r="K29" s="920">
        <f>Foglio2!K31</f>
        <v>1114.4594780201467</v>
      </c>
      <c r="L29" s="920">
        <f>Foglio2!L31</f>
        <v>79.068093209395968</v>
      </c>
      <c r="M29" s="920">
        <f>Foglio2!M31</f>
        <v>6465.7622383527441</v>
      </c>
      <c r="N29" s="920">
        <f>Foglio2!N31</f>
        <v>0</v>
      </c>
      <c r="O29" s="920">
        <f>Foglio2!O31</f>
        <v>495.77582498098838</v>
      </c>
      <c r="P29" s="1071">
        <f>Foglio2!P31</f>
        <v>0</v>
      </c>
      <c r="Q29" s="1071">
        <f>Foglio2!Q31</f>
        <v>0</v>
      </c>
      <c r="R29" s="920">
        <f>Foglio2!R31</f>
        <v>0</v>
      </c>
      <c r="S29" s="920">
        <f>Foglio2!S31</f>
        <v>1757.8996872092011</v>
      </c>
      <c r="T29" s="1071">
        <f>Foglio2!T31</f>
        <v>8908.6301524890496</v>
      </c>
      <c r="U29" s="921">
        <f>SUM(W29:AF29)</f>
        <v>903.38865377712614</v>
      </c>
      <c r="V29" s="920">
        <f>Foglio2!V31</f>
        <v>5505.9851861277975</v>
      </c>
      <c r="W29" s="921">
        <f>Foglio2!W31</f>
        <v>44.714687540083567</v>
      </c>
      <c r="X29" s="921">
        <f>Foglio2!X31</f>
        <v>39.51102153387405</v>
      </c>
      <c r="Y29" s="921">
        <f>Foglio2!Y31</f>
        <v>122.35983137256029</v>
      </c>
      <c r="Z29" s="921">
        <f>Foglio2!Z31</f>
        <v>8.1324550150141679</v>
      </c>
      <c r="AA29" s="921">
        <f>Foglio2!AA31</f>
        <v>0</v>
      </c>
      <c r="AB29" s="921">
        <f>'ripartizione quantitativi ecost'!O32</f>
        <v>439.70517251053963</v>
      </c>
      <c r="AC29" s="921">
        <f>Foglio2!AC31</f>
        <v>56.876529949286521</v>
      </c>
      <c r="AD29" s="921">
        <f>Foglio2!AD31</f>
        <v>0</v>
      </c>
      <c r="AE29" s="921">
        <f>Foglio2!AE31</f>
        <v>28.795153572414268</v>
      </c>
      <c r="AF29" s="921">
        <f>Foglio2!AF31</f>
        <v>163.29380228335359</v>
      </c>
      <c r="AG29" s="460"/>
      <c r="AH29" s="460"/>
      <c r="AI29" s="550"/>
      <c r="AJ29" s="132">
        <f>SUM(D29:T29)</f>
        <v>25097.585078883389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5368.1571121757179</v>
      </c>
      <c r="F30" s="1071">
        <f t="shared" si="8"/>
        <v>907.83249244614569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1114.4594780201467</v>
      </c>
      <c r="L30" s="920">
        <f t="shared" si="8"/>
        <v>79.068093209395968</v>
      </c>
      <c r="M30" s="920">
        <f t="shared" si="8"/>
        <v>6465.7622383527441</v>
      </c>
      <c r="N30" s="920">
        <f t="shared" si="8"/>
        <v>0</v>
      </c>
      <c r="O30" s="920">
        <f t="shared" si="8"/>
        <v>495.77582498098838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1757.8996872092011</v>
      </c>
      <c r="T30" s="1071">
        <f t="shared" si="8"/>
        <v>8908.6301524890496</v>
      </c>
      <c r="U30" s="921">
        <f t="shared" ref="U30:U32" si="9">SUM(W30:AF30)</f>
        <v>903.38865377712614</v>
      </c>
      <c r="V30" s="920">
        <f t="shared" si="8"/>
        <v>5505.9851861277975</v>
      </c>
      <c r="W30" s="921">
        <f t="shared" si="8"/>
        <v>44.714687540083567</v>
      </c>
      <c r="X30" s="921">
        <f t="shared" si="8"/>
        <v>39.51102153387405</v>
      </c>
      <c r="Y30" s="921">
        <f t="shared" si="8"/>
        <v>122.35983137256029</v>
      </c>
      <c r="Z30" s="921">
        <f t="shared" si="8"/>
        <v>8.1324550150141679</v>
      </c>
      <c r="AA30" s="921">
        <f t="shared" si="8"/>
        <v>0</v>
      </c>
      <c r="AB30" s="921">
        <f t="shared" si="8"/>
        <v>439.70517251053963</v>
      </c>
      <c r="AC30" s="921">
        <f t="shared" si="8"/>
        <v>56.876529949286521</v>
      </c>
      <c r="AD30" s="921">
        <f t="shared" si="8"/>
        <v>0</v>
      </c>
      <c r="AE30" s="921">
        <f t="shared" si="8"/>
        <v>28.795153572414268</v>
      </c>
      <c r="AF30" s="921">
        <f t="shared" si="8"/>
        <v>163.29380228335359</v>
      </c>
      <c r="AG30" s="548"/>
      <c r="AH30" s="549"/>
      <c r="AI30" s="551"/>
      <c r="AJ30" s="132">
        <f t="shared" ref="AJ30:AJ40" si="10">SUM(D30:T30)</f>
        <v>25097.585078883389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5368.1571121757179</v>
      </c>
      <c r="F31" s="1071">
        <f t="shared" ref="F31:F40" si="13">F30</f>
        <v>907.83249244614569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1114.4594780201467</v>
      </c>
      <c r="L31" s="920">
        <f t="shared" ref="L31:L40" si="19">L30</f>
        <v>79.068093209395968</v>
      </c>
      <c r="M31" s="920">
        <f t="shared" ref="M31:M40" si="20">M30</f>
        <v>6465.7622383527441</v>
      </c>
      <c r="N31" s="920">
        <f t="shared" ref="N31:N40" si="21">N30</f>
        <v>0</v>
      </c>
      <c r="O31" s="920">
        <f t="shared" ref="O31:O40" si="22">O30</f>
        <v>495.77582498098838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1757.8996872092011</v>
      </c>
      <c r="T31" s="1071">
        <f t="shared" ref="T31:T40" si="27">T30</f>
        <v>8908.6301524890496</v>
      </c>
      <c r="U31" s="921">
        <f t="shared" si="9"/>
        <v>903.38865377712614</v>
      </c>
      <c r="V31" s="920">
        <f t="shared" ref="V31:V40" si="28">V30</f>
        <v>5505.9851861277975</v>
      </c>
      <c r="W31" s="921">
        <f t="shared" ref="W31:W40" si="29">W30</f>
        <v>44.714687540083567</v>
      </c>
      <c r="X31" s="921">
        <f t="shared" ref="X31:X40" si="30">X30</f>
        <v>39.51102153387405</v>
      </c>
      <c r="Y31" s="921">
        <f t="shared" ref="Y31:Y40" si="31">Y30</f>
        <v>122.35983137256029</v>
      </c>
      <c r="Z31" s="921">
        <f t="shared" ref="Z31:Z40" si="32">Z30</f>
        <v>8.1324550150141679</v>
      </c>
      <c r="AA31" s="921">
        <f t="shared" ref="AA31:AA40" si="33">AA30</f>
        <v>0</v>
      </c>
      <c r="AB31" s="921">
        <f t="shared" ref="AB31:AB40" si="34">AB30</f>
        <v>439.70517251053963</v>
      </c>
      <c r="AC31" s="921">
        <f t="shared" ref="AC31:AC40" si="35">AC30</f>
        <v>56.876529949286521</v>
      </c>
      <c r="AD31" s="921">
        <f t="shared" ref="AD31:AD40" si="36">AD30</f>
        <v>0</v>
      </c>
      <c r="AE31" s="921">
        <f t="shared" ref="AE31:AE40" si="37">AE30</f>
        <v>28.795153572414268</v>
      </c>
      <c r="AF31" s="921">
        <f t="shared" ref="AF31:AF40" si="38">AF30</f>
        <v>163.29380228335359</v>
      </c>
      <c r="AG31" s="548"/>
      <c r="AH31" s="549"/>
      <c r="AI31" s="551"/>
      <c r="AJ31" s="132">
        <f t="shared" si="10"/>
        <v>25097.585078883389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5368.1571121757179</v>
      </c>
      <c r="F32" s="1071">
        <f t="shared" si="13"/>
        <v>907.83249244614569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1114.4594780201467</v>
      </c>
      <c r="L32" s="920">
        <f t="shared" si="19"/>
        <v>79.068093209395968</v>
      </c>
      <c r="M32" s="920">
        <f t="shared" si="20"/>
        <v>6465.7622383527441</v>
      </c>
      <c r="N32" s="920">
        <f t="shared" si="21"/>
        <v>0</v>
      </c>
      <c r="O32" s="920">
        <f t="shared" si="22"/>
        <v>495.77582498098838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1757.8996872092011</v>
      </c>
      <c r="T32" s="1071">
        <f t="shared" si="27"/>
        <v>8908.6301524890496</v>
      </c>
      <c r="U32" s="921">
        <f t="shared" si="9"/>
        <v>903.38865377712614</v>
      </c>
      <c r="V32" s="920">
        <f t="shared" si="28"/>
        <v>5505.9851861277975</v>
      </c>
      <c r="W32" s="921">
        <f t="shared" si="29"/>
        <v>44.714687540083567</v>
      </c>
      <c r="X32" s="921">
        <f t="shared" si="30"/>
        <v>39.51102153387405</v>
      </c>
      <c r="Y32" s="921">
        <f t="shared" si="31"/>
        <v>122.35983137256029</v>
      </c>
      <c r="Z32" s="921">
        <f t="shared" si="32"/>
        <v>8.1324550150141679</v>
      </c>
      <c r="AA32" s="921">
        <f t="shared" si="33"/>
        <v>0</v>
      </c>
      <c r="AB32" s="921">
        <f t="shared" si="34"/>
        <v>439.70517251053963</v>
      </c>
      <c r="AC32" s="921">
        <f t="shared" si="35"/>
        <v>56.876529949286521</v>
      </c>
      <c r="AD32" s="921">
        <f t="shared" si="36"/>
        <v>0</v>
      </c>
      <c r="AE32" s="921">
        <f t="shared" si="37"/>
        <v>28.795153572414268</v>
      </c>
      <c r="AF32" s="921">
        <f t="shared" si="38"/>
        <v>163.29380228335359</v>
      </c>
      <c r="AG32" s="548"/>
      <c r="AH32" s="549"/>
      <c r="AI32" s="551"/>
      <c r="AJ32" s="132">
        <f t="shared" si="10"/>
        <v>25097.585078883389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5368.1571121757179</v>
      </c>
      <c r="F33" s="1071">
        <f t="shared" si="13"/>
        <v>907.83249244614569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1114.4594780201467</v>
      </c>
      <c r="L33" s="920">
        <f t="shared" si="19"/>
        <v>79.068093209395968</v>
      </c>
      <c r="M33" s="920">
        <f t="shared" si="20"/>
        <v>6465.7622383527441</v>
      </c>
      <c r="N33" s="920">
        <f t="shared" si="21"/>
        <v>0</v>
      </c>
      <c r="O33" s="920">
        <f t="shared" si="22"/>
        <v>495.77582498098838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1757.8996872092011</v>
      </c>
      <c r="T33" s="1071">
        <f t="shared" si="27"/>
        <v>8908.6301524890496</v>
      </c>
      <c r="U33" s="921">
        <f t="shared" ref="U33" si="39">SUM(W33:AF33)</f>
        <v>903.38865377712614</v>
      </c>
      <c r="V33" s="920">
        <f t="shared" si="28"/>
        <v>5505.9851861277975</v>
      </c>
      <c r="W33" s="921">
        <f t="shared" si="29"/>
        <v>44.714687540083567</v>
      </c>
      <c r="X33" s="921">
        <f t="shared" si="30"/>
        <v>39.51102153387405</v>
      </c>
      <c r="Y33" s="921">
        <f t="shared" si="31"/>
        <v>122.35983137256029</v>
      </c>
      <c r="Z33" s="921">
        <f t="shared" si="32"/>
        <v>8.1324550150141679</v>
      </c>
      <c r="AA33" s="921">
        <f t="shared" si="33"/>
        <v>0</v>
      </c>
      <c r="AB33" s="921">
        <f t="shared" si="34"/>
        <v>439.70517251053963</v>
      </c>
      <c r="AC33" s="921">
        <f t="shared" si="35"/>
        <v>56.876529949286521</v>
      </c>
      <c r="AD33" s="921">
        <f t="shared" si="36"/>
        <v>0</v>
      </c>
      <c r="AE33" s="921">
        <f t="shared" si="37"/>
        <v>28.795153572414268</v>
      </c>
      <c r="AF33" s="921">
        <f t="shared" si="38"/>
        <v>163.29380228335359</v>
      </c>
      <c r="AG33" s="548"/>
      <c r="AH33" s="549"/>
      <c r="AI33" s="551"/>
      <c r="AJ33" s="132">
        <f t="shared" si="10"/>
        <v>25097.585078883389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5368.1571121757179</v>
      </c>
      <c r="F34" s="1071">
        <f t="shared" si="13"/>
        <v>907.83249244614569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1114.4594780201467</v>
      </c>
      <c r="L34" s="920">
        <f t="shared" si="19"/>
        <v>79.068093209395968</v>
      </c>
      <c r="M34" s="920">
        <f t="shared" si="20"/>
        <v>6465.7622383527441</v>
      </c>
      <c r="N34" s="920">
        <f t="shared" si="21"/>
        <v>0</v>
      </c>
      <c r="O34" s="920">
        <f t="shared" si="22"/>
        <v>495.77582498098838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1757.8996872092011</v>
      </c>
      <c r="T34" s="1071">
        <f t="shared" si="27"/>
        <v>8908.6301524890496</v>
      </c>
      <c r="U34" s="921">
        <f t="shared" ref="U34" si="40">SUM(W34:AF34)</f>
        <v>903.38865377712614</v>
      </c>
      <c r="V34" s="920">
        <f t="shared" si="28"/>
        <v>5505.9851861277975</v>
      </c>
      <c r="W34" s="921">
        <f t="shared" si="29"/>
        <v>44.714687540083567</v>
      </c>
      <c r="X34" s="921">
        <f t="shared" si="30"/>
        <v>39.51102153387405</v>
      </c>
      <c r="Y34" s="921">
        <f t="shared" si="31"/>
        <v>122.35983137256029</v>
      </c>
      <c r="Z34" s="921">
        <f t="shared" si="32"/>
        <v>8.1324550150141679</v>
      </c>
      <c r="AA34" s="921">
        <f t="shared" si="33"/>
        <v>0</v>
      </c>
      <c r="AB34" s="921">
        <f t="shared" si="34"/>
        <v>439.70517251053963</v>
      </c>
      <c r="AC34" s="921">
        <f t="shared" si="35"/>
        <v>56.876529949286521</v>
      </c>
      <c r="AD34" s="921">
        <f t="shared" si="36"/>
        <v>0</v>
      </c>
      <c r="AE34" s="921">
        <f t="shared" si="37"/>
        <v>28.795153572414268</v>
      </c>
      <c r="AF34" s="921">
        <f t="shared" si="38"/>
        <v>163.29380228335359</v>
      </c>
      <c r="AG34" s="548"/>
      <c r="AH34" s="549"/>
      <c r="AI34" s="551"/>
      <c r="AJ34" s="132">
        <f t="shared" si="10"/>
        <v>25097.585078883389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5368.1571121757179</v>
      </c>
      <c r="F35" s="1071">
        <f t="shared" si="13"/>
        <v>907.83249244614569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1114.4594780201467</v>
      </c>
      <c r="L35" s="920">
        <f t="shared" si="19"/>
        <v>79.068093209395968</v>
      </c>
      <c r="M35" s="920">
        <f t="shared" si="20"/>
        <v>6465.7622383527441</v>
      </c>
      <c r="N35" s="920">
        <f t="shared" si="21"/>
        <v>0</v>
      </c>
      <c r="O35" s="920">
        <f t="shared" si="22"/>
        <v>495.77582498098838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1757.8996872092011</v>
      </c>
      <c r="T35" s="1071">
        <f t="shared" si="27"/>
        <v>8908.6301524890496</v>
      </c>
      <c r="U35" s="921">
        <f t="shared" ref="U35:U36" si="41">SUM(W35:AF35)</f>
        <v>903.38865377712614</v>
      </c>
      <c r="V35" s="920">
        <f t="shared" si="28"/>
        <v>5505.9851861277975</v>
      </c>
      <c r="W35" s="921">
        <f t="shared" si="29"/>
        <v>44.714687540083567</v>
      </c>
      <c r="X35" s="921">
        <f t="shared" si="30"/>
        <v>39.51102153387405</v>
      </c>
      <c r="Y35" s="921">
        <f t="shared" si="31"/>
        <v>122.35983137256029</v>
      </c>
      <c r="Z35" s="921">
        <f t="shared" si="32"/>
        <v>8.1324550150141679</v>
      </c>
      <c r="AA35" s="921">
        <f t="shared" si="33"/>
        <v>0</v>
      </c>
      <c r="AB35" s="921">
        <f t="shared" si="34"/>
        <v>439.70517251053963</v>
      </c>
      <c r="AC35" s="921">
        <f t="shared" si="35"/>
        <v>56.876529949286521</v>
      </c>
      <c r="AD35" s="921">
        <f t="shared" si="36"/>
        <v>0</v>
      </c>
      <c r="AE35" s="921">
        <f t="shared" si="37"/>
        <v>28.795153572414268</v>
      </c>
      <c r="AF35" s="921">
        <f t="shared" si="38"/>
        <v>163.29380228335359</v>
      </c>
      <c r="AG35" s="548"/>
      <c r="AH35" s="549"/>
      <c r="AI35" s="551"/>
      <c r="AJ35" s="132">
        <f t="shared" si="10"/>
        <v>25097.585078883389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5368.1571121757179</v>
      </c>
      <c r="F36" s="1071">
        <f t="shared" si="13"/>
        <v>907.83249244614569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1114.4594780201467</v>
      </c>
      <c r="L36" s="920">
        <f t="shared" si="19"/>
        <v>79.068093209395968</v>
      </c>
      <c r="M36" s="920">
        <f t="shared" si="20"/>
        <v>6465.7622383527441</v>
      </c>
      <c r="N36" s="920">
        <f t="shared" si="21"/>
        <v>0</v>
      </c>
      <c r="O36" s="920">
        <f t="shared" si="22"/>
        <v>495.77582498098838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1757.8996872092011</v>
      </c>
      <c r="T36" s="1071">
        <f t="shared" si="27"/>
        <v>8908.6301524890496</v>
      </c>
      <c r="U36" s="921">
        <f t="shared" si="41"/>
        <v>903.38865377712614</v>
      </c>
      <c r="V36" s="920">
        <f t="shared" si="28"/>
        <v>5505.9851861277975</v>
      </c>
      <c r="W36" s="921">
        <f t="shared" si="29"/>
        <v>44.714687540083567</v>
      </c>
      <c r="X36" s="921">
        <f t="shared" si="30"/>
        <v>39.51102153387405</v>
      </c>
      <c r="Y36" s="921">
        <f t="shared" si="31"/>
        <v>122.35983137256029</v>
      </c>
      <c r="Z36" s="921">
        <f t="shared" si="32"/>
        <v>8.1324550150141679</v>
      </c>
      <c r="AA36" s="921">
        <f t="shared" si="33"/>
        <v>0</v>
      </c>
      <c r="AB36" s="921">
        <f t="shared" si="34"/>
        <v>439.70517251053963</v>
      </c>
      <c r="AC36" s="921">
        <f t="shared" si="35"/>
        <v>56.876529949286521</v>
      </c>
      <c r="AD36" s="921">
        <f t="shared" si="36"/>
        <v>0</v>
      </c>
      <c r="AE36" s="921">
        <f t="shared" si="37"/>
        <v>28.795153572414268</v>
      </c>
      <c r="AF36" s="921">
        <f t="shared" si="38"/>
        <v>163.29380228335359</v>
      </c>
      <c r="AG36" s="548"/>
      <c r="AH36" s="549"/>
      <c r="AI36" s="551"/>
      <c r="AJ36" s="132">
        <f t="shared" si="10"/>
        <v>25097.585078883389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5368.1571121757179</v>
      </c>
      <c r="F37" s="1071">
        <f t="shared" si="13"/>
        <v>907.83249244614569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1114.4594780201467</v>
      </c>
      <c r="L37" s="920">
        <f t="shared" si="19"/>
        <v>79.068093209395968</v>
      </c>
      <c r="M37" s="920">
        <f t="shared" si="20"/>
        <v>6465.7622383527441</v>
      </c>
      <c r="N37" s="920">
        <f t="shared" si="21"/>
        <v>0</v>
      </c>
      <c r="O37" s="920">
        <f t="shared" si="22"/>
        <v>495.77582498098838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1757.8996872092011</v>
      </c>
      <c r="T37" s="1071">
        <f t="shared" si="27"/>
        <v>8908.6301524890496</v>
      </c>
      <c r="U37" s="921">
        <f t="shared" ref="U37" si="42">SUM(W37:AF37)</f>
        <v>903.38865377712614</v>
      </c>
      <c r="V37" s="920">
        <f t="shared" si="28"/>
        <v>5505.9851861277975</v>
      </c>
      <c r="W37" s="921">
        <f t="shared" si="29"/>
        <v>44.714687540083567</v>
      </c>
      <c r="X37" s="921">
        <f t="shared" si="30"/>
        <v>39.51102153387405</v>
      </c>
      <c r="Y37" s="921">
        <f t="shared" si="31"/>
        <v>122.35983137256029</v>
      </c>
      <c r="Z37" s="921">
        <f t="shared" si="32"/>
        <v>8.1324550150141679</v>
      </c>
      <c r="AA37" s="921">
        <f t="shared" si="33"/>
        <v>0</v>
      </c>
      <c r="AB37" s="921">
        <f t="shared" si="34"/>
        <v>439.70517251053963</v>
      </c>
      <c r="AC37" s="921">
        <f t="shared" si="35"/>
        <v>56.876529949286521</v>
      </c>
      <c r="AD37" s="921">
        <f t="shared" si="36"/>
        <v>0</v>
      </c>
      <c r="AE37" s="921">
        <f t="shared" si="37"/>
        <v>28.795153572414268</v>
      </c>
      <c r="AF37" s="921">
        <f t="shared" si="38"/>
        <v>163.29380228335359</v>
      </c>
      <c r="AG37" s="548"/>
      <c r="AH37" s="549"/>
      <c r="AI37" s="551"/>
      <c r="AJ37" s="132">
        <f t="shared" si="10"/>
        <v>25097.585078883389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55" t="s">
        <v>52</v>
      </c>
      <c r="D38" s="1071">
        <f t="shared" si="11"/>
        <v>0</v>
      </c>
      <c r="E38" s="920">
        <f t="shared" si="12"/>
        <v>5368.1571121757179</v>
      </c>
      <c r="F38" s="1071">
        <f t="shared" si="13"/>
        <v>907.83249244614569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1114.4594780201467</v>
      </c>
      <c r="L38" s="920">
        <f t="shared" si="19"/>
        <v>79.068093209395968</v>
      </c>
      <c r="M38" s="920">
        <f t="shared" si="20"/>
        <v>6465.7622383527441</v>
      </c>
      <c r="N38" s="920">
        <f t="shared" si="21"/>
        <v>0</v>
      </c>
      <c r="O38" s="920">
        <f t="shared" si="22"/>
        <v>495.77582498098838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1757.8996872092011</v>
      </c>
      <c r="T38" s="1071">
        <f t="shared" si="27"/>
        <v>8908.6301524890496</v>
      </c>
      <c r="U38" s="921">
        <f t="shared" ref="U38" si="43">SUM(W38:AF38)</f>
        <v>903.38865377712614</v>
      </c>
      <c r="V38" s="920">
        <f t="shared" si="28"/>
        <v>5505.9851861277975</v>
      </c>
      <c r="W38" s="921">
        <f t="shared" si="29"/>
        <v>44.714687540083567</v>
      </c>
      <c r="X38" s="921">
        <f t="shared" si="30"/>
        <v>39.51102153387405</v>
      </c>
      <c r="Y38" s="921">
        <f t="shared" si="31"/>
        <v>122.35983137256029</v>
      </c>
      <c r="Z38" s="921">
        <f t="shared" si="32"/>
        <v>8.1324550150141679</v>
      </c>
      <c r="AA38" s="921">
        <f t="shared" si="33"/>
        <v>0</v>
      </c>
      <c r="AB38" s="921">
        <f t="shared" si="34"/>
        <v>439.70517251053963</v>
      </c>
      <c r="AC38" s="921">
        <f t="shared" si="35"/>
        <v>56.876529949286521</v>
      </c>
      <c r="AD38" s="921">
        <f t="shared" si="36"/>
        <v>0</v>
      </c>
      <c r="AE38" s="921">
        <f t="shared" si="37"/>
        <v>28.795153572414268</v>
      </c>
      <c r="AF38" s="921">
        <f t="shared" si="38"/>
        <v>163.29380228335359</v>
      </c>
      <c r="AG38" s="548"/>
      <c r="AH38" s="549"/>
      <c r="AI38" s="551"/>
      <c r="AJ38" s="132">
        <f t="shared" si="10"/>
        <v>25097.585078883389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5368.1571121757179</v>
      </c>
      <c r="F39" s="1071">
        <f t="shared" si="13"/>
        <v>907.83249244614569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1114.4594780201467</v>
      </c>
      <c r="L39" s="920">
        <f t="shared" si="19"/>
        <v>79.068093209395968</v>
      </c>
      <c r="M39" s="920">
        <f t="shared" si="20"/>
        <v>6465.7622383527441</v>
      </c>
      <c r="N39" s="920">
        <f t="shared" si="21"/>
        <v>0</v>
      </c>
      <c r="O39" s="920">
        <f t="shared" si="22"/>
        <v>495.77582498098838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1757.8996872092011</v>
      </c>
      <c r="T39" s="1071">
        <f t="shared" si="27"/>
        <v>8908.6301524890496</v>
      </c>
      <c r="U39" s="921">
        <f t="shared" ref="U39" si="44">SUM(W39:AF39)</f>
        <v>903.38865377712614</v>
      </c>
      <c r="V39" s="920">
        <f t="shared" si="28"/>
        <v>5505.9851861277975</v>
      </c>
      <c r="W39" s="921">
        <f t="shared" si="29"/>
        <v>44.714687540083567</v>
      </c>
      <c r="X39" s="921">
        <f t="shared" si="30"/>
        <v>39.51102153387405</v>
      </c>
      <c r="Y39" s="921">
        <f t="shared" si="31"/>
        <v>122.35983137256029</v>
      </c>
      <c r="Z39" s="921">
        <f t="shared" si="32"/>
        <v>8.1324550150141679</v>
      </c>
      <c r="AA39" s="921">
        <f t="shared" si="33"/>
        <v>0</v>
      </c>
      <c r="AB39" s="921">
        <f t="shared" si="34"/>
        <v>439.70517251053963</v>
      </c>
      <c r="AC39" s="921">
        <f t="shared" si="35"/>
        <v>56.876529949286521</v>
      </c>
      <c r="AD39" s="921">
        <f t="shared" si="36"/>
        <v>0</v>
      </c>
      <c r="AE39" s="921">
        <f t="shared" si="37"/>
        <v>28.795153572414268</v>
      </c>
      <c r="AF39" s="921">
        <f t="shared" si="38"/>
        <v>163.29380228335359</v>
      </c>
      <c r="AG39" s="548"/>
      <c r="AH39" s="549"/>
      <c r="AI39" s="551"/>
      <c r="AJ39" s="132">
        <f t="shared" si="10"/>
        <v>25097.585078883389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5368.1571121757179</v>
      </c>
      <c r="F40" s="1071">
        <f t="shared" si="13"/>
        <v>907.83249244614569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1114.4594780201467</v>
      </c>
      <c r="L40" s="920">
        <f t="shared" si="19"/>
        <v>79.068093209395968</v>
      </c>
      <c r="M40" s="920">
        <f t="shared" si="20"/>
        <v>6465.7622383527441</v>
      </c>
      <c r="N40" s="920">
        <f t="shared" si="21"/>
        <v>0</v>
      </c>
      <c r="O40" s="920">
        <f t="shared" si="22"/>
        <v>495.77582498098838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1757.8996872092011</v>
      </c>
      <c r="T40" s="1071">
        <f t="shared" si="27"/>
        <v>8908.6301524890496</v>
      </c>
      <c r="U40" s="921">
        <f t="shared" ref="U40" si="45">SUM(W40:AF40)</f>
        <v>903.38865377712614</v>
      </c>
      <c r="V40" s="920">
        <f t="shared" si="28"/>
        <v>5505.9851861277975</v>
      </c>
      <c r="W40" s="921">
        <f t="shared" si="29"/>
        <v>44.714687540083567</v>
      </c>
      <c r="X40" s="921">
        <f t="shared" si="30"/>
        <v>39.51102153387405</v>
      </c>
      <c r="Y40" s="921">
        <f t="shared" si="31"/>
        <v>122.35983137256029</v>
      </c>
      <c r="Z40" s="921">
        <f t="shared" si="32"/>
        <v>8.1324550150141679</v>
      </c>
      <c r="AA40" s="921">
        <f t="shared" si="33"/>
        <v>0</v>
      </c>
      <c r="AB40" s="921">
        <f t="shared" si="34"/>
        <v>439.70517251053963</v>
      </c>
      <c r="AC40" s="921">
        <f t="shared" si="35"/>
        <v>56.876529949286521</v>
      </c>
      <c r="AD40" s="921">
        <f t="shared" si="36"/>
        <v>0</v>
      </c>
      <c r="AE40" s="921">
        <f t="shared" si="37"/>
        <v>28.795153572414268</v>
      </c>
      <c r="AF40" s="921">
        <f t="shared" si="38"/>
        <v>163.29380228335359</v>
      </c>
      <c r="AG40" s="633"/>
      <c r="AH40" s="634"/>
      <c r="AI40" s="635"/>
      <c r="AJ40" s="132">
        <f t="shared" si="10"/>
        <v>25097.585078883389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64417.885346108604</v>
      </c>
      <c r="F41" s="400">
        <f t="shared" si="46"/>
        <v>10893.989909353746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13373.513736241757</v>
      </c>
      <c r="L41" s="289">
        <f t="shared" si="46"/>
        <v>948.81711851275179</v>
      </c>
      <c r="M41" s="289">
        <f t="shared" si="46"/>
        <v>77589.146860232926</v>
      </c>
      <c r="N41" s="289">
        <f t="shared" si="46"/>
        <v>0</v>
      </c>
      <c r="O41" s="375">
        <f t="shared" si="46"/>
        <v>5949.3098997718616</v>
      </c>
      <c r="P41" s="914">
        <f t="shared" si="46"/>
        <v>0</v>
      </c>
      <c r="Q41" s="914">
        <f t="shared" si="46"/>
        <v>0</v>
      </c>
      <c r="R41" s="289">
        <f>SUM(R29:R40)</f>
        <v>0</v>
      </c>
      <c r="S41" s="289">
        <f t="shared" si="46"/>
        <v>21094.796246510414</v>
      </c>
      <c r="T41" s="290">
        <f t="shared" si="46"/>
        <v>106903.56182986857</v>
      </c>
      <c r="U41" s="291">
        <f>SUM(U29:U40)</f>
        <v>10840.663845325515</v>
      </c>
      <c r="V41" s="292">
        <f t="shared" si="46"/>
        <v>66071.822233533589</v>
      </c>
      <c r="W41" s="386">
        <f t="shared" si="46"/>
        <v>536.57625048100283</v>
      </c>
      <c r="X41" s="293">
        <f t="shared" si="46"/>
        <v>474.13225840648857</v>
      </c>
      <c r="Y41" s="293">
        <f t="shared" si="46"/>
        <v>1468.3179764707238</v>
      </c>
      <c r="Z41" s="293">
        <f t="shared" si="46"/>
        <v>97.589460180170036</v>
      </c>
      <c r="AA41" s="293">
        <f t="shared" si="46"/>
        <v>0</v>
      </c>
      <c r="AB41" s="293">
        <f t="shared" si="46"/>
        <v>5276.4620701264757</v>
      </c>
      <c r="AC41" s="293">
        <f t="shared" si="46"/>
        <v>682.51835939143825</v>
      </c>
      <c r="AD41" s="293">
        <f t="shared" si="46"/>
        <v>0</v>
      </c>
      <c r="AE41" s="293">
        <f t="shared" si="46"/>
        <v>345.54184286897129</v>
      </c>
      <c r="AF41" s="384">
        <f t="shared" si="46"/>
        <v>1959.5256274002434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301171.02094660059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SAN FRANCESCO AL CAMPO.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189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" si="47">(AJ50*100)/(AJ50+AN50)</f>
        <v>#DIV/0!</v>
      </c>
      <c r="AN50" s="136">
        <f t="shared" ref="AN50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ref="AM51:AM56" si="50">(AJ51*100)/(AJ51+AN51)</f>
        <v>#DIV/0!</v>
      </c>
      <c r="AN51" s="136">
        <f t="shared" ref="AN51:AN57" si="51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50"/>
        <v>#DIV/0!</v>
      </c>
      <c r="AN52" s="136">
        <f t="shared" si="51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50"/>
        <v>#DIV/0!</v>
      </c>
      <c r="AN53" s="136">
        <f t="shared" si="51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50"/>
        <v>#DIV/0!</v>
      </c>
      <c r="AN54" s="136">
        <f t="shared" si="51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50"/>
        <v>#DIV/0!</v>
      </c>
      <c r="AN55" s="141">
        <f t="shared" si="51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50"/>
        <v>#DIV/0!</v>
      </c>
      <c r="AN56" s="136">
        <f t="shared" si="51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51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2">(AJ59*100)/(AJ59+AN59)</f>
        <v>#DIV/0!</v>
      </c>
      <c r="AN59" s="136">
        <f t="shared" ref="AN59" si="53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2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2"/>
        <v>#DIV/0!</v>
      </c>
      <c r="AN61" s="143">
        <f t="shared" ref="AN61:AN62" si="54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5">SUM(D50:D61)</f>
        <v>0</v>
      </c>
      <c r="E62" s="289">
        <f t="shared" si="55"/>
        <v>0</v>
      </c>
      <c r="F62" s="400">
        <f t="shared" si="55"/>
        <v>0</v>
      </c>
      <c r="G62" s="289">
        <f t="shared" si="55"/>
        <v>0</v>
      </c>
      <c r="H62" s="400">
        <f t="shared" si="55"/>
        <v>0</v>
      </c>
      <c r="I62" s="400">
        <f t="shared" si="55"/>
        <v>0</v>
      </c>
      <c r="J62" s="400">
        <f t="shared" si="55"/>
        <v>0</v>
      </c>
      <c r="K62" s="289">
        <f t="shared" si="55"/>
        <v>0</v>
      </c>
      <c r="L62" s="289">
        <f t="shared" si="55"/>
        <v>0</v>
      </c>
      <c r="M62" s="289">
        <f t="shared" si="55"/>
        <v>0</v>
      </c>
      <c r="N62" s="289">
        <f t="shared" si="55"/>
        <v>0</v>
      </c>
      <c r="O62" s="375">
        <f t="shared" si="55"/>
        <v>0</v>
      </c>
      <c r="P62" s="400">
        <f t="shared" si="55"/>
        <v>0</v>
      </c>
      <c r="Q62" s="400">
        <f t="shared" si="55"/>
        <v>0</v>
      </c>
      <c r="R62" s="289">
        <f>SUM(R50:R61)</f>
        <v>0</v>
      </c>
      <c r="S62" s="289">
        <f t="shared" ref="S62:T62" si="56">SUM(S50:S61)</f>
        <v>0</v>
      </c>
      <c r="T62" s="290">
        <f t="shared" si="56"/>
        <v>0</v>
      </c>
      <c r="U62" s="291">
        <f>SUM(U50:U61)</f>
        <v>0</v>
      </c>
      <c r="V62" s="292">
        <f t="shared" ref="V62:AI62" si="57">SUM(V50:V61)</f>
        <v>0</v>
      </c>
      <c r="W62" s="386">
        <f t="shared" si="57"/>
        <v>0</v>
      </c>
      <c r="X62" s="293">
        <f t="shared" si="57"/>
        <v>0</v>
      </c>
      <c r="Y62" s="293">
        <f t="shared" si="57"/>
        <v>0</v>
      </c>
      <c r="Z62" s="293">
        <f t="shared" si="57"/>
        <v>0</v>
      </c>
      <c r="AA62" s="293">
        <f t="shared" si="57"/>
        <v>0</v>
      </c>
      <c r="AB62" s="293">
        <f t="shared" si="57"/>
        <v>0</v>
      </c>
      <c r="AC62" s="293">
        <f t="shared" si="57"/>
        <v>0</v>
      </c>
      <c r="AD62" s="293">
        <f t="shared" si="57"/>
        <v>0</v>
      </c>
      <c r="AE62" s="293">
        <f t="shared" si="57"/>
        <v>0</v>
      </c>
      <c r="AF62" s="384">
        <f t="shared" si="57"/>
        <v>0</v>
      </c>
      <c r="AG62" s="383">
        <f t="shared" si="57"/>
        <v>0</v>
      </c>
      <c r="AH62" s="294">
        <f t="shared" si="57"/>
        <v>0</v>
      </c>
      <c r="AI62" s="295">
        <f t="shared" si="57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2"/>
        <v>#DIV/0!</v>
      </c>
      <c r="AN62" s="298">
        <f t="shared" si="54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SAN FRANCESCO AL CAMPO.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189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25840</v>
      </c>
      <c r="E73" s="248">
        <f t="shared" ref="E73:T73" si="58">E29+E8+E50</f>
        <v>6918.1571121757179</v>
      </c>
      <c r="F73" s="248">
        <f t="shared" si="58"/>
        <v>18337.832492446145</v>
      </c>
      <c r="G73" s="248">
        <f t="shared" si="58"/>
        <v>0</v>
      </c>
      <c r="H73" s="659">
        <f t="shared" si="58"/>
        <v>0</v>
      </c>
      <c r="I73" s="659">
        <f t="shared" si="58"/>
        <v>0</v>
      </c>
      <c r="J73" s="659">
        <f t="shared" si="58"/>
        <v>0</v>
      </c>
      <c r="K73" s="248">
        <f t="shared" si="58"/>
        <v>1114.4594780201467</v>
      </c>
      <c r="L73" s="248">
        <f>L29+L8+L50</f>
        <v>5539.0680932093956</v>
      </c>
      <c r="M73" s="248">
        <f t="shared" si="58"/>
        <v>6465.7622383527441</v>
      </c>
      <c r="N73" s="248">
        <f t="shared" si="58"/>
        <v>420</v>
      </c>
      <c r="O73" s="248">
        <f t="shared" si="58"/>
        <v>12035.775824980989</v>
      </c>
      <c r="P73" s="248">
        <f t="shared" si="58"/>
        <v>0</v>
      </c>
      <c r="Q73" s="248">
        <f t="shared" si="58"/>
        <v>0</v>
      </c>
      <c r="R73" s="248">
        <f t="shared" si="58"/>
        <v>0</v>
      </c>
      <c r="S73" s="248">
        <f t="shared" si="58"/>
        <v>1857.8996872092011</v>
      </c>
      <c r="T73" s="605">
        <f t="shared" si="58"/>
        <v>8908.6301524890496</v>
      </c>
      <c r="U73" s="213">
        <f>SUM(W73:AF73)</f>
        <v>903.38865377712614</v>
      </c>
      <c r="V73" s="49">
        <f>V29+V8+V50</f>
        <v>5505.9851861277975</v>
      </c>
      <c r="W73" s="606">
        <f>W29+W8+W50</f>
        <v>44.714687540083567</v>
      </c>
      <c r="X73" s="602">
        <f t="shared" ref="X73:AF73" si="59">X29+X8+X50</f>
        <v>39.51102153387405</v>
      </c>
      <c r="Y73" s="602">
        <f t="shared" si="59"/>
        <v>122.35983137256029</v>
      </c>
      <c r="Z73" s="602">
        <f t="shared" si="59"/>
        <v>8.1324550150141679</v>
      </c>
      <c r="AA73" s="602">
        <f t="shared" si="59"/>
        <v>0</v>
      </c>
      <c r="AB73" s="602">
        <f t="shared" si="59"/>
        <v>439.70517251053963</v>
      </c>
      <c r="AC73" s="602">
        <f t="shared" si="59"/>
        <v>56.876529949286521</v>
      </c>
      <c r="AD73" s="602">
        <f t="shared" si="59"/>
        <v>0</v>
      </c>
      <c r="AE73" s="602">
        <f t="shared" si="59"/>
        <v>28.795153572414268</v>
      </c>
      <c r="AF73" s="602">
        <f t="shared" si="59"/>
        <v>163.29380228335359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87437.585078883378</v>
      </c>
      <c r="AK73" s="609">
        <f>AK8</f>
        <v>59980</v>
      </c>
      <c r="AL73" s="52">
        <f>AL8</f>
        <v>0</v>
      </c>
      <c r="AM73" s="610">
        <f t="shared" ref="AM73:AM85" si="60">(AJ73*100)/(AJ73+AN73)</f>
        <v>59.312859474733209</v>
      </c>
      <c r="AN73" s="612">
        <f t="shared" ref="AN73:AN85" si="61">AK73+AL73</f>
        <v>59980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2">D30+D9+D51</f>
        <v>22380</v>
      </c>
      <c r="E74" s="57">
        <f t="shared" si="62"/>
        <v>5368.1571121757179</v>
      </c>
      <c r="F74" s="57">
        <f t="shared" si="62"/>
        <v>14627.832492446145</v>
      </c>
      <c r="G74" s="57">
        <f t="shared" si="62"/>
        <v>0</v>
      </c>
      <c r="H74" s="569">
        <f t="shared" si="62"/>
        <v>0</v>
      </c>
      <c r="I74" s="569">
        <f t="shared" si="62"/>
        <v>0</v>
      </c>
      <c r="J74" s="569">
        <f t="shared" si="62"/>
        <v>0</v>
      </c>
      <c r="K74" s="57">
        <f t="shared" si="62"/>
        <v>1114.4594780201467</v>
      </c>
      <c r="L74" s="57">
        <f t="shared" si="62"/>
        <v>4239.0680932093956</v>
      </c>
      <c r="M74" s="57">
        <f t="shared" si="62"/>
        <v>6465.7622383527441</v>
      </c>
      <c r="N74" s="57">
        <f t="shared" si="62"/>
        <v>380</v>
      </c>
      <c r="O74" s="248">
        <f t="shared" si="62"/>
        <v>13575.775824980989</v>
      </c>
      <c r="P74" s="57">
        <f t="shared" si="62"/>
        <v>0</v>
      </c>
      <c r="Q74" s="57">
        <f t="shared" si="62"/>
        <v>0</v>
      </c>
      <c r="R74" s="57">
        <f t="shared" si="62"/>
        <v>0</v>
      </c>
      <c r="S74" s="57">
        <f t="shared" si="62"/>
        <v>1837.8996872092011</v>
      </c>
      <c r="T74" s="59">
        <f t="shared" si="62"/>
        <v>8908.6301524890496</v>
      </c>
      <c r="U74" s="69">
        <f t="shared" ref="U74:U84" si="63">SUM(W74:AF74)</f>
        <v>903.38865377712614</v>
      </c>
      <c r="V74" s="61">
        <f t="shared" ref="V74:AI84" si="64">V30+V9+V51</f>
        <v>5505.9851861277975</v>
      </c>
      <c r="W74" s="607">
        <f t="shared" si="64"/>
        <v>44.714687540083567</v>
      </c>
      <c r="X74" s="170">
        <f t="shared" si="64"/>
        <v>39.51102153387405</v>
      </c>
      <c r="Y74" s="170">
        <f t="shared" si="64"/>
        <v>122.35983137256029</v>
      </c>
      <c r="Z74" s="170">
        <f t="shared" si="64"/>
        <v>8.1324550150141679</v>
      </c>
      <c r="AA74" s="170">
        <f t="shared" si="64"/>
        <v>0</v>
      </c>
      <c r="AB74" s="170">
        <f t="shared" si="64"/>
        <v>439.70517251053963</v>
      </c>
      <c r="AC74" s="170">
        <f t="shared" si="64"/>
        <v>56.876529949286521</v>
      </c>
      <c r="AD74" s="170">
        <f t="shared" si="64"/>
        <v>0</v>
      </c>
      <c r="AE74" s="170">
        <f t="shared" si="64"/>
        <v>28.795153572414268</v>
      </c>
      <c r="AF74" s="170">
        <f t="shared" si="64"/>
        <v>163.29380228335359</v>
      </c>
      <c r="AG74" s="245">
        <f t="shared" si="64"/>
        <v>0</v>
      </c>
      <c r="AH74" s="245">
        <f t="shared" si="64"/>
        <v>0</v>
      </c>
      <c r="AI74" s="395">
        <f t="shared" si="64"/>
        <v>0</v>
      </c>
      <c r="AJ74" s="64">
        <f t="shared" ref="AJ74:AJ84" si="65">SUM(D74:T74)</f>
        <v>78897.585078883378</v>
      </c>
      <c r="AK74" s="256">
        <f t="shared" ref="AK74:AL84" si="66">AK9</f>
        <v>57750</v>
      </c>
      <c r="AL74" s="66">
        <f t="shared" si="66"/>
        <v>0</v>
      </c>
      <c r="AM74" s="611">
        <f t="shared" si="60"/>
        <v>57.738001760761215</v>
      </c>
      <c r="AN74" s="613">
        <f t="shared" si="61"/>
        <v>57750</v>
      </c>
      <c r="AO74" s="209"/>
    </row>
    <row r="75" spans="2:41" ht="26.25" customHeight="1" x14ac:dyDescent="0.2">
      <c r="B75" s="208"/>
      <c r="C75" s="345" t="s">
        <v>45</v>
      </c>
      <c r="D75" s="242">
        <f t="shared" si="62"/>
        <v>25060</v>
      </c>
      <c r="E75" s="57">
        <f t="shared" si="62"/>
        <v>7598.1571121757179</v>
      </c>
      <c r="F75" s="57">
        <f t="shared" si="62"/>
        <v>14307.832492446145</v>
      </c>
      <c r="G75" s="57">
        <f t="shared" si="62"/>
        <v>0</v>
      </c>
      <c r="H75" s="569">
        <f t="shared" si="62"/>
        <v>0</v>
      </c>
      <c r="I75" s="569">
        <f t="shared" si="62"/>
        <v>0</v>
      </c>
      <c r="J75" s="569">
        <f t="shared" si="62"/>
        <v>0</v>
      </c>
      <c r="K75" s="57">
        <f t="shared" si="62"/>
        <v>1114.4594780201467</v>
      </c>
      <c r="L75" s="57">
        <f t="shared" si="62"/>
        <v>8439.0680932093965</v>
      </c>
      <c r="M75" s="57">
        <f t="shared" si="62"/>
        <v>6465.7622383527441</v>
      </c>
      <c r="N75" s="57">
        <f t="shared" si="62"/>
        <v>480</v>
      </c>
      <c r="O75" s="248">
        <f t="shared" si="62"/>
        <v>15575.775824980989</v>
      </c>
      <c r="P75" s="57">
        <f t="shared" si="62"/>
        <v>0</v>
      </c>
      <c r="Q75" s="57">
        <f t="shared" si="62"/>
        <v>0</v>
      </c>
      <c r="R75" s="57">
        <f t="shared" si="62"/>
        <v>0</v>
      </c>
      <c r="S75" s="57">
        <f t="shared" si="62"/>
        <v>1877.8996872092011</v>
      </c>
      <c r="T75" s="59">
        <f t="shared" si="62"/>
        <v>8908.6301524890496</v>
      </c>
      <c r="U75" s="69">
        <f t="shared" si="63"/>
        <v>903.38865377712614</v>
      </c>
      <c r="V75" s="61">
        <f t="shared" si="64"/>
        <v>5505.9851861277975</v>
      </c>
      <c r="W75" s="607">
        <f t="shared" si="64"/>
        <v>44.714687540083567</v>
      </c>
      <c r="X75" s="170">
        <f t="shared" si="64"/>
        <v>39.51102153387405</v>
      </c>
      <c r="Y75" s="170">
        <f t="shared" si="64"/>
        <v>122.35983137256029</v>
      </c>
      <c r="Z75" s="170">
        <f t="shared" si="64"/>
        <v>8.1324550150141679</v>
      </c>
      <c r="AA75" s="170">
        <f t="shared" si="64"/>
        <v>0</v>
      </c>
      <c r="AB75" s="170">
        <f t="shared" si="64"/>
        <v>439.70517251053963</v>
      </c>
      <c r="AC75" s="170">
        <f t="shared" si="64"/>
        <v>56.876529949286521</v>
      </c>
      <c r="AD75" s="170">
        <f t="shared" si="64"/>
        <v>0</v>
      </c>
      <c r="AE75" s="170">
        <f t="shared" si="64"/>
        <v>28.795153572414268</v>
      </c>
      <c r="AF75" s="170">
        <f t="shared" si="64"/>
        <v>163.29380228335359</v>
      </c>
      <c r="AG75" s="245">
        <f t="shared" si="64"/>
        <v>0</v>
      </c>
      <c r="AH75" s="245">
        <f t="shared" si="64"/>
        <v>0</v>
      </c>
      <c r="AI75" s="395">
        <f t="shared" si="64"/>
        <v>0</v>
      </c>
      <c r="AJ75" s="64">
        <f t="shared" si="65"/>
        <v>89827.585078883378</v>
      </c>
      <c r="AK75" s="256">
        <f t="shared" si="66"/>
        <v>67320</v>
      </c>
      <c r="AL75" s="66">
        <f t="shared" si="66"/>
        <v>0</v>
      </c>
      <c r="AM75" s="611">
        <f t="shared" si="60"/>
        <v>57.161288882544781</v>
      </c>
      <c r="AN75" s="613">
        <f t="shared" si="61"/>
        <v>67320</v>
      </c>
      <c r="AO75" s="209"/>
    </row>
    <row r="76" spans="2:41" ht="26.25" customHeight="1" x14ac:dyDescent="0.2">
      <c r="B76" s="208"/>
      <c r="C76" s="345" t="s">
        <v>46</v>
      </c>
      <c r="D76" s="242">
        <f t="shared" si="62"/>
        <v>20690</v>
      </c>
      <c r="E76" s="57">
        <f t="shared" si="62"/>
        <v>17498.157112175719</v>
      </c>
      <c r="F76" s="57">
        <f t="shared" si="62"/>
        <v>14087.832492446145</v>
      </c>
      <c r="G76" s="57">
        <f t="shared" si="62"/>
        <v>0</v>
      </c>
      <c r="H76" s="569">
        <f t="shared" si="62"/>
        <v>0</v>
      </c>
      <c r="I76" s="569">
        <f t="shared" si="62"/>
        <v>0</v>
      </c>
      <c r="J76" s="569">
        <f t="shared" si="62"/>
        <v>0</v>
      </c>
      <c r="K76" s="57">
        <f t="shared" si="62"/>
        <v>1114.4594780201467</v>
      </c>
      <c r="L76" s="57">
        <f>L32+L11+L53</f>
        <v>4199.0680932093956</v>
      </c>
      <c r="M76" s="57">
        <f t="shared" si="62"/>
        <v>6465.7622383527441</v>
      </c>
      <c r="N76" s="57">
        <f t="shared" si="62"/>
        <v>480</v>
      </c>
      <c r="O76" s="248">
        <f t="shared" si="62"/>
        <v>15355.775824980989</v>
      </c>
      <c r="P76" s="57">
        <f t="shared" si="62"/>
        <v>0</v>
      </c>
      <c r="Q76" s="57">
        <f t="shared" si="62"/>
        <v>0</v>
      </c>
      <c r="R76" s="57">
        <f t="shared" si="62"/>
        <v>0</v>
      </c>
      <c r="S76" s="57">
        <f t="shared" si="62"/>
        <v>1757.8996872092011</v>
      </c>
      <c r="T76" s="59">
        <f t="shared" si="62"/>
        <v>8908.6301524890496</v>
      </c>
      <c r="U76" s="69">
        <f t="shared" si="63"/>
        <v>903.38865377712614</v>
      </c>
      <c r="V76" s="61">
        <f t="shared" si="64"/>
        <v>5505.9851861277975</v>
      </c>
      <c r="W76" s="607">
        <f t="shared" si="64"/>
        <v>44.714687540083567</v>
      </c>
      <c r="X76" s="170">
        <f t="shared" si="64"/>
        <v>39.51102153387405</v>
      </c>
      <c r="Y76" s="170">
        <f t="shared" si="64"/>
        <v>122.35983137256029</v>
      </c>
      <c r="Z76" s="170">
        <f t="shared" si="64"/>
        <v>8.1324550150141679</v>
      </c>
      <c r="AA76" s="170">
        <f t="shared" si="64"/>
        <v>0</v>
      </c>
      <c r="AB76" s="170">
        <f t="shared" si="64"/>
        <v>439.70517251053963</v>
      </c>
      <c r="AC76" s="170">
        <f t="shared" si="64"/>
        <v>56.876529949286521</v>
      </c>
      <c r="AD76" s="170">
        <f t="shared" si="64"/>
        <v>0</v>
      </c>
      <c r="AE76" s="170">
        <f t="shared" si="64"/>
        <v>28.795153572414268</v>
      </c>
      <c r="AF76" s="170">
        <f t="shared" si="64"/>
        <v>163.29380228335359</v>
      </c>
      <c r="AG76" s="245">
        <f t="shared" si="64"/>
        <v>0</v>
      </c>
      <c r="AH76" s="245">
        <f t="shared" si="64"/>
        <v>0</v>
      </c>
      <c r="AI76" s="395">
        <f t="shared" si="64"/>
        <v>0</v>
      </c>
      <c r="AJ76" s="64">
        <f t="shared" si="65"/>
        <v>90557.585078883378</v>
      </c>
      <c r="AK76" s="256">
        <f t="shared" si="66"/>
        <v>60610</v>
      </c>
      <c r="AL76" s="66">
        <f t="shared" si="66"/>
        <v>0</v>
      </c>
      <c r="AM76" s="611">
        <f t="shared" si="60"/>
        <v>59.905425512769781</v>
      </c>
      <c r="AN76" s="613">
        <f t="shared" si="61"/>
        <v>60610</v>
      </c>
      <c r="AO76" s="209"/>
    </row>
    <row r="77" spans="2:41" ht="26.25" customHeight="1" x14ac:dyDescent="0.2">
      <c r="B77" s="208"/>
      <c r="C77" s="346" t="s">
        <v>47</v>
      </c>
      <c r="D77" s="242">
        <f t="shared" si="62"/>
        <v>23040</v>
      </c>
      <c r="E77" s="57">
        <f t="shared" si="62"/>
        <v>5368.1571121757179</v>
      </c>
      <c r="F77" s="57">
        <f t="shared" si="62"/>
        <v>19607.832492446145</v>
      </c>
      <c r="G77" s="57">
        <f t="shared" si="62"/>
        <v>0</v>
      </c>
      <c r="H77" s="569">
        <f t="shared" si="62"/>
        <v>0</v>
      </c>
      <c r="I77" s="569">
        <f t="shared" si="62"/>
        <v>0</v>
      </c>
      <c r="J77" s="569">
        <f t="shared" si="62"/>
        <v>0</v>
      </c>
      <c r="K77" s="57">
        <f t="shared" si="62"/>
        <v>1114.4594780201467</v>
      </c>
      <c r="L77" s="57">
        <f>L33+L12+L54</f>
        <v>6399.0680932093956</v>
      </c>
      <c r="M77" s="57">
        <f t="shared" si="62"/>
        <v>6465.7622383527441</v>
      </c>
      <c r="N77" s="57">
        <f t="shared" si="62"/>
        <v>750</v>
      </c>
      <c r="O77" s="248">
        <f t="shared" si="62"/>
        <v>17415.775824980989</v>
      </c>
      <c r="P77" s="57">
        <f t="shared" si="62"/>
        <v>0</v>
      </c>
      <c r="Q77" s="57">
        <f t="shared" si="62"/>
        <v>0</v>
      </c>
      <c r="R77" s="57">
        <f t="shared" si="62"/>
        <v>0</v>
      </c>
      <c r="S77" s="57">
        <f t="shared" si="62"/>
        <v>1977.8996872092011</v>
      </c>
      <c r="T77" s="59">
        <f t="shared" si="62"/>
        <v>8908.6301524890496</v>
      </c>
      <c r="U77" s="69">
        <f t="shared" si="63"/>
        <v>903.38865377712614</v>
      </c>
      <c r="V77" s="61">
        <f t="shared" si="64"/>
        <v>5505.9851861277975</v>
      </c>
      <c r="W77" s="607">
        <f t="shared" si="64"/>
        <v>44.714687540083567</v>
      </c>
      <c r="X77" s="170">
        <f t="shared" si="64"/>
        <v>39.51102153387405</v>
      </c>
      <c r="Y77" s="170">
        <f t="shared" si="64"/>
        <v>122.35983137256029</v>
      </c>
      <c r="Z77" s="170">
        <f t="shared" si="64"/>
        <v>8.1324550150141679</v>
      </c>
      <c r="AA77" s="170">
        <f t="shared" si="64"/>
        <v>0</v>
      </c>
      <c r="AB77" s="170">
        <f t="shared" si="64"/>
        <v>439.70517251053963</v>
      </c>
      <c r="AC77" s="170">
        <f t="shared" si="64"/>
        <v>56.876529949286521</v>
      </c>
      <c r="AD77" s="170">
        <f t="shared" si="64"/>
        <v>0</v>
      </c>
      <c r="AE77" s="170">
        <f t="shared" si="64"/>
        <v>28.795153572414268</v>
      </c>
      <c r="AF77" s="170">
        <f t="shared" si="64"/>
        <v>163.29380228335359</v>
      </c>
      <c r="AG77" s="245">
        <f t="shared" si="64"/>
        <v>0</v>
      </c>
      <c r="AH77" s="245">
        <f t="shared" si="64"/>
        <v>0</v>
      </c>
      <c r="AI77" s="395">
        <f t="shared" si="64"/>
        <v>0</v>
      </c>
      <c r="AJ77" s="64">
        <f t="shared" si="65"/>
        <v>91047.585078883378</v>
      </c>
      <c r="AK77" s="256">
        <f t="shared" si="66"/>
        <v>67200</v>
      </c>
      <c r="AL77" s="66">
        <f t="shared" si="66"/>
        <v>0</v>
      </c>
      <c r="AM77" s="611">
        <f t="shared" si="60"/>
        <v>57.534896999216699</v>
      </c>
      <c r="AN77" s="613">
        <f t="shared" si="61"/>
        <v>67200</v>
      </c>
      <c r="AO77" s="209"/>
    </row>
    <row r="78" spans="2:41" ht="26.25" customHeight="1" x14ac:dyDescent="0.2">
      <c r="B78" s="208"/>
      <c r="C78" s="344" t="s">
        <v>48</v>
      </c>
      <c r="D78" s="242">
        <f t="shared" si="62"/>
        <v>24730</v>
      </c>
      <c r="E78" s="57">
        <f t="shared" si="62"/>
        <v>10958.157112175719</v>
      </c>
      <c r="F78" s="57">
        <f t="shared" si="62"/>
        <v>14167.832492446145</v>
      </c>
      <c r="G78" s="57">
        <f t="shared" si="62"/>
        <v>0</v>
      </c>
      <c r="H78" s="569">
        <f t="shared" si="62"/>
        <v>0</v>
      </c>
      <c r="I78" s="569">
        <f t="shared" si="62"/>
        <v>0</v>
      </c>
      <c r="J78" s="569">
        <f t="shared" si="62"/>
        <v>0</v>
      </c>
      <c r="K78" s="57">
        <f t="shared" si="62"/>
        <v>1114.4594780201467</v>
      </c>
      <c r="L78" s="57">
        <f t="shared" si="62"/>
        <v>7299.0680932093956</v>
      </c>
      <c r="M78" s="57">
        <f t="shared" si="62"/>
        <v>6465.7622383527441</v>
      </c>
      <c r="N78" s="57">
        <f t="shared" si="62"/>
        <v>230</v>
      </c>
      <c r="O78" s="248">
        <f t="shared" si="62"/>
        <v>15735.775824980989</v>
      </c>
      <c r="P78" s="57">
        <f t="shared" si="62"/>
        <v>0</v>
      </c>
      <c r="Q78" s="57">
        <f t="shared" si="62"/>
        <v>0</v>
      </c>
      <c r="R78" s="57">
        <f t="shared" si="62"/>
        <v>0</v>
      </c>
      <c r="S78" s="57">
        <f t="shared" si="62"/>
        <v>2037.8996872092011</v>
      </c>
      <c r="T78" s="59">
        <f t="shared" si="62"/>
        <v>11493.63015248905</v>
      </c>
      <c r="U78" s="69">
        <f t="shared" si="63"/>
        <v>903.38865377712614</v>
      </c>
      <c r="V78" s="61">
        <f t="shared" si="64"/>
        <v>5505.9851861277975</v>
      </c>
      <c r="W78" s="607">
        <f t="shared" si="64"/>
        <v>44.714687540083567</v>
      </c>
      <c r="X78" s="170">
        <f t="shared" si="64"/>
        <v>39.51102153387405</v>
      </c>
      <c r="Y78" s="170">
        <f t="shared" si="64"/>
        <v>122.35983137256029</v>
      </c>
      <c r="Z78" s="170">
        <f t="shared" si="64"/>
        <v>8.1324550150141679</v>
      </c>
      <c r="AA78" s="170">
        <f t="shared" si="64"/>
        <v>0</v>
      </c>
      <c r="AB78" s="170">
        <f t="shared" si="64"/>
        <v>439.70517251053963</v>
      </c>
      <c r="AC78" s="170">
        <f t="shared" si="64"/>
        <v>56.876529949286521</v>
      </c>
      <c r="AD78" s="170">
        <f t="shared" si="64"/>
        <v>0</v>
      </c>
      <c r="AE78" s="170">
        <f t="shared" si="64"/>
        <v>28.795153572414268</v>
      </c>
      <c r="AF78" s="170">
        <f t="shared" si="64"/>
        <v>163.29380228335359</v>
      </c>
      <c r="AG78" s="245">
        <f t="shared" si="64"/>
        <v>0</v>
      </c>
      <c r="AH78" s="245">
        <f t="shared" si="64"/>
        <v>0</v>
      </c>
      <c r="AI78" s="395">
        <f t="shared" si="64"/>
        <v>0</v>
      </c>
      <c r="AJ78" s="64">
        <f t="shared" si="65"/>
        <v>94232.585078883378</v>
      </c>
      <c r="AK78" s="256">
        <f t="shared" si="66"/>
        <v>73540</v>
      </c>
      <c r="AL78" s="66">
        <f t="shared" si="66"/>
        <v>0</v>
      </c>
      <c r="AM78" s="611">
        <f t="shared" si="60"/>
        <v>56.166855290795603</v>
      </c>
      <c r="AN78" s="613">
        <f t="shared" si="61"/>
        <v>73540</v>
      </c>
      <c r="AO78" s="209"/>
    </row>
    <row r="79" spans="2:41" ht="26.25" customHeight="1" x14ac:dyDescent="0.2">
      <c r="B79" s="208"/>
      <c r="C79" s="345" t="s">
        <v>49</v>
      </c>
      <c r="D79" s="242">
        <f t="shared" si="62"/>
        <v>23270</v>
      </c>
      <c r="E79" s="57">
        <f t="shared" si="62"/>
        <v>20338.157112175719</v>
      </c>
      <c r="F79" s="57">
        <f t="shared" si="62"/>
        <v>14127.832492446145</v>
      </c>
      <c r="G79" s="57">
        <f t="shared" si="62"/>
        <v>0</v>
      </c>
      <c r="H79" s="569">
        <f t="shared" si="62"/>
        <v>0</v>
      </c>
      <c r="I79" s="569">
        <f t="shared" si="62"/>
        <v>0</v>
      </c>
      <c r="J79" s="569">
        <f t="shared" si="62"/>
        <v>0</v>
      </c>
      <c r="K79" s="57">
        <f t="shared" si="62"/>
        <v>1114.4594780201467</v>
      </c>
      <c r="L79" s="57">
        <f t="shared" si="62"/>
        <v>5579.0680932093956</v>
      </c>
      <c r="M79" s="57">
        <f t="shared" si="62"/>
        <v>6465.7622383527441</v>
      </c>
      <c r="N79" s="57">
        <f t="shared" si="62"/>
        <v>200</v>
      </c>
      <c r="O79" s="248">
        <f t="shared" si="62"/>
        <v>10935.775824980989</v>
      </c>
      <c r="P79" s="57">
        <f t="shared" si="62"/>
        <v>0</v>
      </c>
      <c r="Q79" s="57">
        <f t="shared" si="62"/>
        <v>0</v>
      </c>
      <c r="R79" s="57">
        <f t="shared" si="62"/>
        <v>0</v>
      </c>
      <c r="S79" s="57">
        <f t="shared" si="62"/>
        <v>1977.8996872092011</v>
      </c>
      <c r="T79" s="59">
        <f t="shared" si="62"/>
        <v>8908.6301524890496</v>
      </c>
      <c r="U79" s="69">
        <f t="shared" si="63"/>
        <v>903.38865377712614</v>
      </c>
      <c r="V79" s="61">
        <f t="shared" si="64"/>
        <v>5505.9851861277975</v>
      </c>
      <c r="W79" s="607">
        <f t="shared" si="64"/>
        <v>44.714687540083567</v>
      </c>
      <c r="X79" s="170">
        <f t="shared" si="64"/>
        <v>39.51102153387405</v>
      </c>
      <c r="Y79" s="170">
        <f t="shared" si="64"/>
        <v>122.35983137256029</v>
      </c>
      <c r="Z79" s="170">
        <f t="shared" si="64"/>
        <v>8.1324550150141679</v>
      </c>
      <c r="AA79" s="170">
        <f t="shared" si="64"/>
        <v>0</v>
      </c>
      <c r="AB79" s="170">
        <f t="shared" si="64"/>
        <v>439.70517251053963</v>
      </c>
      <c r="AC79" s="170">
        <f t="shared" si="64"/>
        <v>56.876529949286521</v>
      </c>
      <c r="AD79" s="170">
        <f t="shared" si="64"/>
        <v>0</v>
      </c>
      <c r="AE79" s="170">
        <f t="shared" si="64"/>
        <v>28.795153572414268</v>
      </c>
      <c r="AF79" s="170">
        <f t="shared" si="64"/>
        <v>163.29380228335359</v>
      </c>
      <c r="AG79" s="245">
        <f t="shared" si="64"/>
        <v>0</v>
      </c>
      <c r="AH79" s="245">
        <f t="shared" si="64"/>
        <v>0</v>
      </c>
      <c r="AI79" s="395">
        <f t="shared" si="64"/>
        <v>0</v>
      </c>
      <c r="AJ79" s="64">
        <f t="shared" si="65"/>
        <v>92917.585078883378</v>
      </c>
      <c r="AK79" s="256">
        <f t="shared" si="66"/>
        <v>70270</v>
      </c>
      <c r="AL79" s="66">
        <f t="shared" si="66"/>
        <v>0</v>
      </c>
      <c r="AM79" s="611">
        <f t="shared" si="60"/>
        <v>56.939126241722285</v>
      </c>
      <c r="AN79" s="613">
        <f t="shared" si="61"/>
        <v>70270</v>
      </c>
      <c r="AO79" s="209"/>
    </row>
    <row r="80" spans="2:41" ht="26.25" customHeight="1" x14ac:dyDescent="0.2">
      <c r="B80" s="208"/>
      <c r="C80" s="344" t="s">
        <v>50</v>
      </c>
      <c r="D80" s="242">
        <f t="shared" si="62"/>
        <v>24480</v>
      </c>
      <c r="E80" s="57">
        <f t="shared" si="62"/>
        <v>13718.157112175719</v>
      </c>
      <c r="F80" s="57">
        <f t="shared" si="62"/>
        <v>15347.832492446145</v>
      </c>
      <c r="G80" s="57">
        <f t="shared" si="62"/>
        <v>0</v>
      </c>
      <c r="H80" s="569">
        <f t="shared" si="62"/>
        <v>0</v>
      </c>
      <c r="I80" s="569">
        <f t="shared" si="62"/>
        <v>0</v>
      </c>
      <c r="J80" s="569">
        <f t="shared" si="62"/>
        <v>0</v>
      </c>
      <c r="K80" s="57">
        <f t="shared" si="62"/>
        <v>1114.4594780201467</v>
      </c>
      <c r="L80" s="57">
        <f t="shared" si="62"/>
        <v>5839.0680932093956</v>
      </c>
      <c r="M80" s="57">
        <f t="shared" si="62"/>
        <v>6465.7622383527441</v>
      </c>
      <c r="N80" s="57">
        <f t="shared" si="62"/>
        <v>1010</v>
      </c>
      <c r="O80" s="248">
        <f t="shared" si="62"/>
        <v>14115.775824980989</v>
      </c>
      <c r="P80" s="57">
        <f t="shared" si="62"/>
        <v>0</v>
      </c>
      <c r="Q80" s="57">
        <f t="shared" si="62"/>
        <v>0</v>
      </c>
      <c r="R80" s="57">
        <f t="shared" si="62"/>
        <v>0</v>
      </c>
      <c r="S80" s="57">
        <f t="shared" si="62"/>
        <v>2097.8996872092011</v>
      </c>
      <c r="T80" s="59">
        <f t="shared" si="62"/>
        <v>11288.63015248905</v>
      </c>
      <c r="U80" s="69">
        <f t="shared" si="63"/>
        <v>903.38865377712614</v>
      </c>
      <c r="V80" s="61">
        <f t="shared" si="64"/>
        <v>5505.9851861277975</v>
      </c>
      <c r="W80" s="607">
        <f t="shared" si="64"/>
        <v>44.714687540083567</v>
      </c>
      <c r="X80" s="170">
        <f t="shared" si="64"/>
        <v>39.51102153387405</v>
      </c>
      <c r="Y80" s="170">
        <f t="shared" si="64"/>
        <v>122.35983137256029</v>
      </c>
      <c r="Z80" s="170">
        <f t="shared" si="64"/>
        <v>8.1324550150141679</v>
      </c>
      <c r="AA80" s="170">
        <f t="shared" si="64"/>
        <v>0</v>
      </c>
      <c r="AB80" s="170">
        <f t="shared" si="64"/>
        <v>439.70517251053963</v>
      </c>
      <c r="AC80" s="170">
        <f t="shared" si="64"/>
        <v>56.876529949286521</v>
      </c>
      <c r="AD80" s="170">
        <f t="shared" si="64"/>
        <v>0</v>
      </c>
      <c r="AE80" s="170">
        <f t="shared" si="64"/>
        <v>28.795153572414268</v>
      </c>
      <c r="AF80" s="170">
        <f t="shared" si="64"/>
        <v>163.29380228335359</v>
      </c>
      <c r="AG80" s="245">
        <f t="shared" si="64"/>
        <v>0</v>
      </c>
      <c r="AH80" s="245">
        <f t="shared" si="64"/>
        <v>0</v>
      </c>
      <c r="AI80" s="395">
        <f t="shared" si="64"/>
        <v>0</v>
      </c>
      <c r="AJ80" s="64">
        <f t="shared" si="65"/>
        <v>95477.585078883378</v>
      </c>
      <c r="AK80" s="256">
        <f t="shared" si="66"/>
        <v>60930</v>
      </c>
      <c r="AL80" s="66">
        <f t="shared" si="66"/>
        <v>0</v>
      </c>
      <c r="AM80" s="611">
        <f t="shared" si="60"/>
        <v>61.044088770202372</v>
      </c>
      <c r="AN80" s="613">
        <f t="shared" si="61"/>
        <v>60930</v>
      </c>
      <c r="AO80" s="209"/>
    </row>
    <row r="81" spans="2:41" ht="26.25" customHeight="1" x14ac:dyDescent="0.2">
      <c r="B81" s="208"/>
      <c r="C81" s="345" t="s">
        <v>51</v>
      </c>
      <c r="D81" s="242">
        <f t="shared" si="62"/>
        <v>21200</v>
      </c>
      <c r="E81" s="57">
        <f t="shared" si="62"/>
        <v>8778.1571121757188</v>
      </c>
      <c r="F81" s="57">
        <f t="shared" si="62"/>
        <v>14047.832492446145</v>
      </c>
      <c r="G81" s="57">
        <f t="shared" si="62"/>
        <v>0</v>
      </c>
      <c r="H81" s="569">
        <f t="shared" si="62"/>
        <v>0</v>
      </c>
      <c r="I81" s="569">
        <f t="shared" si="62"/>
        <v>0</v>
      </c>
      <c r="J81" s="569">
        <f t="shared" si="62"/>
        <v>0</v>
      </c>
      <c r="K81" s="57">
        <f t="shared" si="62"/>
        <v>1114.4594780201467</v>
      </c>
      <c r="L81" s="57">
        <f t="shared" si="62"/>
        <v>5779.0680932093956</v>
      </c>
      <c r="M81" s="57">
        <f t="shared" si="62"/>
        <v>6465.7622383527441</v>
      </c>
      <c r="N81" s="57">
        <f t="shared" si="62"/>
        <v>530</v>
      </c>
      <c r="O81" s="248">
        <f t="shared" ref="O81" si="67">O37+O16+O58</f>
        <v>15055.775824980989</v>
      </c>
      <c r="P81" s="57">
        <f t="shared" si="62"/>
        <v>0</v>
      </c>
      <c r="Q81" s="57">
        <f t="shared" si="62"/>
        <v>0</v>
      </c>
      <c r="R81" s="57">
        <f t="shared" si="62"/>
        <v>0</v>
      </c>
      <c r="S81" s="57">
        <f t="shared" si="62"/>
        <v>1757.8996872092011</v>
      </c>
      <c r="T81" s="59">
        <f t="shared" si="62"/>
        <v>8908.6301524890496</v>
      </c>
      <c r="U81" s="69">
        <f t="shared" si="63"/>
        <v>903.38865377712614</v>
      </c>
      <c r="V81" s="61">
        <f t="shared" si="64"/>
        <v>5505.9851861277975</v>
      </c>
      <c r="W81" s="607">
        <f t="shared" si="64"/>
        <v>44.714687540083567</v>
      </c>
      <c r="X81" s="170">
        <f t="shared" si="64"/>
        <v>39.51102153387405</v>
      </c>
      <c r="Y81" s="170">
        <f t="shared" si="64"/>
        <v>122.35983137256029</v>
      </c>
      <c r="Z81" s="170">
        <f t="shared" si="64"/>
        <v>8.1324550150141679</v>
      </c>
      <c r="AA81" s="170">
        <f t="shared" si="64"/>
        <v>0</v>
      </c>
      <c r="AB81" s="170">
        <f t="shared" si="64"/>
        <v>439.70517251053963</v>
      </c>
      <c r="AC81" s="170">
        <f t="shared" si="64"/>
        <v>56.876529949286521</v>
      </c>
      <c r="AD81" s="170">
        <f t="shared" si="64"/>
        <v>0</v>
      </c>
      <c r="AE81" s="170">
        <f t="shared" si="64"/>
        <v>28.795153572414268</v>
      </c>
      <c r="AF81" s="170">
        <f t="shared" si="64"/>
        <v>163.29380228335359</v>
      </c>
      <c r="AG81" s="245">
        <f t="shared" si="64"/>
        <v>0</v>
      </c>
      <c r="AH81" s="245">
        <f t="shared" si="64"/>
        <v>0</v>
      </c>
      <c r="AI81" s="395">
        <f t="shared" si="64"/>
        <v>0</v>
      </c>
      <c r="AJ81" s="64">
        <f t="shared" si="65"/>
        <v>83637.585078883378</v>
      </c>
      <c r="AK81" s="256">
        <f t="shared" si="66"/>
        <v>49580</v>
      </c>
      <c r="AL81" s="66">
        <f t="shared" si="66"/>
        <v>0</v>
      </c>
      <c r="AM81" s="611">
        <f t="shared" si="60"/>
        <v>62.782691211042639</v>
      </c>
      <c r="AN81" s="613">
        <f>AK81+AL81</f>
        <v>49580</v>
      </c>
      <c r="AO81" s="209"/>
    </row>
    <row r="82" spans="2:41" ht="26.25" customHeight="1" x14ac:dyDescent="0.2">
      <c r="B82" s="208"/>
      <c r="C82" s="345" t="s">
        <v>52</v>
      </c>
      <c r="D82" s="242">
        <f t="shared" si="62"/>
        <v>23540</v>
      </c>
      <c r="E82" s="57">
        <f t="shared" si="62"/>
        <v>9998.1571121757188</v>
      </c>
      <c r="F82" s="57">
        <f t="shared" si="62"/>
        <v>15587.832492446145</v>
      </c>
      <c r="G82" s="57">
        <f t="shared" si="62"/>
        <v>0</v>
      </c>
      <c r="H82" s="569">
        <f t="shared" si="62"/>
        <v>0</v>
      </c>
      <c r="I82" s="569">
        <f t="shared" si="62"/>
        <v>0</v>
      </c>
      <c r="J82" s="569">
        <f t="shared" si="62"/>
        <v>0</v>
      </c>
      <c r="K82" s="57">
        <f t="shared" si="62"/>
        <v>1114.4594780201467</v>
      </c>
      <c r="L82" s="57">
        <f t="shared" si="62"/>
        <v>6079.0680932093956</v>
      </c>
      <c r="M82" s="57">
        <f t="shared" si="62"/>
        <v>6465.7622383527441</v>
      </c>
      <c r="N82" s="57">
        <f t="shared" si="62"/>
        <v>920</v>
      </c>
      <c r="O82" s="248">
        <f t="shared" ref="O82" si="68">O38+O17+O59</f>
        <v>22735.775824980989</v>
      </c>
      <c r="P82" s="57">
        <f t="shared" si="62"/>
        <v>0</v>
      </c>
      <c r="Q82" s="57">
        <f t="shared" si="62"/>
        <v>0</v>
      </c>
      <c r="R82" s="57">
        <f t="shared" si="62"/>
        <v>0</v>
      </c>
      <c r="S82" s="57">
        <f t="shared" si="62"/>
        <v>1877.8996872092011</v>
      </c>
      <c r="T82" s="59">
        <f t="shared" si="62"/>
        <v>10888.63015248905</v>
      </c>
      <c r="U82" s="69">
        <f t="shared" si="63"/>
        <v>903.38865377712614</v>
      </c>
      <c r="V82" s="61">
        <f t="shared" si="64"/>
        <v>5505.9851861277975</v>
      </c>
      <c r="W82" s="607">
        <f t="shared" si="64"/>
        <v>44.714687540083567</v>
      </c>
      <c r="X82" s="170">
        <f t="shared" si="64"/>
        <v>39.51102153387405</v>
      </c>
      <c r="Y82" s="170">
        <f t="shared" si="64"/>
        <v>122.35983137256029</v>
      </c>
      <c r="Z82" s="170">
        <f t="shared" si="64"/>
        <v>8.1324550150141679</v>
      </c>
      <c r="AA82" s="170">
        <f t="shared" si="64"/>
        <v>0</v>
      </c>
      <c r="AB82" s="170">
        <f t="shared" si="64"/>
        <v>439.70517251053963</v>
      </c>
      <c r="AC82" s="170">
        <f t="shared" si="64"/>
        <v>56.876529949286521</v>
      </c>
      <c r="AD82" s="170">
        <f t="shared" si="64"/>
        <v>0</v>
      </c>
      <c r="AE82" s="170">
        <f t="shared" si="64"/>
        <v>28.795153572414268</v>
      </c>
      <c r="AF82" s="170">
        <f t="shared" si="64"/>
        <v>163.29380228335359</v>
      </c>
      <c r="AG82" s="245">
        <f t="shared" si="64"/>
        <v>0</v>
      </c>
      <c r="AH82" s="245">
        <f t="shared" si="64"/>
        <v>0</v>
      </c>
      <c r="AI82" s="395">
        <f t="shared" si="64"/>
        <v>0</v>
      </c>
      <c r="AJ82" s="64">
        <f t="shared" si="65"/>
        <v>99207.585078883378</v>
      </c>
      <c r="AK82" s="256">
        <f t="shared" si="66"/>
        <v>62660</v>
      </c>
      <c r="AL82" s="66">
        <f t="shared" si="66"/>
        <v>0</v>
      </c>
      <c r="AM82" s="611">
        <f t="shared" si="60"/>
        <v>61.289346493021604</v>
      </c>
      <c r="AN82" s="613">
        <f t="shared" si="61"/>
        <v>62660</v>
      </c>
      <c r="AO82" s="209"/>
    </row>
    <row r="83" spans="2:41" ht="26.25" customHeight="1" x14ac:dyDescent="0.2">
      <c r="B83" s="208"/>
      <c r="C83" s="344" t="s">
        <v>53</v>
      </c>
      <c r="D83" s="242">
        <f t="shared" si="62"/>
        <v>20480</v>
      </c>
      <c r="E83" s="57">
        <f t="shared" si="62"/>
        <v>8078.1571121757179</v>
      </c>
      <c r="F83" s="57">
        <f t="shared" si="62"/>
        <v>11447.832492446145</v>
      </c>
      <c r="G83" s="57">
        <f t="shared" si="62"/>
        <v>0</v>
      </c>
      <c r="H83" s="569">
        <f t="shared" si="62"/>
        <v>0</v>
      </c>
      <c r="I83" s="569">
        <f t="shared" si="62"/>
        <v>0</v>
      </c>
      <c r="J83" s="569">
        <f t="shared" si="62"/>
        <v>0</v>
      </c>
      <c r="K83" s="57">
        <f t="shared" si="62"/>
        <v>1114.4594780201467</v>
      </c>
      <c r="L83" s="57">
        <f t="shared" si="62"/>
        <v>5799.0680932093956</v>
      </c>
      <c r="M83" s="57">
        <f t="shared" si="62"/>
        <v>6465.7622383527441</v>
      </c>
      <c r="N83" s="57">
        <f t="shared" si="62"/>
        <v>600</v>
      </c>
      <c r="O83" s="248">
        <f t="shared" ref="O83" si="69">O39+O18+O60</f>
        <v>15775.775824980989</v>
      </c>
      <c r="P83" s="57">
        <f t="shared" si="62"/>
        <v>0</v>
      </c>
      <c r="Q83" s="57">
        <f t="shared" si="62"/>
        <v>0</v>
      </c>
      <c r="R83" s="57">
        <f t="shared" si="62"/>
        <v>0</v>
      </c>
      <c r="S83" s="57">
        <f t="shared" si="62"/>
        <v>1757.8996872092011</v>
      </c>
      <c r="T83" s="59">
        <f t="shared" si="62"/>
        <v>8908.6301524890496</v>
      </c>
      <c r="U83" s="69">
        <f t="shared" si="63"/>
        <v>903.38865377712614</v>
      </c>
      <c r="V83" s="61">
        <f t="shared" si="64"/>
        <v>5505.9851861277975</v>
      </c>
      <c r="W83" s="607">
        <f t="shared" si="64"/>
        <v>44.714687540083567</v>
      </c>
      <c r="X83" s="170">
        <f t="shared" si="64"/>
        <v>39.51102153387405</v>
      </c>
      <c r="Y83" s="170">
        <f t="shared" si="64"/>
        <v>122.35983137256029</v>
      </c>
      <c r="Z83" s="170">
        <f t="shared" si="64"/>
        <v>8.1324550150141679</v>
      </c>
      <c r="AA83" s="170">
        <f t="shared" si="64"/>
        <v>0</v>
      </c>
      <c r="AB83" s="170">
        <f t="shared" si="64"/>
        <v>439.70517251053963</v>
      </c>
      <c r="AC83" s="170">
        <f t="shared" si="64"/>
        <v>56.876529949286521</v>
      </c>
      <c r="AD83" s="170">
        <f t="shared" si="64"/>
        <v>0</v>
      </c>
      <c r="AE83" s="170">
        <f t="shared" si="64"/>
        <v>28.795153572414268</v>
      </c>
      <c r="AF83" s="170">
        <f t="shared" si="64"/>
        <v>163.29380228335359</v>
      </c>
      <c r="AG83" s="245">
        <f t="shared" si="64"/>
        <v>0</v>
      </c>
      <c r="AH83" s="245">
        <f t="shared" si="64"/>
        <v>0</v>
      </c>
      <c r="AI83" s="395">
        <f t="shared" si="64"/>
        <v>0</v>
      </c>
      <c r="AJ83" s="64">
        <f t="shared" si="65"/>
        <v>80427.585078883378</v>
      </c>
      <c r="AK83" s="256">
        <f t="shared" si="66"/>
        <v>61670</v>
      </c>
      <c r="AL83" s="66">
        <f t="shared" si="66"/>
        <v>0</v>
      </c>
      <c r="AM83" s="611">
        <f t="shared" si="60"/>
        <v>56.600247663769359</v>
      </c>
      <c r="AN83" s="613">
        <f t="shared" si="61"/>
        <v>61670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2"/>
        <v>18460</v>
      </c>
      <c r="E84" s="176">
        <f t="shared" si="62"/>
        <v>5368.1571121757179</v>
      </c>
      <c r="F84" s="176">
        <f t="shared" si="62"/>
        <v>9737.8324924461449</v>
      </c>
      <c r="G84" s="176">
        <f t="shared" si="62"/>
        <v>0</v>
      </c>
      <c r="H84" s="660">
        <f t="shared" si="62"/>
        <v>0</v>
      </c>
      <c r="I84" s="660">
        <f t="shared" si="62"/>
        <v>0</v>
      </c>
      <c r="J84" s="660">
        <f t="shared" si="62"/>
        <v>0</v>
      </c>
      <c r="K84" s="176">
        <f t="shared" si="62"/>
        <v>1114.4594780201467</v>
      </c>
      <c r="L84" s="176">
        <f t="shared" si="62"/>
        <v>6459.0680932093956</v>
      </c>
      <c r="M84" s="176">
        <f t="shared" si="62"/>
        <v>6465.7622383527441</v>
      </c>
      <c r="N84" s="176">
        <f t="shared" si="62"/>
        <v>300</v>
      </c>
      <c r="O84" s="248">
        <f t="shared" ref="O84" si="70">O40+O19+O61</f>
        <v>16755.775824980989</v>
      </c>
      <c r="P84" s="176">
        <f t="shared" si="62"/>
        <v>0</v>
      </c>
      <c r="Q84" s="176">
        <f t="shared" si="62"/>
        <v>0</v>
      </c>
      <c r="R84" s="176">
        <f t="shared" si="62"/>
        <v>0</v>
      </c>
      <c r="S84" s="176">
        <f t="shared" si="62"/>
        <v>1757.8996872092011</v>
      </c>
      <c r="T84" s="178">
        <f t="shared" si="62"/>
        <v>8908.6301524890496</v>
      </c>
      <c r="U84" s="60">
        <f t="shared" si="63"/>
        <v>903.38865377712614</v>
      </c>
      <c r="V84" s="646">
        <f t="shared" si="64"/>
        <v>5505.9851861277975</v>
      </c>
      <c r="W84" s="647">
        <f t="shared" si="64"/>
        <v>44.714687540083567</v>
      </c>
      <c r="X84" s="179">
        <f t="shared" si="64"/>
        <v>39.51102153387405</v>
      </c>
      <c r="Y84" s="179">
        <f t="shared" si="64"/>
        <v>122.35983137256029</v>
      </c>
      <c r="Z84" s="179">
        <f t="shared" si="64"/>
        <v>8.1324550150141679</v>
      </c>
      <c r="AA84" s="179">
        <f t="shared" si="64"/>
        <v>0</v>
      </c>
      <c r="AB84" s="179">
        <f t="shared" si="64"/>
        <v>439.70517251053963</v>
      </c>
      <c r="AC84" s="179">
        <f t="shared" si="64"/>
        <v>56.876529949286521</v>
      </c>
      <c r="AD84" s="179">
        <f t="shared" si="64"/>
        <v>0</v>
      </c>
      <c r="AE84" s="179">
        <f t="shared" si="64"/>
        <v>28.795153572414268</v>
      </c>
      <c r="AF84" s="179">
        <f t="shared" si="64"/>
        <v>163.29380228335359</v>
      </c>
      <c r="AG84" s="180">
        <f t="shared" si="64"/>
        <v>0</v>
      </c>
      <c r="AH84" s="180">
        <f t="shared" si="64"/>
        <v>0</v>
      </c>
      <c r="AI84" s="648">
        <f t="shared" si="64"/>
        <v>0</v>
      </c>
      <c r="AJ84" s="649">
        <f t="shared" si="65"/>
        <v>75327.585078883378</v>
      </c>
      <c r="AK84" s="650">
        <f t="shared" si="66"/>
        <v>54360</v>
      </c>
      <c r="AL84" s="406">
        <f t="shared" si="66"/>
        <v>0</v>
      </c>
      <c r="AM84" s="651">
        <f t="shared" si="60"/>
        <v>58.083882919914693</v>
      </c>
      <c r="AN84" s="652">
        <f t="shared" si="61"/>
        <v>54360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71">SUM(D73:D84)</f>
        <v>273170</v>
      </c>
      <c r="E85" s="182">
        <f t="shared" si="71"/>
        <v>119987.8853461086</v>
      </c>
      <c r="F85" s="182">
        <f t="shared" si="71"/>
        <v>175433.98990935375</v>
      </c>
      <c r="G85" s="182">
        <f t="shared" si="71"/>
        <v>0</v>
      </c>
      <c r="H85" s="661">
        <f t="shared" si="71"/>
        <v>0</v>
      </c>
      <c r="I85" s="661">
        <f t="shared" si="71"/>
        <v>0</v>
      </c>
      <c r="J85" s="661">
        <f t="shared" si="71"/>
        <v>0</v>
      </c>
      <c r="K85" s="183">
        <f t="shared" si="71"/>
        <v>13373.513736241757</v>
      </c>
      <c r="L85" s="183">
        <f t="shared" si="71"/>
        <v>71648.817118512758</v>
      </c>
      <c r="M85" s="183">
        <f t="shared" si="71"/>
        <v>77589.146860232926</v>
      </c>
      <c r="N85" s="183">
        <f t="shared" si="71"/>
        <v>6300</v>
      </c>
      <c r="O85" s="183">
        <f t="shared" si="71"/>
        <v>185069.30989977185</v>
      </c>
      <c r="P85" s="183">
        <f t="shared" si="71"/>
        <v>0</v>
      </c>
      <c r="Q85" s="183">
        <f t="shared" si="71"/>
        <v>0</v>
      </c>
      <c r="R85" s="182">
        <f t="shared" si="71"/>
        <v>0</v>
      </c>
      <c r="S85" s="182">
        <f t="shared" si="71"/>
        <v>22574.796246510421</v>
      </c>
      <c r="T85" s="184">
        <f t="shared" si="71"/>
        <v>113848.56182986857</v>
      </c>
      <c r="U85" s="185">
        <f t="shared" si="71"/>
        <v>10840.663845325515</v>
      </c>
      <c r="V85" s="220">
        <f t="shared" si="71"/>
        <v>66071.822233533589</v>
      </c>
      <c r="W85" s="653">
        <f t="shared" si="71"/>
        <v>536.57625048100283</v>
      </c>
      <c r="X85" s="187">
        <f t="shared" si="71"/>
        <v>474.13225840648857</v>
      </c>
      <c r="Y85" s="187">
        <f t="shared" si="71"/>
        <v>1468.3179764707238</v>
      </c>
      <c r="Z85" s="187">
        <f t="shared" si="71"/>
        <v>97.589460180170036</v>
      </c>
      <c r="AA85" s="187">
        <f t="shared" si="71"/>
        <v>0</v>
      </c>
      <c r="AB85" s="187">
        <f t="shared" si="71"/>
        <v>5276.4620701264757</v>
      </c>
      <c r="AC85" s="187">
        <f t="shared" si="71"/>
        <v>682.51835939143825</v>
      </c>
      <c r="AD85" s="187">
        <f t="shared" si="71"/>
        <v>0</v>
      </c>
      <c r="AE85" s="187">
        <f t="shared" si="71"/>
        <v>345.54184286897129</v>
      </c>
      <c r="AF85" s="188">
        <f t="shared" si="71"/>
        <v>1959.5256274002434</v>
      </c>
      <c r="AG85" s="189">
        <f t="shared" si="71"/>
        <v>0</v>
      </c>
      <c r="AH85" s="190">
        <f t="shared" si="71"/>
        <v>0</v>
      </c>
      <c r="AI85" s="409">
        <f t="shared" si="71"/>
        <v>0</v>
      </c>
      <c r="AJ85" s="106">
        <f>SUM(D85:T85)</f>
        <v>1058996.0209466007</v>
      </c>
      <c r="AK85" s="654">
        <f>SUM(AK73:AK84)</f>
        <v>745870</v>
      </c>
      <c r="AL85" s="547">
        <f>SUM(AL73:AL84)</f>
        <v>0</v>
      </c>
      <c r="AM85" s="109">
        <f t="shared" si="60"/>
        <v>58.674494874206097</v>
      </c>
      <c r="AN85" s="413">
        <f t="shared" si="61"/>
        <v>745870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SAN FRANCESCO AL CAMPO.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189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25840</v>
      </c>
      <c r="E96" s="46">
        <f t="shared" ref="E96:N107" si="72">E73</f>
        <v>6918.1571121757179</v>
      </c>
      <c r="F96" s="46">
        <f t="shared" si="72"/>
        <v>18337.832492446145</v>
      </c>
      <c r="G96" s="46">
        <f t="shared" si="72"/>
        <v>0</v>
      </c>
      <c r="H96" s="46">
        <f t="shared" si="72"/>
        <v>0</v>
      </c>
      <c r="I96" s="46">
        <f t="shared" si="72"/>
        <v>0</v>
      </c>
      <c r="J96" s="46">
        <f t="shared" si="72"/>
        <v>0</v>
      </c>
      <c r="K96" s="46">
        <f t="shared" si="72"/>
        <v>1114.4594780201467</v>
      </c>
      <c r="L96" s="46">
        <f t="shared" si="72"/>
        <v>5539.0680932093956</v>
      </c>
      <c r="M96" s="46">
        <f t="shared" si="72"/>
        <v>6465.7622383527441</v>
      </c>
      <c r="N96" s="46">
        <f t="shared" si="72"/>
        <v>420</v>
      </c>
      <c r="O96" s="46">
        <f>O73*0.97</f>
        <v>11674.702550231559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1114.7398123255207</v>
      </c>
      <c r="T96" s="48">
        <f>T73*0.6</f>
        <v>5345.1780914934297</v>
      </c>
      <c r="U96" s="824">
        <f>SUM(W96:AF96)</f>
        <v>903.38865377712614</v>
      </c>
      <c r="V96" s="48">
        <f t="shared" ref="V96:AI107" si="73">V73</f>
        <v>5505.9851861277975</v>
      </c>
      <c r="W96" s="164">
        <f t="shared" si="73"/>
        <v>44.714687540083567</v>
      </c>
      <c r="X96" s="165">
        <f t="shared" si="73"/>
        <v>39.51102153387405</v>
      </c>
      <c r="Y96" s="165">
        <f t="shared" si="73"/>
        <v>122.35983137256029</v>
      </c>
      <c r="Z96" s="165">
        <f t="shared" si="73"/>
        <v>8.1324550150141679</v>
      </c>
      <c r="AA96" s="165">
        <f t="shared" si="73"/>
        <v>0</v>
      </c>
      <c r="AB96" s="165">
        <f t="shared" si="73"/>
        <v>439.70517251053963</v>
      </c>
      <c r="AC96" s="165">
        <f t="shared" si="73"/>
        <v>56.876529949286521</v>
      </c>
      <c r="AD96" s="165">
        <f t="shared" si="73"/>
        <v>0</v>
      </c>
      <c r="AE96" s="165">
        <f t="shared" si="73"/>
        <v>28.795153572414268</v>
      </c>
      <c r="AF96" s="166">
        <f t="shared" si="73"/>
        <v>163.29380228335359</v>
      </c>
      <c r="AG96" s="167">
        <f t="shared" si="73"/>
        <v>0</v>
      </c>
      <c r="AH96" s="168">
        <f t="shared" si="73"/>
        <v>0</v>
      </c>
      <c r="AI96" s="389">
        <f t="shared" si="73"/>
        <v>0</v>
      </c>
      <c r="AJ96" s="50">
        <f>SUM(D96:T96)</f>
        <v>82769.899868254666</v>
      </c>
      <c r="AK96" s="51">
        <f>AK73</f>
        <v>59980</v>
      </c>
      <c r="AL96" s="52">
        <f>AL73</f>
        <v>0</v>
      </c>
      <c r="AM96" s="447">
        <f>(AJ96*100)/(AJ73+AN73)</f>
        <v>56.146557972689862</v>
      </c>
      <c r="AN96" s="54">
        <f t="shared" ref="AN96:AN108" si="74">AK96+AL96</f>
        <v>59980</v>
      </c>
    </row>
    <row r="97" spans="3:40" x14ac:dyDescent="0.2">
      <c r="C97" s="55" t="s">
        <v>44</v>
      </c>
      <c r="D97" s="56">
        <f t="shared" ref="D97:D107" si="75">D74</f>
        <v>22380</v>
      </c>
      <c r="E97" s="57">
        <f t="shared" si="72"/>
        <v>5368.1571121757179</v>
      </c>
      <c r="F97" s="57">
        <f t="shared" si="72"/>
        <v>14627.832492446145</v>
      </c>
      <c r="G97" s="57">
        <f t="shared" si="72"/>
        <v>0</v>
      </c>
      <c r="H97" s="57">
        <f t="shared" si="72"/>
        <v>0</v>
      </c>
      <c r="I97" s="57">
        <f t="shared" si="72"/>
        <v>0</v>
      </c>
      <c r="J97" s="57">
        <f t="shared" si="72"/>
        <v>0</v>
      </c>
      <c r="K97" s="57">
        <f t="shared" si="72"/>
        <v>1114.4594780201467</v>
      </c>
      <c r="L97" s="57">
        <f t="shared" si="72"/>
        <v>4239.0680932093956</v>
      </c>
      <c r="M97" s="57">
        <f t="shared" si="72"/>
        <v>6465.7622383527441</v>
      </c>
      <c r="N97" s="57">
        <f t="shared" si="72"/>
        <v>380</v>
      </c>
      <c r="O97" s="57">
        <f t="shared" ref="O97:P107" si="76">O74*0.97</f>
        <v>13168.502550231558</v>
      </c>
      <c r="P97" s="57">
        <f t="shared" si="76"/>
        <v>0</v>
      </c>
      <c r="Q97" s="57">
        <f t="shared" ref="Q97:Q107" si="77">Q74*0.93</f>
        <v>0</v>
      </c>
      <c r="R97" s="57">
        <f t="shared" ref="R97:R107" si="78">(AG97+AH97)*0.8</f>
        <v>0</v>
      </c>
      <c r="S97" s="57">
        <f t="shared" ref="S97:T107" si="79">S74*0.6</f>
        <v>1102.7398123255207</v>
      </c>
      <c r="T97" s="59">
        <f t="shared" si="79"/>
        <v>5345.1780914934297</v>
      </c>
      <c r="U97" s="69">
        <f t="shared" ref="U97:U107" si="80">SUM(W97:AF97)</f>
        <v>903.38865377712614</v>
      </c>
      <c r="V97" s="59">
        <f t="shared" si="73"/>
        <v>5505.9851861277975</v>
      </c>
      <c r="W97" s="169">
        <f t="shared" si="73"/>
        <v>44.714687540083567</v>
      </c>
      <c r="X97" s="170">
        <f t="shared" si="73"/>
        <v>39.51102153387405</v>
      </c>
      <c r="Y97" s="170">
        <f t="shared" si="73"/>
        <v>122.35983137256029</v>
      </c>
      <c r="Z97" s="170">
        <f t="shared" si="73"/>
        <v>8.1324550150141679</v>
      </c>
      <c r="AA97" s="170">
        <f t="shared" si="73"/>
        <v>0</v>
      </c>
      <c r="AB97" s="170">
        <f t="shared" si="73"/>
        <v>439.70517251053963</v>
      </c>
      <c r="AC97" s="170">
        <f t="shared" si="73"/>
        <v>56.876529949286521</v>
      </c>
      <c r="AD97" s="170">
        <f t="shared" si="73"/>
        <v>0</v>
      </c>
      <c r="AE97" s="170">
        <f t="shared" si="73"/>
        <v>28.795153572414268</v>
      </c>
      <c r="AF97" s="171">
        <f t="shared" si="73"/>
        <v>163.29380228335359</v>
      </c>
      <c r="AG97" s="279">
        <f t="shared" si="73"/>
        <v>0</v>
      </c>
      <c r="AH97" s="245">
        <f t="shared" si="73"/>
        <v>0</v>
      </c>
      <c r="AI97" s="390">
        <f t="shared" si="73"/>
        <v>0</v>
      </c>
      <c r="AJ97" s="174">
        <f>SUM(D97:T97)</f>
        <v>74191.699868254669</v>
      </c>
      <c r="AK97" s="65">
        <f t="shared" ref="AK97:AL107" si="81">AK74</f>
        <v>57750</v>
      </c>
      <c r="AL97" s="66">
        <f t="shared" si="81"/>
        <v>0</v>
      </c>
      <c r="AM97" s="447">
        <f t="shared" ref="AM97:AM107" si="82">(AJ97*100)/(AJ74+AN74)</f>
        <v>54.294190289148226</v>
      </c>
      <c r="AN97" s="68">
        <f t="shared" si="74"/>
        <v>57750</v>
      </c>
    </row>
    <row r="98" spans="3:40" x14ac:dyDescent="0.2">
      <c r="C98" s="44" t="s">
        <v>45</v>
      </c>
      <c r="D98" s="56">
        <f t="shared" si="75"/>
        <v>25060</v>
      </c>
      <c r="E98" s="57">
        <f t="shared" si="72"/>
        <v>7598.1571121757179</v>
      </c>
      <c r="F98" s="57">
        <f t="shared" si="72"/>
        <v>14307.832492446145</v>
      </c>
      <c r="G98" s="57">
        <f t="shared" si="72"/>
        <v>0</v>
      </c>
      <c r="H98" s="57">
        <f t="shared" si="72"/>
        <v>0</v>
      </c>
      <c r="I98" s="57">
        <f t="shared" si="72"/>
        <v>0</v>
      </c>
      <c r="J98" s="57">
        <f t="shared" si="72"/>
        <v>0</v>
      </c>
      <c r="K98" s="57">
        <f t="shared" si="72"/>
        <v>1114.4594780201467</v>
      </c>
      <c r="L98" s="57">
        <f t="shared" si="72"/>
        <v>8439.0680932093965</v>
      </c>
      <c r="M98" s="57">
        <f t="shared" si="72"/>
        <v>6465.7622383527441</v>
      </c>
      <c r="N98" s="57">
        <f t="shared" si="72"/>
        <v>480</v>
      </c>
      <c r="O98" s="57">
        <f t="shared" si="76"/>
        <v>15108.502550231558</v>
      </c>
      <c r="P98" s="57">
        <f t="shared" si="76"/>
        <v>0</v>
      </c>
      <c r="Q98" s="57">
        <f t="shared" si="77"/>
        <v>0</v>
      </c>
      <c r="R98" s="57">
        <f t="shared" si="78"/>
        <v>0</v>
      </c>
      <c r="S98" s="57">
        <f t="shared" si="79"/>
        <v>1126.7398123255207</v>
      </c>
      <c r="T98" s="59">
        <f t="shared" si="79"/>
        <v>5345.1780914934297</v>
      </c>
      <c r="U98" s="69">
        <f t="shared" si="80"/>
        <v>903.38865377712614</v>
      </c>
      <c r="V98" s="59">
        <f t="shared" si="73"/>
        <v>5505.9851861277975</v>
      </c>
      <c r="W98" s="169">
        <f t="shared" si="73"/>
        <v>44.714687540083567</v>
      </c>
      <c r="X98" s="170">
        <f t="shared" si="73"/>
        <v>39.51102153387405</v>
      </c>
      <c r="Y98" s="170">
        <f t="shared" si="73"/>
        <v>122.35983137256029</v>
      </c>
      <c r="Z98" s="170">
        <f t="shared" si="73"/>
        <v>8.1324550150141679</v>
      </c>
      <c r="AA98" s="170">
        <f t="shared" si="73"/>
        <v>0</v>
      </c>
      <c r="AB98" s="170">
        <f t="shared" si="73"/>
        <v>439.70517251053963</v>
      </c>
      <c r="AC98" s="170">
        <f t="shared" si="73"/>
        <v>56.876529949286521</v>
      </c>
      <c r="AD98" s="170">
        <f t="shared" si="73"/>
        <v>0</v>
      </c>
      <c r="AE98" s="170">
        <f t="shared" si="73"/>
        <v>28.795153572414268</v>
      </c>
      <c r="AF98" s="171">
        <f t="shared" si="73"/>
        <v>163.29380228335359</v>
      </c>
      <c r="AG98" s="279">
        <f t="shared" si="73"/>
        <v>0</v>
      </c>
      <c r="AH98" s="245">
        <f t="shared" si="73"/>
        <v>0</v>
      </c>
      <c r="AI98" s="390">
        <f t="shared" si="73"/>
        <v>0</v>
      </c>
      <c r="AJ98" s="71">
        <f t="shared" ref="AJ98:AJ107" si="83">SUM(D98:T98)</f>
        <v>85045.699868254669</v>
      </c>
      <c r="AK98" s="65">
        <f t="shared" si="81"/>
        <v>67320</v>
      </c>
      <c r="AL98" s="66">
        <f t="shared" si="81"/>
        <v>0</v>
      </c>
      <c r="AM98" s="447">
        <f t="shared" si="82"/>
        <v>54.118362573350559</v>
      </c>
      <c r="AN98" s="68">
        <f t="shared" si="74"/>
        <v>67320</v>
      </c>
    </row>
    <row r="99" spans="3:40" x14ac:dyDescent="0.2">
      <c r="C99" s="44" t="s">
        <v>46</v>
      </c>
      <c r="D99" s="56">
        <f t="shared" si="75"/>
        <v>20690</v>
      </c>
      <c r="E99" s="57">
        <f t="shared" si="72"/>
        <v>17498.157112175719</v>
      </c>
      <c r="F99" s="57">
        <f t="shared" si="72"/>
        <v>14087.832492446145</v>
      </c>
      <c r="G99" s="57">
        <f t="shared" si="72"/>
        <v>0</v>
      </c>
      <c r="H99" s="57">
        <f t="shared" si="72"/>
        <v>0</v>
      </c>
      <c r="I99" s="57">
        <f t="shared" si="72"/>
        <v>0</v>
      </c>
      <c r="J99" s="57">
        <f t="shared" si="72"/>
        <v>0</v>
      </c>
      <c r="K99" s="57">
        <f t="shared" si="72"/>
        <v>1114.4594780201467</v>
      </c>
      <c r="L99" s="57">
        <f t="shared" si="72"/>
        <v>4199.0680932093956</v>
      </c>
      <c r="M99" s="57">
        <f t="shared" si="72"/>
        <v>6465.7622383527441</v>
      </c>
      <c r="N99" s="57">
        <f t="shared" si="72"/>
        <v>480</v>
      </c>
      <c r="O99" s="57">
        <f t="shared" si="76"/>
        <v>14895.102550231559</v>
      </c>
      <c r="P99" s="57">
        <f t="shared" si="76"/>
        <v>0</v>
      </c>
      <c r="Q99" s="57">
        <f t="shared" si="77"/>
        <v>0</v>
      </c>
      <c r="R99" s="57">
        <f t="shared" si="78"/>
        <v>0</v>
      </c>
      <c r="S99" s="57">
        <f t="shared" si="79"/>
        <v>1054.7398123255207</v>
      </c>
      <c r="T99" s="59">
        <f t="shared" si="79"/>
        <v>5345.1780914934297</v>
      </c>
      <c r="U99" s="69">
        <f t="shared" si="80"/>
        <v>903.38865377712614</v>
      </c>
      <c r="V99" s="59">
        <f t="shared" si="73"/>
        <v>5505.9851861277975</v>
      </c>
      <c r="W99" s="169">
        <f t="shared" si="73"/>
        <v>44.714687540083567</v>
      </c>
      <c r="X99" s="170">
        <f t="shared" si="73"/>
        <v>39.51102153387405</v>
      </c>
      <c r="Y99" s="170">
        <f t="shared" si="73"/>
        <v>122.35983137256029</v>
      </c>
      <c r="Z99" s="170">
        <f t="shared" si="73"/>
        <v>8.1324550150141679</v>
      </c>
      <c r="AA99" s="170">
        <f t="shared" si="73"/>
        <v>0</v>
      </c>
      <c r="AB99" s="170">
        <f t="shared" si="73"/>
        <v>439.70517251053963</v>
      </c>
      <c r="AC99" s="170">
        <f t="shared" si="73"/>
        <v>56.876529949286521</v>
      </c>
      <c r="AD99" s="170">
        <f t="shared" si="73"/>
        <v>0</v>
      </c>
      <c r="AE99" s="170">
        <f t="shared" si="73"/>
        <v>28.795153572414268</v>
      </c>
      <c r="AF99" s="171">
        <f t="shared" si="73"/>
        <v>163.29380228335359</v>
      </c>
      <c r="AG99" s="279">
        <f t="shared" si="73"/>
        <v>0</v>
      </c>
      <c r="AH99" s="245">
        <f t="shared" si="73"/>
        <v>0</v>
      </c>
      <c r="AI99" s="390">
        <f t="shared" si="73"/>
        <v>0</v>
      </c>
      <c r="AJ99" s="174">
        <f t="shared" si="83"/>
        <v>85830.29986825466</v>
      </c>
      <c r="AK99" s="65">
        <f t="shared" si="81"/>
        <v>60610</v>
      </c>
      <c r="AL99" s="66">
        <f t="shared" si="81"/>
        <v>0</v>
      </c>
      <c r="AM99" s="447">
        <f t="shared" si="82"/>
        <v>56.778243711087967</v>
      </c>
      <c r="AN99" s="68">
        <f t="shared" si="74"/>
        <v>60610</v>
      </c>
    </row>
    <row r="100" spans="3:40" x14ac:dyDescent="0.2">
      <c r="C100" s="72" t="s">
        <v>47</v>
      </c>
      <c r="D100" s="56">
        <f t="shared" si="75"/>
        <v>23040</v>
      </c>
      <c r="E100" s="57">
        <f t="shared" si="72"/>
        <v>5368.1571121757179</v>
      </c>
      <c r="F100" s="57">
        <f t="shared" si="72"/>
        <v>19607.832492446145</v>
      </c>
      <c r="G100" s="57">
        <f t="shared" si="72"/>
        <v>0</v>
      </c>
      <c r="H100" s="57">
        <f t="shared" si="72"/>
        <v>0</v>
      </c>
      <c r="I100" s="57">
        <f t="shared" si="72"/>
        <v>0</v>
      </c>
      <c r="J100" s="57">
        <f t="shared" si="72"/>
        <v>0</v>
      </c>
      <c r="K100" s="57">
        <f t="shared" si="72"/>
        <v>1114.4594780201467</v>
      </c>
      <c r="L100" s="57">
        <f t="shared" si="72"/>
        <v>6399.0680932093956</v>
      </c>
      <c r="M100" s="57">
        <f t="shared" si="72"/>
        <v>6465.7622383527441</v>
      </c>
      <c r="N100" s="57">
        <f t="shared" si="72"/>
        <v>750</v>
      </c>
      <c r="O100" s="57">
        <f t="shared" si="76"/>
        <v>16893.302550231558</v>
      </c>
      <c r="P100" s="57">
        <f t="shared" si="76"/>
        <v>0</v>
      </c>
      <c r="Q100" s="57">
        <f t="shared" si="77"/>
        <v>0</v>
      </c>
      <c r="R100" s="57">
        <f t="shared" si="78"/>
        <v>0</v>
      </c>
      <c r="S100" s="57">
        <f t="shared" si="79"/>
        <v>1186.7398123255207</v>
      </c>
      <c r="T100" s="59">
        <f t="shared" si="79"/>
        <v>5345.1780914934297</v>
      </c>
      <c r="U100" s="69">
        <f t="shared" si="80"/>
        <v>903.38865377712614</v>
      </c>
      <c r="V100" s="59">
        <f t="shared" si="73"/>
        <v>5505.9851861277975</v>
      </c>
      <c r="W100" s="169">
        <f t="shared" si="73"/>
        <v>44.714687540083567</v>
      </c>
      <c r="X100" s="170">
        <f t="shared" si="73"/>
        <v>39.51102153387405</v>
      </c>
      <c r="Y100" s="170">
        <f t="shared" si="73"/>
        <v>122.35983137256029</v>
      </c>
      <c r="Z100" s="170">
        <f t="shared" si="73"/>
        <v>8.1324550150141679</v>
      </c>
      <c r="AA100" s="170">
        <f t="shared" si="73"/>
        <v>0</v>
      </c>
      <c r="AB100" s="170">
        <f t="shared" si="73"/>
        <v>439.70517251053963</v>
      </c>
      <c r="AC100" s="170">
        <f t="shared" si="73"/>
        <v>56.876529949286521</v>
      </c>
      <c r="AD100" s="170">
        <f t="shared" si="73"/>
        <v>0</v>
      </c>
      <c r="AE100" s="170">
        <f t="shared" si="73"/>
        <v>28.795153572414268</v>
      </c>
      <c r="AF100" s="171">
        <f t="shared" si="73"/>
        <v>163.29380228335359</v>
      </c>
      <c r="AG100" s="279">
        <f t="shared" si="73"/>
        <v>0</v>
      </c>
      <c r="AH100" s="245">
        <f t="shared" si="73"/>
        <v>0</v>
      </c>
      <c r="AI100" s="390">
        <f t="shared" si="73"/>
        <v>0</v>
      </c>
      <c r="AJ100" s="71">
        <f t="shared" si="83"/>
        <v>86170.499868254657</v>
      </c>
      <c r="AK100" s="65">
        <f t="shared" si="81"/>
        <v>67200</v>
      </c>
      <c r="AL100" s="66">
        <f t="shared" si="81"/>
        <v>0</v>
      </c>
      <c r="AM100" s="447">
        <f t="shared" si="82"/>
        <v>54.452963579381205</v>
      </c>
      <c r="AN100" s="68">
        <f t="shared" si="74"/>
        <v>67200</v>
      </c>
    </row>
    <row r="101" spans="3:40" x14ac:dyDescent="0.2">
      <c r="C101" s="55" t="s">
        <v>48</v>
      </c>
      <c r="D101" s="56">
        <f t="shared" si="75"/>
        <v>24730</v>
      </c>
      <c r="E101" s="57">
        <f t="shared" si="72"/>
        <v>10958.157112175719</v>
      </c>
      <c r="F101" s="57">
        <f t="shared" si="72"/>
        <v>14167.832492446145</v>
      </c>
      <c r="G101" s="57">
        <f t="shared" si="72"/>
        <v>0</v>
      </c>
      <c r="H101" s="57">
        <f t="shared" si="72"/>
        <v>0</v>
      </c>
      <c r="I101" s="57">
        <f t="shared" si="72"/>
        <v>0</v>
      </c>
      <c r="J101" s="57">
        <f t="shared" si="72"/>
        <v>0</v>
      </c>
      <c r="K101" s="57">
        <f t="shared" si="72"/>
        <v>1114.4594780201467</v>
      </c>
      <c r="L101" s="57">
        <f t="shared" si="72"/>
        <v>7299.0680932093956</v>
      </c>
      <c r="M101" s="57">
        <f t="shared" si="72"/>
        <v>6465.7622383527441</v>
      </c>
      <c r="N101" s="57">
        <f t="shared" si="72"/>
        <v>230</v>
      </c>
      <c r="O101" s="57">
        <f t="shared" si="76"/>
        <v>15263.702550231559</v>
      </c>
      <c r="P101" s="57">
        <f t="shared" si="76"/>
        <v>0</v>
      </c>
      <c r="Q101" s="57">
        <f t="shared" si="77"/>
        <v>0</v>
      </c>
      <c r="R101" s="57">
        <f t="shared" si="78"/>
        <v>0</v>
      </c>
      <c r="S101" s="57">
        <f t="shared" si="79"/>
        <v>1222.7398123255207</v>
      </c>
      <c r="T101" s="59">
        <f t="shared" si="79"/>
        <v>6896.1780914934297</v>
      </c>
      <c r="U101" s="69">
        <f t="shared" si="80"/>
        <v>903.38865377712614</v>
      </c>
      <c r="V101" s="59">
        <f t="shared" si="73"/>
        <v>5505.9851861277975</v>
      </c>
      <c r="W101" s="169">
        <f t="shared" si="73"/>
        <v>44.714687540083567</v>
      </c>
      <c r="X101" s="170">
        <f t="shared" si="73"/>
        <v>39.51102153387405</v>
      </c>
      <c r="Y101" s="170">
        <f t="shared" si="73"/>
        <v>122.35983137256029</v>
      </c>
      <c r="Z101" s="170">
        <f t="shared" si="73"/>
        <v>8.1324550150141679</v>
      </c>
      <c r="AA101" s="170">
        <f t="shared" si="73"/>
        <v>0</v>
      </c>
      <c r="AB101" s="170">
        <f t="shared" si="73"/>
        <v>439.70517251053963</v>
      </c>
      <c r="AC101" s="170">
        <f t="shared" si="73"/>
        <v>56.876529949286521</v>
      </c>
      <c r="AD101" s="170">
        <f t="shared" si="73"/>
        <v>0</v>
      </c>
      <c r="AE101" s="170">
        <f t="shared" si="73"/>
        <v>28.795153572414268</v>
      </c>
      <c r="AF101" s="171">
        <f t="shared" si="73"/>
        <v>163.29380228335359</v>
      </c>
      <c r="AG101" s="279">
        <f t="shared" si="73"/>
        <v>0</v>
      </c>
      <c r="AH101" s="245">
        <f t="shared" si="73"/>
        <v>0</v>
      </c>
      <c r="AI101" s="390">
        <f t="shared" si="73"/>
        <v>0</v>
      </c>
      <c r="AJ101" s="174">
        <f t="shared" si="83"/>
        <v>88347.899868254666</v>
      </c>
      <c r="AK101" s="65">
        <f t="shared" si="81"/>
        <v>73540</v>
      </c>
      <c r="AL101" s="66">
        <f t="shared" si="81"/>
        <v>0</v>
      </c>
      <c r="AM101" s="447">
        <f t="shared" si="82"/>
        <v>52.659318461782782</v>
      </c>
      <c r="AN101" s="81">
        <f t="shared" si="74"/>
        <v>73540</v>
      </c>
    </row>
    <row r="102" spans="3:40" x14ac:dyDescent="0.2">
      <c r="C102" s="44" t="s">
        <v>49</v>
      </c>
      <c r="D102" s="56">
        <f t="shared" si="75"/>
        <v>23270</v>
      </c>
      <c r="E102" s="57">
        <f t="shared" si="72"/>
        <v>20338.157112175719</v>
      </c>
      <c r="F102" s="57">
        <f t="shared" si="72"/>
        <v>14127.832492446145</v>
      </c>
      <c r="G102" s="57">
        <f t="shared" si="72"/>
        <v>0</v>
      </c>
      <c r="H102" s="57">
        <f t="shared" si="72"/>
        <v>0</v>
      </c>
      <c r="I102" s="57">
        <f t="shared" si="72"/>
        <v>0</v>
      </c>
      <c r="J102" s="57">
        <f t="shared" si="72"/>
        <v>0</v>
      </c>
      <c r="K102" s="57">
        <f t="shared" si="72"/>
        <v>1114.4594780201467</v>
      </c>
      <c r="L102" s="57">
        <f t="shared" si="72"/>
        <v>5579.0680932093956</v>
      </c>
      <c r="M102" s="57">
        <f t="shared" si="72"/>
        <v>6465.7622383527441</v>
      </c>
      <c r="N102" s="57">
        <f t="shared" si="72"/>
        <v>200</v>
      </c>
      <c r="O102" s="57">
        <f t="shared" si="76"/>
        <v>10607.702550231559</v>
      </c>
      <c r="P102" s="57">
        <f t="shared" si="76"/>
        <v>0</v>
      </c>
      <c r="Q102" s="57">
        <f t="shared" si="77"/>
        <v>0</v>
      </c>
      <c r="R102" s="57">
        <f t="shared" si="78"/>
        <v>0</v>
      </c>
      <c r="S102" s="57">
        <f t="shared" si="79"/>
        <v>1186.7398123255207</v>
      </c>
      <c r="T102" s="59">
        <f t="shared" si="79"/>
        <v>5345.1780914934297</v>
      </c>
      <c r="U102" s="69">
        <f t="shared" si="80"/>
        <v>903.38865377712614</v>
      </c>
      <c r="V102" s="59">
        <f t="shared" si="73"/>
        <v>5505.9851861277975</v>
      </c>
      <c r="W102" s="169">
        <f t="shared" si="73"/>
        <v>44.714687540083567</v>
      </c>
      <c r="X102" s="170">
        <f t="shared" si="73"/>
        <v>39.51102153387405</v>
      </c>
      <c r="Y102" s="170">
        <f t="shared" si="73"/>
        <v>122.35983137256029</v>
      </c>
      <c r="Z102" s="170">
        <f t="shared" si="73"/>
        <v>8.1324550150141679</v>
      </c>
      <c r="AA102" s="170">
        <f t="shared" si="73"/>
        <v>0</v>
      </c>
      <c r="AB102" s="170">
        <f t="shared" si="73"/>
        <v>439.70517251053963</v>
      </c>
      <c r="AC102" s="170">
        <f t="shared" si="73"/>
        <v>56.876529949286521</v>
      </c>
      <c r="AD102" s="170">
        <f t="shared" si="73"/>
        <v>0</v>
      </c>
      <c r="AE102" s="170">
        <f t="shared" si="73"/>
        <v>28.795153572414268</v>
      </c>
      <c r="AF102" s="171">
        <f t="shared" si="73"/>
        <v>163.29380228335359</v>
      </c>
      <c r="AG102" s="279">
        <f t="shared" si="73"/>
        <v>0</v>
      </c>
      <c r="AH102" s="245">
        <f t="shared" si="73"/>
        <v>0</v>
      </c>
      <c r="AI102" s="390">
        <f t="shared" si="73"/>
        <v>0</v>
      </c>
      <c r="AJ102" s="71">
        <f t="shared" si="83"/>
        <v>88234.899868254681</v>
      </c>
      <c r="AK102" s="65">
        <f t="shared" si="81"/>
        <v>70270</v>
      </c>
      <c r="AL102" s="66">
        <f t="shared" si="81"/>
        <v>0</v>
      </c>
      <c r="AM102" s="447">
        <f t="shared" si="82"/>
        <v>54.069615544345936</v>
      </c>
      <c r="AN102" s="68">
        <f t="shared" si="74"/>
        <v>70270</v>
      </c>
    </row>
    <row r="103" spans="3:40" x14ac:dyDescent="0.2">
      <c r="C103" s="55" t="s">
        <v>50</v>
      </c>
      <c r="D103" s="56">
        <f t="shared" si="75"/>
        <v>24480</v>
      </c>
      <c r="E103" s="57">
        <f t="shared" si="72"/>
        <v>13718.157112175719</v>
      </c>
      <c r="F103" s="57">
        <f t="shared" si="72"/>
        <v>15347.832492446145</v>
      </c>
      <c r="G103" s="57">
        <f t="shared" si="72"/>
        <v>0</v>
      </c>
      <c r="H103" s="57">
        <f t="shared" si="72"/>
        <v>0</v>
      </c>
      <c r="I103" s="57">
        <f t="shared" si="72"/>
        <v>0</v>
      </c>
      <c r="J103" s="57">
        <f t="shared" si="72"/>
        <v>0</v>
      </c>
      <c r="K103" s="57">
        <f t="shared" si="72"/>
        <v>1114.4594780201467</v>
      </c>
      <c r="L103" s="57">
        <f t="shared" si="72"/>
        <v>5839.0680932093956</v>
      </c>
      <c r="M103" s="57">
        <f t="shared" si="72"/>
        <v>6465.7622383527441</v>
      </c>
      <c r="N103" s="57">
        <f t="shared" si="72"/>
        <v>1010</v>
      </c>
      <c r="O103" s="57">
        <f t="shared" si="76"/>
        <v>13692.302550231558</v>
      </c>
      <c r="P103" s="57">
        <f t="shared" si="76"/>
        <v>0</v>
      </c>
      <c r="Q103" s="57">
        <f t="shared" si="77"/>
        <v>0</v>
      </c>
      <c r="R103" s="57">
        <f t="shared" si="78"/>
        <v>0</v>
      </c>
      <c r="S103" s="57">
        <f t="shared" si="79"/>
        <v>1258.7398123255207</v>
      </c>
      <c r="T103" s="59">
        <f t="shared" si="79"/>
        <v>6773.1780914934297</v>
      </c>
      <c r="U103" s="69">
        <f t="shared" si="80"/>
        <v>903.38865377712614</v>
      </c>
      <c r="V103" s="59">
        <f t="shared" si="73"/>
        <v>5505.9851861277975</v>
      </c>
      <c r="W103" s="169">
        <f t="shared" si="73"/>
        <v>44.714687540083567</v>
      </c>
      <c r="X103" s="170">
        <f t="shared" si="73"/>
        <v>39.51102153387405</v>
      </c>
      <c r="Y103" s="170">
        <f t="shared" si="73"/>
        <v>122.35983137256029</v>
      </c>
      <c r="Z103" s="170">
        <f t="shared" si="73"/>
        <v>8.1324550150141679</v>
      </c>
      <c r="AA103" s="170">
        <f t="shared" si="73"/>
        <v>0</v>
      </c>
      <c r="AB103" s="170">
        <f t="shared" si="73"/>
        <v>439.70517251053963</v>
      </c>
      <c r="AC103" s="170">
        <f t="shared" si="73"/>
        <v>56.876529949286521</v>
      </c>
      <c r="AD103" s="170">
        <f t="shared" si="73"/>
        <v>0</v>
      </c>
      <c r="AE103" s="170">
        <f t="shared" si="73"/>
        <v>28.795153572414268</v>
      </c>
      <c r="AF103" s="171">
        <f t="shared" si="73"/>
        <v>163.29380228335359</v>
      </c>
      <c r="AG103" s="279">
        <f t="shared" si="73"/>
        <v>0</v>
      </c>
      <c r="AH103" s="245">
        <f t="shared" si="73"/>
        <v>0</v>
      </c>
      <c r="AI103" s="390">
        <f t="shared" si="73"/>
        <v>0</v>
      </c>
      <c r="AJ103" s="174">
        <f t="shared" si="83"/>
        <v>89699.499868254672</v>
      </c>
      <c r="AK103" s="65">
        <f t="shared" si="81"/>
        <v>60930</v>
      </c>
      <c r="AL103" s="66">
        <f t="shared" si="81"/>
        <v>0</v>
      </c>
      <c r="AM103" s="447">
        <f t="shared" si="82"/>
        <v>57.349840049646687</v>
      </c>
      <c r="AN103" s="68">
        <f t="shared" si="74"/>
        <v>60930</v>
      </c>
    </row>
    <row r="104" spans="3:40" x14ac:dyDescent="0.2">
      <c r="C104" s="44" t="s">
        <v>51</v>
      </c>
      <c r="D104" s="56">
        <f t="shared" si="75"/>
        <v>21200</v>
      </c>
      <c r="E104" s="57">
        <f t="shared" si="72"/>
        <v>8778.1571121757188</v>
      </c>
      <c r="F104" s="57">
        <f t="shared" si="72"/>
        <v>14047.832492446145</v>
      </c>
      <c r="G104" s="57">
        <f t="shared" si="72"/>
        <v>0</v>
      </c>
      <c r="H104" s="57">
        <f t="shared" si="72"/>
        <v>0</v>
      </c>
      <c r="I104" s="57">
        <f t="shared" si="72"/>
        <v>0</v>
      </c>
      <c r="J104" s="57">
        <f t="shared" si="72"/>
        <v>0</v>
      </c>
      <c r="K104" s="57">
        <f t="shared" si="72"/>
        <v>1114.4594780201467</v>
      </c>
      <c r="L104" s="57">
        <f t="shared" si="72"/>
        <v>5779.0680932093956</v>
      </c>
      <c r="M104" s="57">
        <f t="shared" si="72"/>
        <v>6465.7622383527441</v>
      </c>
      <c r="N104" s="57">
        <f t="shared" si="72"/>
        <v>530</v>
      </c>
      <c r="O104" s="57">
        <f t="shared" si="76"/>
        <v>14604.102550231559</v>
      </c>
      <c r="P104" s="57">
        <f t="shared" si="76"/>
        <v>0</v>
      </c>
      <c r="Q104" s="57">
        <f t="shared" si="77"/>
        <v>0</v>
      </c>
      <c r="R104" s="57">
        <f t="shared" si="78"/>
        <v>0</v>
      </c>
      <c r="S104" s="57">
        <f t="shared" si="79"/>
        <v>1054.7398123255207</v>
      </c>
      <c r="T104" s="59">
        <f t="shared" si="79"/>
        <v>5345.1780914934297</v>
      </c>
      <c r="U104" s="69">
        <f t="shared" si="80"/>
        <v>903.38865377712614</v>
      </c>
      <c r="V104" s="59">
        <f t="shared" si="73"/>
        <v>5505.9851861277975</v>
      </c>
      <c r="W104" s="169">
        <f t="shared" si="73"/>
        <v>44.714687540083567</v>
      </c>
      <c r="X104" s="170">
        <f t="shared" si="73"/>
        <v>39.51102153387405</v>
      </c>
      <c r="Y104" s="170">
        <f t="shared" si="73"/>
        <v>122.35983137256029</v>
      </c>
      <c r="Z104" s="170">
        <f t="shared" si="73"/>
        <v>8.1324550150141679</v>
      </c>
      <c r="AA104" s="170">
        <f t="shared" si="73"/>
        <v>0</v>
      </c>
      <c r="AB104" s="170">
        <f t="shared" si="73"/>
        <v>439.70517251053963</v>
      </c>
      <c r="AC104" s="170">
        <f t="shared" si="73"/>
        <v>56.876529949286521</v>
      </c>
      <c r="AD104" s="170">
        <f t="shared" si="73"/>
        <v>0</v>
      </c>
      <c r="AE104" s="170">
        <f t="shared" si="73"/>
        <v>28.795153572414268</v>
      </c>
      <c r="AF104" s="171">
        <f t="shared" si="73"/>
        <v>163.29380228335359</v>
      </c>
      <c r="AG104" s="279">
        <f t="shared" si="73"/>
        <v>0</v>
      </c>
      <c r="AH104" s="245">
        <f t="shared" si="73"/>
        <v>0</v>
      </c>
      <c r="AI104" s="390">
        <f t="shared" si="73"/>
        <v>0</v>
      </c>
      <c r="AJ104" s="71">
        <f t="shared" si="83"/>
        <v>78919.29986825466</v>
      </c>
      <c r="AK104" s="65">
        <f t="shared" si="81"/>
        <v>49580</v>
      </c>
      <c r="AL104" s="66">
        <f t="shared" si="81"/>
        <v>0</v>
      </c>
      <c r="AM104" s="447">
        <f t="shared" si="82"/>
        <v>59.240902634230629</v>
      </c>
      <c r="AN104" s="68">
        <f t="shared" si="74"/>
        <v>49580</v>
      </c>
    </row>
    <row r="105" spans="3:40" x14ac:dyDescent="0.2">
      <c r="C105" s="44" t="s">
        <v>52</v>
      </c>
      <c r="D105" s="56">
        <f t="shared" si="75"/>
        <v>23540</v>
      </c>
      <c r="E105" s="57">
        <f t="shared" si="72"/>
        <v>9998.1571121757188</v>
      </c>
      <c r="F105" s="57">
        <f t="shared" si="72"/>
        <v>15587.832492446145</v>
      </c>
      <c r="G105" s="57">
        <f t="shared" si="72"/>
        <v>0</v>
      </c>
      <c r="H105" s="57">
        <f t="shared" si="72"/>
        <v>0</v>
      </c>
      <c r="I105" s="57">
        <f t="shared" si="72"/>
        <v>0</v>
      </c>
      <c r="J105" s="57">
        <f t="shared" si="72"/>
        <v>0</v>
      </c>
      <c r="K105" s="57">
        <f t="shared" si="72"/>
        <v>1114.4594780201467</v>
      </c>
      <c r="L105" s="57">
        <f t="shared" si="72"/>
        <v>6079.0680932093956</v>
      </c>
      <c r="M105" s="57">
        <f t="shared" si="72"/>
        <v>6465.7622383527441</v>
      </c>
      <c r="N105" s="57">
        <f t="shared" si="72"/>
        <v>920</v>
      </c>
      <c r="O105" s="57">
        <f t="shared" si="76"/>
        <v>22053.702550231559</v>
      </c>
      <c r="P105" s="57">
        <f t="shared" si="76"/>
        <v>0</v>
      </c>
      <c r="Q105" s="57">
        <f t="shared" si="77"/>
        <v>0</v>
      </c>
      <c r="R105" s="57">
        <f t="shared" si="78"/>
        <v>0</v>
      </c>
      <c r="S105" s="57">
        <f t="shared" si="79"/>
        <v>1126.7398123255207</v>
      </c>
      <c r="T105" s="59">
        <f t="shared" si="79"/>
        <v>6533.1780914934297</v>
      </c>
      <c r="U105" s="69">
        <f t="shared" si="80"/>
        <v>903.38865377712614</v>
      </c>
      <c r="V105" s="59">
        <f t="shared" si="73"/>
        <v>5505.9851861277975</v>
      </c>
      <c r="W105" s="169">
        <f t="shared" si="73"/>
        <v>44.714687540083567</v>
      </c>
      <c r="X105" s="170">
        <f t="shared" si="73"/>
        <v>39.51102153387405</v>
      </c>
      <c r="Y105" s="170">
        <f t="shared" si="73"/>
        <v>122.35983137256029</v>
      </c>
      <c r="Z105" s="170">
        <f t="shared" si="73"/>
        <v>8.1324550150141679</v>
      </c>
      <c r="AA105" s="170">
        <f t="shared" si="73"/>
        <v>0</v>
      </c>
      <c r="AB105" s="170">
        <f t="shared" si="73"/>
        <v>439.70517251053963</v>
      </c>
      <c r="AC105" s="170">
        <f t="shared" si="73"/>
        <v>56.876529949286521</v>
      </c>
      <c r="AD105" s="170">
        <f t="shared" si="73"/>
        <v>0</v>
      </c>
      <c r="AE105" s="170">
        <f t="shared" si="73"/>
        <v>28.795153572414268</v>
      </c>
      <c r="AF105" s="171">
        <f t="shared" si="73"/>
        <v>163.29380228335359</v>
      </c>
      <c r="AG105" s="279">
        <f t="shared" si="73"/>
        <v>0</v>
      </c>
      <c r="AH105" s="245">
        <f t="shared" si="73"/>
        <v>0</v>
      </c>
      <c r="AI105" s="390">
        <f t="shared" si="73"/>
        <v>0</v>
      </c>
      <c r="AJ105" s="174">
        <f t="shared" si="83"/>
        <v>93418.899868254666</v>
      </c>
      <c r="AK105" s="65">
        <f t="shared" si="81"/>
        <v>62660</v>
      </c>
      <c r="AL105" s="66">
        <f t="shared" si="81"/>
        <v>0</v>
      </c>
      <c r="AM105" s="447">
        <f t="shared" si="82"/>
        <v>57.713160928871929</v>
      </c>
      <c r="AN105" s="68">
        <f t="shared" si="74"/>
        <v>62660</v>
      </c>
    </row>
    <row r="106" spans="3:40" x14ac:dyDescent="0.2">
      <c r="C106" s="55" t="s">
        <v>53</v>
      </c>
      <c r="D106" s="56">
        <f t="shared" si="75"/>
        <v>20480</v>
      </c>
      <c r="E106" s="57">
        <f t="shared" si="72"/>
        <v>8078.1571121757179</v>
      </c>
      <c r="F106" s="57">
        <f t="shared" si="72"/>
        <v>11447.832492446145</v>
      </c>
      <c r="G106" s="57">
        <f t="shared" si="72"/>
        <v>0</v>
      </c>
      <c r="H106" s="57">
        <f t="shared" si="72"/>
        <v>0</v>
      </c>
      <c r="I106" s="57">
        <f t="shared" si="72"/>
        <v>0</v>
      </c>
      <c r="J106" s="57">
        <f t="shared" si="72"/>
        <v>0</v>
      </c>
      <c r="K106" s="57">
        <f t="shared" si="72"/>
        <v>1114.4594780201467</v>
      </c>
      <c r="L106" s="57">
        <f t="shared" si="72"/>
        <v>5799.0680932093956</v>
      </c>
      <c r="M106" s="57">
        <f t="shared" si="72"/>
        <v>6465.7622383527441</v>
      </c>
      <c r="N106" s="57">
        <f t="shared" si="72"/>
        <v>600</v>
      </c>
      <c r="O106" s="57">
        <f t="shared" si="76"/>
        <v>15302.502550231558</v>
      </c>
      <c r="P106" s="57">
        <f t="shared" si="76"/>
        <v>0</v>
      </c>
      <c r="Q106" s="57">
        <f t="shared" si="77"/>
        <v>0</v>
      </c>
      <c r="R106" s="57">
        <f t="shared" si="78"/>
        <v>0</v>
      </c>
      <c r="S106" s="57">
        <f t="shared" si="79"/>
        <v>1054.7398123255207</v>
      </c>
      <c r="T106" s="59">
        <f t="shared" si="79"/>
        <v>5345.1780914934297</v>
      </c>
      <c r="U106" s="69">
        <f t="shared" si="80"/>
        <v>903.38865377712614</v>
      </c>
      <c r="V106" s="59">
        <f t="shared" si="73"/>
        <v>5505.9851861277975</v>
      </c>
      <c r="W106" s="169">
        <f t="shared" si="73"/>
        <v>44.714687540083567</v>
      </c>
      <c r="X106" s="170">
        <f t="shared" si="73"/>
        <v>39.51102153387405</v>
      </c>
      <c r="Y106" s="170">
        <f t="shared" si="73"/>
        <v>122.35983137256029</v>
      </c>
      <c r="Z106" s="170">
        <f t="shared" si="73"/>
        <v>8.1324550150141679</v>
      </c>
      <c r="AA106" s="170">
        <f t="shared" si="73"/>
        <v>0</v>
      </c>
      <c r="AB106" s="170">
        <f t="shared" si="73"/>
        <v>439.70517251053963</v>
      </c>
      <c r="AC106" s="170">
        <f t="shared" si="73"/>
        <v>56.876529949286521</v>
      </c>
      <c r="AD106" s="170">
        <f t="shared" si="73"/>
        <v>0</v>
      </c>
      <c r="AE106" s="170">
        <f t="shared" si="73"/>
        <v>28.795153572414268</v>
      </c>
      <c r="AF106" s="171">
        <f t="shared" si="73"/>
        <v>163.29380228335359</v>
      </c>
      <c r="AG106" s="279">
        <f t="shared" si="73"/>
        <v>0</v>
      </c>
      <c r="AH106" s="245">
        <f t="shared" si="73"/>
        <v>0</v>
      </c>
      <c r="AI106" s="390">
        <f t="shared" si="73"/>
        <v>0</v>
      </c>
      <c r="AJ106" s="174">
        <f t="shared" si="83"/>
        <v>75687.699868254669</v>
      </c>
      <c r="AK106" s="65">
        <f t="shared" si="81"/>
        <v>61670</v>
      </c>
      <c r="AL106" s="66">
        <f t="shared" si="81"/>
        <v>0</v>
      </c>
      <c r="AM106" s="447">
        <f t="shared" si="82"/>
        <v>53.264592657389464</v>
      </c>
      <c r="AN106" s="68">
        <f t="shared" si="74"/>
        <v>61670</v>
      </c>
    </row>
    <row r="107" spans="3:40" ht="13.5" thickBot="1" x14ac:dyDescent="0.25">
      <c r="C107" s="72" t="s">
        <v>54</v>
      </c>
      <c r="D107" s="175">
        <f t="shared" si="75"/>
        <v>18460</v>
      </c>
      <c r="E107" s="176">
        <f t="shared" si="72"/>
        <v>5368.1571121757179</v>
      </c>
      <c r="F107" s="176">
        <f t="shared" si="72"/>
        <v>9737.8324924461449</v>
      </c>
      <c r="G107" s="176">
        <f t="shared" si="72"/>
        <v>0</v>
      </c>
      <c r="H107" s="176">
        <f t="shared" si="72"/>
        <v>0</v>
      </c>
      <c r="I107" s="176">
        <f t="shared" si="72"/>
        <v>0</v>
      </c>
      <c r="J107" s="176">
        <f t="shared" si="72"/>
        <v>0</v>
      </c>
      <c r="K107" s="176">
        <f t="shared" si="72"/>
        <v>1114.4594780201467</v>
      </c>
      <c r="L107" s="176">
        <f t="shared" si="72"/>
        <v>6459.0680932093956</v>
      </c>
      <c r="M107" s="176">
        <f t="shared" si="72"/>
        <v>6465.7622383527441</v>
      </c>
      <c r="N107" s="176">
        <f t="shared" si="72"/>
        <v>300</v>
      </c>
      <c r="O107" s="176">
        <f t="shared" si="76"/>
        <v>16253.102550231559</v>
      </c>
      <c r="P107" s="176">
        <f t="shared" si="76"/>
        <v>0</v>
      </c>
      <c r="Q107" s="176">
        <f t="shared" si="77"/>
        <v>0</v>
      </c>
      <c r="R107" s="617">
        <f t="shared" si="78"/>
        <v>0</v>
      </c>
      <c r="S107" s="176">
        <f t="shared" si="79"/>
        <v>1054.7398123255207</v>
      </c>
      <c r="T107" s="178">
        <f t="shared" si="79"/>
        <v>5345.1780914934297</v>
      </c>
      <c r="U107" s="70">
        <f t="shared" si="80"/>
        <v>903.38865377712614</v>
      </c>
      <c r="V107" s="178">
        <f t="shared" si="73"/>
        <v>5505.9851861277975</v>
      </c>
      <c r="W107" s="825">
        <f t="shared" si="73"/>
        <v>44.714687540083567</v>
      </c>
      <c r="X107" s="179">
        <f t="shared" si="73"/>
        <v>39.51102153387405</v>
      </c>
      <c r="Y107" s="179">
        <f t="shared" si="73"/>
        <v>122.35983137256029</v>
      </c>
      <c r="Z107" s="179">
        <f t="shared" si="73"/>
        <v>8.1324550150141679</v>
      </c>
      <c r="AA107" s="179">
        <f t="shared" si="73"/>
        <v>0</v>
      </c>
      <c r="AB107" s="179">
        <f t="shared" si="73"/>
        <v>439.70517251053963</v>
      </c>
      <c r="AC107" s="179">
        <f t="shared" si="73"/>
        <v>56.876529949286521</v>
      </c>
      <c r="AD107" s="179">
        <f t="shared" si="73"/>
        <v>0</v>
      </c>
      <c r="AE107" s="179">
        <f t="shared" si="73"/>
        <v>28.795153572414268</v>
      </c>
      <c r="AF107" s="672">
        <f t="shared" si="73"/>
        <v>163.29380228335359</v>
      </c>
      <c r="AG107" s="826">
        <f t="shared" si="73"/>
        <v>0</v>
      </c>
      <c r="AH107" s="180">
        <f t="shared" si="73"/>
        <v>0</v>
      </c>
      <c r="AI107" s="391">
        <f t="shared" si="73"/>
        <v>0</v>
      </c>
      <c r="AJ107" s="71">
        <f t="shared" si="83"/>
        <v>70558.29986825466</v>
      </c>
      <c r="AK107" s="405">
        <f t="shared" si="81"/>
        <v>54360</v>
      </c>
      <c r="AL107" s="406">
        <f t="shared" si="81"/>
        <v>0</v>
      </c>
      <c r="AM107" s="827">
        <f t="shared" si="82"/>
        <v>54.406364206209162</v>
      </c>
      <c r="AN107" s="94">
        <f t="shared" si="74"/>
        <v>54360</v>
      </c>
    </row>
    <row r="108" spans="3:40" ht="13.5" thickBot="1" x14ac:dyDescent="0.25">
      <c r="C108" s="374" t="s">
        <v>55</v>
      </c>
      <c r="D108" s="181">
        <f t="shared" ref="D108:AI108" si="84">SUM(D96:D107)</f>
        <v>273170</v>
      </c>
      <c r="E108" s="182">
        <f t="shared" si="84"/>
        <v>119987.8853461086</v>
      </c>
      <c r="F108" s="182">
        <f t="shared" si="84"/>
        <v>175433.98990935375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4"/>
        <v>0</v>
      </c>
      <c r="K108" s="183">
        <f t="shared" si="84"/>
        <v>13373.513736241757</v>
      </c>
      <c r="L108" s="183">
        <f t="shared" si="84"/>
        <v>71648.817118512758</v>
      </c>
      <c r="M108" s="183">
        <f t="shared" si="84"/>
        <v>77589.146860232926</v>
      </c>
      <c r="N108" s="183">
        <f t="shared" si="84"/>
        <v>6300</v>
      </c>
      <c r="O108" s="183">
        <f>SUM(O96:O107)</f>
        <v>179517.2306027787</v>
      </c>
      <c r="P108" s="183">
        <f>SUM(P96:P107)</f>
        <v>0</v>
      </c>
      <c r="Q108" s="183">
        <f t="shared" si="84"/>
        <v>0</v>
      </c>
      <c r="R108" s="182">
        <f t="shared" si="84"/>
        <v>0</v>
      </c>
      <c r="S108" s="184">
        <f t="shared" si="84"/>
        <v>13544.877747906248</v>
      </c>
      <c r="T108" s="220">
        <f t="shared" si="84"/>
        <v>68309.13709792115</v>
      </c>
      <c r="U108" s="185">
        <f t="shared" si="84"/>
        <v>10840.663845325515</v>
      </c>
      <c r="V108" s="184">
        <f t="shared" si="84"/>
        <v>66071.822233533589</v>
      </c>
      <c r="W108" s="828">
        <f t="shared" si="84"/>
        <v>536.57625048100283</v>
      </c>
      <c r="X108" s="829">
        <f t="shared" si="84"/>
        <v>474.13225840648857</v>
      </c>
      <c r="Y108" s="829">
        <f t="shared" si="84"/>
        <v>1468.3179764707238</v>
      </c>
      <c r="Z108" s="829">
        <f t="shared" si="84"/>
        <v>97.589460180170036</v>
      </c>
      <c r="AA108" s="829">
        <f t="shared" si="84"/>
        <v>0</v>
      </c>
      <c r="AB108" s="829">
        <f t="shared" si="84"/>
        <v>5276.4620701264757</v>
      </c>
      <c r="AC108" s="829">
        <f t="shared" si="84"/>
        <v>682.51835939143825</v>
      </c>
      <c r="AD108" s="829">
        <f t="shared" si="84"/>
        <v>0</v>
      </c>
      <c r="AE108" s="829">
        <f t="shared" si="84"/>
        <v>345.54184286897129</v>
      </c>
      <c r="AF108" s="829">
        <f t="shared" si="84"/>
        <v>1959.5256274002434</v>
      </c>
      <c r="AG108" s="233">
        <f t="shared" si="84"/>
        <v>0</v>
      </c>
      <c r="AH108" s="187">
        <f t="shared" si="84"/>
        <v>0</v>
      </c>
      <c r="AI108" s="830">
        <f t="shared" si="84"/>
        <v>0</v>
      </c>
      <c r="AJ108" s="831">
        <f>SUM(AJ96:AJ107)</f>
        <v>998874.59841905604</v>
      </c>
      <c r="AK108" s="411">
        <f>SUM(AK96:AK107)</f>
        <v>745870</v>
      </c>
      <c r="AL108" s="412">
        <f>SUM(AL96:AL107)</f>
        <v>0</v>
      </c>
      <c r="AM108" s="832">
        <f>(AJ108*100)/(AJ85+AN85)</f>
        <v>55.343420887007163</v>
      </c>
      <c r="AN108" s="413">
        <f t="shared" si="74"/>
        <v>745870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ignoredErrors>
    <ignoredError sqref="U73:U84" formula="1"/>
  </ignoredErrors>
  <drawing r:id="rId2"/>
  <legacyDrawing r:id="rId3"/>
  <oleObjects>
    <mc:AlternateContent xmlns:mc="http://schemas.openxmlformats.org/markup-compatibility/2006">
      <mc:Choice Requires="x14">
        <oleObject progId="Word.Document.8" shapeId="891905" r:id="rId4">
          <objectPr defaultSize="0" r:id="rId5">
            <anchor moveWithCells="1" sizeWithCells="1">
              <from>
                <xdr:col>2</xdr:col>
                <xdr:colOff>647700</xdr:colOff>
                <xdr:row>0</xdr:row>
                <xdr:rowOff>200025</xdr:rowOff>
              </from>
              <to>
                <xdr:col>3</xdr:col>
                <xdr:colOff>695325</xdr:colOff>
                <xdr:row>3</xdr:row>
                <xdr:rowOff>161925</xdr:rowOff>
              </to>
            </anchor>
          </objectPr>
        </oleObject>
      </mc:Choice>
      <mc:Fallback>
        <oleObject progId="Word.Document.8" shapeId="891905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zoomScale="70" zoomScaleNormal="70" workbookViewId="0">
      <selection activeCell="A19" sqref="A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28515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29" width="12.7109375" style="1" customWidth="1"/>
    <col min="30" max="30" width="13.5703125" style="1" customWidth="1"/>
    <col min="31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301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42" t="s">
        <v>103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43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52190</v>
      </c>
      <c r="E8" s="57">
        <v>7040</v>
      </c>
      <c r="F8" s="57">
        <v>35830</v>
      </c>
      <c r="G8" s="57"/>
      <c r="H8" s="241"/>
      <c r="I8" s="241"/>
      <c r="J8" s="241"/>
      <c r="K8" s="57"/>
      <c r="L8" s="57">
        <v>19850</v>
      </c>
      <c r="M8" s="57">
        <v>6330</v>
      </c>
      <c r="N8" s="57">
        <v>1660</v>
      </c>
      <c r="O8" s="57">
        <v>27860</v>
      </c>
      <c r="P8" s="241"/>
      <c r="Q8" s="241"/>
      <c r="R8" s="57"/>
      <c r="S8" s="57"/>
      <c r="T8" s="57">
        <v>840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>
        <v>7430</v>
      </c>
      <c r="AJ8" s="252">
        <f t="shared" ref="AJ8:AJ19" si="1">SUM(D8:T8)</f>
        <v>151600</v>
      </c>
      <c r="AK8" s="254">
        <v>138630</v>
      </c>
      <c r="AL8" s="52">
        <v>0</v>
      </c>
      <c r="AM8" s="53">
        <f t="shared" ref="AM8:AM20" si="2">(AJ8*100)/(AJ8+AN8)</f>
        <v>52.234434758639701</v>
      </c>
      <c r="AN8" s="54">
        <f t="shared" ref="AN8:AN20" si="3">AK8+AL8</f>
        <v>138630</v>
      </c>
    </row>
    <row r="9" spans="3:40" ht="26.25" customHeight="1" x14ac:dyDescent="0.2">
      <c r="C9" s="344" t="s">
        <v>44</v>
      </c>
      <c r="D9" s="57">
        <v>53260</v>
      </c>
      <c r="E9" s="57">
        <v>15700</v>
      </c>
      <c r="F9" s="57">
        <v>35930</v>
      </c>
      <c r="G9" s="57"/>
      <c r="H9" s="241"/>
      <c r="I9" s="241"/>
      <c r="J9" s="241"/>
      <c r="K9" s="57"/>
      <c r="L9" s="57">
        <v>14910</v>
      </c>
      <c r="M9" s="57">
        <v>5020</v>
      </c>
      <c r="N9" s="57">
        <v>1620</v>
      </c>
      <c r="O9" s="57">
        <v>28380</v>
      </c>
      <c r="P9" s="241"/>
      <c r="Q9" s="241"/>
      <c r="R9" s="57"/>
      <c r="S9" s="57"/>
      <c r="T9" s="57">
        <v>3500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>
        <v>5360</v>
      </c>
      <c r="AJ9" s="64">
        <f t="shared" si="1"/>
        <v>158320</v>
      </c>
      <c r="AK9" s="255">
        <v>142890</v>
      </c>
      <c r="AL9" s="66">
        <v>0</v>
      </c>
      <c r="AM9" s="67">
        <f t="shared" si="2"/>
        <v>52.561335945021746</v>
      </c>
      <c r="AN9" s="68">
        <f t="shared" si="3"/>
        <v>142890</v>
      </c>
    </row>
    <row r="10" spans="3:40" ht="26.25" customHeight="1" x14ac:dyDescent="0.2">
      <c r="C10" s="345" t="s">
        <v>45</v>
      </c>
      <c r="D10" s="57">
        <v>64960</v>
      </c>
      <c r="E10" s="57">
        <v>29360</v>
      </c>
      <c r="F10" s="57">
        <v>39500</v>
      </c>
      <c r="G10" s="57"/>
      <c r="H10" s="241"/>
      <c r="I10" s="241"/>
      <c r="J10" s="241"/>
      <c r="K10" s="57"/>
      <c r="L10" s="57">
        <v>12680</v>
      </c>
      <c r="M10" s="57">
        <v>6890</v>
      </c>
      <c r="N10" s="57">
        <v>2600</v>
      </c>
      <c r="O10" s="57">
        <v>27100</v>
      </c>
      <c r="P10" s="241"/>
      <c r="Q10" s="241"/>
      <c r="R10" s="57"/>
      <c r="S10" s="57"/>
      <c r="T10" s="57">
        <v>1540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>
        <v>7440</v>
      </c>
      <c r="AJ10" s="64">
        <f t="shared" si="1"/>
        <v>184630</v>
      </c>
      <c r="AK10" s="255">
        <v>165260</v>
      </c>
      <c r="AL10" s="66">
        <v>0</v>
      </c>
      <c r="AM10" s="67">
        <f t="shared" si="2"/>
        <v>52.768012804024124</v>
      </c>
      <c r="AN10" s="68">
        <f t="shared" si="3"/>
        <v>165260</v>
      </c>
    </row>
    <row r="11" spans="3:40" ht="26.25" customHeight="1" x14ac:dyDescent="0.2">
      <c r="C11" s="345" t="s">
        <v>46</v>
      </c>
      <c r="D11" s="57">
        <v>50920</v>
      </c>
      <c r="E11" s="57">
        <v>55200</v>
      </c>
      <c r="F11" s="57">
        <v>38900</v>
      </c>
      <c r="G11" s="57"/>
      <c r="H11" s="241"/>
      <c r="I11" s="241"/>
      <c r="J11" s="241"/>
      <c r="K11" s="57"/>
      <c r="L11" s="57">
        <v>13240</v>
      </c>
      <c r="M11" s="57">
        <v>2180</v>
      </c>
      <c r="N11" s="57">
        <v>1550</v>
      </c>
      <c r="O11" s="57">
        <v>24960</v>
      </c>
      <c r="P11" s="241"/>
      <c r="Q11" s="241"/>
      <c r="R11" s="57"/>
      <c r="S11" s="57"/>
      <c r="T11" s="57">
        <v>1560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>
        <v>7030</v>
      </c>
      <c r="AJ11" s="253">
        <f t="shared" si="1"/>
        <v>188510</v>
      </c>
      <c r="AK11" s="256">
        <v>154010</v>
      </c>
      <c r="AL11" s="66">
        <v>0</v>
      </c>
      <c r="AM11" s="67">
        <f t="shared" si="2"/>
        <v>55.036202265561137</v>
      </c>
      <c r="AN11" s="68">
        <f t="shared" si="3"/>
        <v>154010</v>
      </c>
    </row>
    <row r="12" spans="3:40" ht="26.25" customHeight="1" x14ac:dyDescent="0.2">
      <c r="C12" s="346" t="s">
        <v>47</v>
      </c>
      <c r="D12" s="57">
        <v>62800</v>
      </c>
      <c r="E12" s="57">
        <v>55860</v>
      </c>
      <c r="F12" s="57">
        <v>38460</v>
      </c>
      <c r="G12" s="57"/>
      <c r="H12" s="241"/>
      <c r="I12" s="241"/>
      <c r="J12" s="241"/>
      <c r="K12" s="57"/>
      <c r="L12" s="57">
        <v>14320</v>
      </c>
      <c r="M12" s="57">
        <v>6180</v>
      </c>
      <c r="N12" s="57">
        <v>1450</v>
      </c>
      <c r="O12" s="57">
        <v>36900</v>
      </c>
      <c r="P12" s="241"/>
      <c r="Q12" s="241"/>
      <c r="R12" s="57"/>
      <c r="S12" s="57"/>
      <c r="T12" s="57">
        <v>1600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>
        <v>5210</v>
      </c>
      <c r="AJ12" s="64">
        <f t="shared" si="1"/>
        <v>217570</v>
      </c>
      <c r="AK12" s="256">
        <v>151890</v>
      </c>
      <c r="AL12" s="66">
        <v>0</v>
      </c>
      <c r="AM12" s="67">
        <f t="shared" si="2"/>
        <v>58.888648297515296</v>
      </c>
      <c r="AN12" s="68">
        <f t="shared" si="3"/>
        <v>151890</v>
      </c>
    </row>
    <row r="13" spans="3:40" ht="26.25" customHeight="1" x14ac:dyDescent="0.2">
      <c r="C13" s="344" t="s">
        <v>48</v>
      </c>
      <c r="D13" s="57">
        <v>55060</v>
      </c>
      <c r="E13" s="57">
        <v>43000</v>
      </c>
      <c r="F13" s="57">
        <v>51460</v>
      </c>
      <c r="G13" s="57"/>
      <c r="H13" s="241"/>
      <c r="I13" s="241"/>
      <c r="J13" s="241"/>
      <c r="K13" s="57"/>
      <c r="L13" s="57">
        <v>16060</v>
      </c>
      <c r="M13" s="57">
        <v>5190</v>
      </c>
      <c r="N13" s="57">
        <v>1130</v>
      </c>
      <c r="O13" s="57">
        <v>28560</v>
      </c>
      <c r="P13" s="241"/>
      <c r="Q13" s="241"/>
      <c r="R13" s="57"/>
      <c r="S13" s="57"/>
      <c r="T13" s="57">
        <v>4205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>
        <v>7850</v>
      </c>
      <c r="AJ13" s="253">
        <f t="shared" si="1"/>
        <v>204665</v>
      </c>
      <c r="AK13" s="257">
        <v>195310</v>
      </c>
      <c r="AL13" s="79">
        <v>0</v>
      </c>
      <c r="AM13" s="80">
        <f t="shared" si="2"/>
        <v>51.169448090505654</v>
      </c>
      <c r="AN13" s="81">
        <f t="shared" si="3"/>
        <v>195310</v>
      </c>
    </row>
    <row r="14" spans="3:40" ht="26.25" customHeight="1" x14ac:dyDescent="0.2">
      <c r="C14" s="345" t="s">
        <v>49</v>
      </c>
      <c r="D14" s="57">
        <v>59120</v>
      </c>
      <c r="E14" s="57">
        <v>60140</v>
      </c>
      <c r="F14" s="57">
        <v>39210</v>
      </c>
      <c r="G14" s="57"/>
      <c r="H14" s="241"/>
      <c r="I14" s="241"/>
      <c r="J14" s="241"/>
      <c r="K14" s="57"/>
      <c r="L14" s="57">
        <v>19780</v>
      </c>
      <c r="M14" s="57">
        <v>3650</v>
      </c>
      <c r="N14" s="57">
        <v>400</v>
      </c>
      <c r="O14" s="57">
        <v>38020</v>
      </c>
      <c r="P14" s="241"/>
      <c r="Q14" s="241"/>
      <c r="R14" s="57"/>
      <c r="S14" s="57"/>
      <c r="T14" s="57">
        <v>1520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>
        <v>6470</v>
      </c>
      <c r="AJ14" s="64">
        <f t="shared" si="1"/>
        <v>221840</v>
      </c>
      <c r="AK14" s="65">
        <v>160340</v>
      </c>
      <c r="AL14" s="66">
        <v>0</v>
      </c>
      <c r="AM14" s="67">
        <f t="shared" si="2"/>
        <v>58.045946935998742</v>
      </c>
      <c r="AN14" s="68">
        <f t="shared" si="3"/>
        <v>160340</v>
      </c>
    </row>
    <row r="15" spans="3:40" ht="26.25" customHeight="1" x14ac:dyDescent="0.2">
      <c r="C15" s="344" t="s">
        <v>50</v>
      </c>
      <c r="D15" s="57">
        <v>59890</v>
      </c>
      <c r="E15" s="57">
        <v>34500</v>
      </c>
      <c r="F15" s="57">
        <v>31040</v>
      </c>
      <c r="G15" s="57"/>
      <c r="H15" s="241"/>
      <c r="I15" s="241"/>
      <c r="J15" s="241"/>
      <c r="K15" s="57"/>
      <c r="L15" s="57">
        <v>10550</v>
      </c>
      <c r="M15" s="57">
        <v>3520</v>
      </c>
      <c r="N15" s="57">
        <v>3090</v>
      </c>
      <c r="O15" s="57">
        <v>22440</v>
      </c>
      <c r="P15" s="241"/>
      <c r="Q15" s="241"/>
      <c r="R15" s="57"/>
      <c r="S15" s="57"/>
      <c r="T15" s="57">
        <v>1440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>
        <v>8100</v>
      </c>
      <c r="AJ15" s="253">
        <f t="shared" si="1"/>
        <v>166470</v>
      </c>
      <c r="AK15" s="65">
        <v>144110</v>
      </c>
      <c r="AL15" s="66">
        <v>0</v>
      </c>
      <c r="AM15" s="67">
        <f t="shared" si="2"/>
        <v>53.599716659153842</v>
      </c>
      <c r="AN15" s="68">
        <f t="shared" si="3"/>
        <v>144110</v>
      </c>
    </row>
    <row r="16" spans="3:40" ht="26.25" customHeight="1" x14ac:dyDescent="0.2">
      <c r="C16" s="345" t="s">
        <v>51</v>
      </c>
      <c r="D16" s="57">
        <v>49940</v>
      </c>
      <c r="E16" s="57">
        <v>38480</v>
      </c>
      <c r="F16" s="57">
        <v>35040</v>
      </c>
      <c r="G16" s="57"/>
      <c r="H16" s="241"/>
      <c r="I16" s="241"/>
      <c r="J16" s="241"/>
      <c r="K16" s="57"/>
      <c r="L16" s="57">
        <v>13020</v>
      </c>
      <c r="M16" s="57">
        <v>4950</v>
      </c>
      <c r="N16" s="57">
        <v>1730</v>
      </c>
      <c r="O16" s="57">
        <v>31340</v>
      </c>
      <c r="P16" s="241"/>
      <c r="Q16" s="241"/>
      <c r="R16" s="57"/>
      <c r="S16" s="57"/>
      <c r="T16" s="57">
        <v>2300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>
        <v>3250</v>
      </c>
      <c r="AJ16" s="64">
        <f t="shared" si="1"/>
        <v>176800</v>
      </c>
      <c r="AK16" s="65">
        <v>138210</v>
      </c>
      <c r="AL16" s="66">
        <v>0</v>
      </c>
      <c r="AM16" s="67">
        <f t="shared" si="2"/>
        <v>56.125202374527795</v>
      </c>
      <c r="AN16" s="68">
        <f t="shared" si="3"/>
        <v>138210</v>
      </c>
    </row>
    <row r="17" spans="3:40" ht="26.25" customHeight="1" x14ac:dyDescent="0.2">
      <c r="C17" s="345" t="s">
        <v>52</v>
      </c>
      <c r="D17" s="57">
        <v>54660</v>
      </c>
      <c r="E17" s="57">
        <v>36540</v>
      </c>
      <c r="F17" s="57">
        <v>34340</v>
      </c>
      <c r="G17" s="57"/>
      <c r="H17" s="241"/>
      <c r="I17" s="241"/>
      <c r="J17" s="241"/>
      <c r="K17" s="57"/>
      <c r="L17" s="57">
        <v>11900</v>
      </c>
      <c r="M17" s="57">
        <v>6150</v>
      </c>
      <c r="N17" s="57">
        <v>2990</v>
      </c>
      <c r="O17" s="57">
        <v>31700</v>
      </c>
      <c r="P17" s="241"/>
      <c r="Q17" s="241"/>
      <c r="R17" s="57"/>
      <c r="S17" s="57"/>
      <c r="T17" s="57">
        <v>2490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>
        <v>4940</v>
      </c>
      <c r="AJ17" s="253">
        <f t="shared" si="1"/>
        <v>180770</v>
      </c>
      <c r="AK17" s="65">
        <v>141980</v>
      </c>
      <c r="AL17" s="66">
        <v>0</v>
      </c>
      <c r="AM17" s="67">
        <f t="shared" si="2"/>
        <v>56.009295120061971</v>
      </c>
      <c r="AN17" s="68">
        <f t="shared" si="3"/>
        <v>141980</v>
      </c>
    </row>
    <row r="18" spans="3:40" ht="26.25" customHeight="1" x14ac:dyDescent="0.2">
      <c r="C18" s="344" t="s">
        <v>53</v>
      </c>
      <c r="D18" s="57">
        <v>66200</v>
      </c>
      <c r="E18" s="57">
        <v>25820</v>
      </c>
      <c r="F18" s="57">
        <v>38530</v>
      </c>
      <c r="G18" s="57"/>
      <c r="H18" s="241"/>
      <c r="I18" s="241"/>
      <c r="J18" s="241"/>
      <c r="K18" s="57"/>
      <c r="L18" s="57">
        <v>13370</v>
      </c>
      <c r="M18" s="57">
        <v>5040</v>
      </c>
      <c r="N18" s="57">
        <v>2590</v>
      </c>
      <c r="O18" s="57">
        <v>28720</v>
      </c>
      <c r="P18" s="241"/>
      <c r="Q18" s="241"/>
      <c r="R18" s="57"/>
      <c r="S18" s="57"/>
      <c r="T18" s="57">
        <v>3935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>
        <v>4480</v>
      </c>
      <c r="AJ18" s="64">
        <f t="shared" si="1"/>
        <v>184205</v>
      </c>
      <c r="AK18" s="65">
        <v>167740</v>
      </c>
      <c r="AL18" s="66">
        <v>0</v>
      </c>
      <c r="AM18" s="67">
        <f t="shared" si="2"/>
        <v>52.339143900325332</v>
      </c>
      <c r="AN18" s="68">
        <f t="shared" si="3"/>
        <v>167740</v>
      </c>
    </row>
    <row r="19" spans="3:40" ht="26.25" customHeight="1" thickBot="1" x14ac:dyDescent="0.25">
      <c r="C19" s="347" t="s">
        <v>54</v>
      </c>
      <c r="D19" s="57">
        <v>48500</v>
      </c>
      <c r="E19" s="57">
        <v>7340</v>
      </c>
      <c r="F19" s="57">
        <v>48040</v>
      </c>
      <c r="G19" s="57"/>
      <c r="H19" s="569"/>
      <c r="I19" s="569"/>
      <c r="J19" s="569"/>
      <c r="K19" s="57"/>
      <c r="L19" s="57">
        <v>13100</v>
      </c>
      <c r="M19" s="57">
        <v>4100</v>
      </c>
      <c r="N19" s="57">
        <v>1210</v>
      </c>
      <c r="O19" s="57">
        <v>23640</v>
      </c>
      <c r="P19" s="241"/>
      <c r="Q19" s="241"/>
      <c r="R19" s="57"/>
      <c r="S19" s="57"/>
      <c r="T19" s="57">
        <v>2435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>
        <v>0</v>
      </c>
      <c r="AJ19" s="71">
        <f t="shared" si="1"/>
        <v>148365</v>
      </c>
      <c r="AK19" s="91">
        <v>127700</v>
      </c>
      <c r="AL19" s="92">
        <v>0</v>
      </c>
      <c r="AM19" s="93">
        <f t="shared" si="2"/>
        <v>53.742777968956588</v>
      </c>
      <c r="AN19" s="94">
        <f t="shared" si="3"/>
        <v>127700</v>
      </c>
    </row>
    <row r="20" spans="3:40" ht="26.25" customHeight="1" thickBot="1" x14ac:dyDescent="0.25">
      <c r="C20" s="95" t="s">
        <v>55</v>
      </c>
      <c r="D20" s="96">
        <f t="shared" ref="D20:AL20" si="5">SUM(D8:D19)</f>
        <v>677500</v>
      </c>
      <c r="E20" s="97">
        <f t="shared" si="5"/>
        <v>408980</v>
      </c>
      <c r="F20" s="97">
        <f t="shared" si="5"/>
        <v>466280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172780</v>
      </c>
      <c r="M20" s="97">
        <f t="shared" si="5"/>
        <v>59200</v>
      </c>
      <c r="N20" s="97">
        <f t="shared" si="5"/>
        <v>22020</v>
      </c>
      <c r="O20" s="97">
        <f t="shared" si="5"/>
        <v>349620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27365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67560</v>
      </c>
      <c r="AJ20" s="106">
        <f t="shared" si="5"/>
        <v>2183745</v>
      </c>
      <c r="AK20" s="107">
        <f t="shared" si="5"/>
        <v>1828070</v>
      </c>
      <c r="AL20" s="108">
        <f t="shared" si="5"/>
        <v>0</v>
      </c>
      <c r="AM20" s="109">
        <f t="shared" si="2"/>
        <v>54.432843987073184</v>
      </c>
      <c r="AN20" s="110">
        <f t="shared" si="3"/>
        <v>1828070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SAN MAURIZIO C.SE.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42" t="s">
        <v>103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43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Foglio2!D32</f>
        <v>0</v>
      </c>
      <c r="E29" s="920">
        <f>Foglio2!E32</f>
        <v>9471.3968639369887</v>
      </c>
      <c r="F29" s="1071">
        <f>Foglio2!F32</f>
        <v>1601.7492860691573</v>
      </c>
      <c r="G29" s="920">
        <f>Foglio2!G32</f>
        <v>0</v>
      </c>
      <c r="H29" s="1071">
        <f>Foglio2!H32</f>
        <v>0</v>
      </c>
      <c r="I29" s="1071">
        <f>Foglio2!I32</f>
        <v>0</v>
      </c>
      <c r="J29" s="1071">
        <f>Foglio2!J32</f>
        <v>0</v>
      </c>
      <c r="K29" s="920">
        <f>Foglio2!K32</f>
        <v>1966.315028515759</v>
      </c>
      <c r="L29" s="920">
        <f>Foglio2!L32</f>
        <v>139.50509912654675</v>
      </c>
      <c r="M29" s="920">
        <f>Foglio2!M32</f>
        <v>11407.9746377758</v>
      </c>
      <c r="N29" s="920">
        <f>Foglio2!N32</f>
        <v>0</v>
      </c>
      <c r="O29" s="920">
        <f>Foglio2!O32</f>
        <v>874.7302837486327</v>
      </c>
      <c r="P29" s="1071">
        <f>Foglio2!P32</f>
        <v>0</v>
      </c>
      <c r="Q29" s="1071">
        <f>Foglio2!Q32</f>
        <v>0</v>
      </c>
      <c r="R29" s="920">
        <f>Foglio2!R32</f>
        <v>0</v>
      </c>
      <c r="S29" s="920">
        <f>Foglio2!S32</f>
        <v>3101.579412939514</v>
      </c>
      <c r="T29" s="920">
        <f>Foglio2!T32</f>
        <v>15718.089080679152</v>
      </c>
      <c r="U29" s="921">
        <f>SUM(W29:AF29)</f>
        <v>1593.9087257513286</v>
      </c>
      <c r="V29" s="920">
        <f>Foglio2!V32</f>
        <v>9714.5761077842526</v>
      </c>
      <c r="W29" s="921">
        <f>Foglio2!W32</f>
        <v>78.893099156596904</v>
      </c>
      <c r="X29" s="921">
        <f>Foglio2!X32</f>
        <v>69.711924898414154</v>
      </c>
      <c r="Y29" s="921">
        <f>Foglio2!Y32</f>
        <v>215.88759399484414</v>
      </c>
      <c r="Z29" s="921">
        <f>Foglio2!Z32</f>
        <v>14.348631628274989</v>
      </c>
      <c r="AA29" s="921">
        <f>Foglio2!AA32</f>
        <v>0</v>
      </c>
      <c r="AB29" s="921">
        <f>'ripartizione quantitativi ecost'!O33</f>
        <v>775.80109988347067</v>
      </c>
      <c r="AC29" s="921">
        <f>Foglio2!AC32</f>
        <v>100.35104713523465</v>
      </c>
      <c r="AD29" s="921">
        <f>Foglio2!AD32</f>
        <v>0</v>
      </c>
      <c r="AE29" s="921">
        <f>Foglio2!AE32</f>
        <v>50.805205872935176</v>
      </c>
      <c r="AF29" s="921">
        <f>Foglio2!AF32</f>
        <v>288.11012318155781</v>
      </c>
      <c r="AG29" s="460"/>
      <c r="AH29" s="460"/>
      <c r="AI29" s="550"/>
      <c r="AJ29" s="132">
        <f>SUM(D29:T29)</f>
        <v>44281.339692791553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9471.3968639369887</v>
      </c>
      <c r="F30" s="1071">
        <f t="shared" si="8"/>
        <v>1601.7492860691573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1966.315028515759</v>
      </c>
      <c r="L30" s="920">
        <f t="shared" si="8"/>
        <v>139.50509912654675</v>
      </c>
      <c r="M30" s="920">
        <f t="shared" si="8"/>
        <v>11407.9746377758</v>
      </c>
      <c r="N30" s="920">
        <f t="shared" si="8"/>
        <v>0</v>
      </c>
      <c r="O30" s="920">
        <f t="shared" si="8"/>
        <v>874.7302837486327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3101.579412939514</v>
      </c>
      <c r="T30" s="920">
        <f t="shared" si="8"/>
        <v>15718.089080679152</v>
      </c>
      <c r="U30" s="921">
        <f t="shared" ref="U30:U32" si="9">SUM(W30:AF30)</f>
        <v>1593.9087257513286</v>
      </c>
      <c r="V30" s="920">
        <f t="shared" si="8"/>
        <v>9714.5761077842526</v>
      </c>
      <c r="W30" s="921">
        <f t="shared" si="8"/>
        <v>78.893099156596904</v>
      </c>
      <c r="X30" s="921">
        <f t="shared" si="8"/>
        <v>69.711924898414154</v>
      </c>
      <c r="Y30" s="921">
        <f t="shared" si="8"/>
        <v>215.88759399484414</v>
      </c>
      <c r="Z30" s="921">
        <f t="shared" si="8"/>
        <v>14.348631628274989</v>
      </c>
      <c r="AA30" s="921">
        <f t="shared" si="8"/>
        <v>0</v>
      </c>
      <c r="AB30" s="921">
        <f t="shared" si="8"/>
        <v>775.80109988347067</v>
      </c>
      <c r="AC30" s="921">
        <f t="shared" si="8"/>
        <v>100.35104713523465</v>
      </c>
      <c r="AD30" s="921">
        <f t="shared" si="8"/>
        <v>0</v>
      </c>
      <c r="AE30" s="921">
        <f t="shared" si="8"/>
        <v>50.805205872935176</v>
      </c>
      <c r="AF30" s="921">
        <f t="shared" si="8"/>
        <v>288.11012318155781</v>
      </c>
      <c r="AG30" s="548"/>
      <c r="AH30" s="549"/>
      <c r="AI30" s="551"/>
      <c r="AJ30" s="132">
        <f t="shared" ref="AJ30:AJ40" si="10">SUM(D30:T30)</f>
        <v>44281.339692791553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9471.3968639369887</v>
      </c>
      <c r="F31" s="1071">
        <f t="shared" ref="F31:F40" si="13">F30</f>
        <v>1601.7492860691573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1966.315028515759</v>
      </c>
      <c r="L31" s="920">
        <f t="shared" ref="L31:L40" si="19">L30</f>
        <v>139.50509912654675</v>
      </c>
      <c r="M31" s="920">
        <f t="shared" ref="M31:M40" si="20">M30</f>
        <v>11407.9746377758</v>
      </c>
      <c r="N31" s="920">
        <f t="shared" ref="N31:N40" si="21">N30</f>
        <v>0</v>
      </c>
      <c r="O31" s="920">
        <f t="shared" ref="O31:O40" si="22">O30</f>
        <v>874.7302837486327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3101.579412939514</v>
      </c>
      <c r="T31" s="920">
        <f t="shared" ref="T31:T40" si="27">T30</f>
        <v>15718.089080679152</v>
      </c>
      <c r="U31" s="921">
        <f t="shared" si="9"/>
        <v>1593.9087257513286</v>
      </c>
      <c r="V31" s="920">
        <f t="shared" ref="V31:V40" si="28">V30</f>
        <v>9714.5761077842526</v>
      </c>
      <c r="W31" s="921">
        <f t="shared" ref="W31:W40" si="29">W30</f>
        <v>78.893099156596904</v>
      </c>
      <c r="X31" s="921">
        <f t="shared" ref="X31:X40" si="30">X30</f>
        <v>69.711924898414154</v>
      </c>
      <c r="Y31" s="921">
        <f t="shared" ref="Y31:Y40" si="31">Y30</f>
        <v>215.88759399484414</v>
      </c>
      <c r="Z31" s="921">
        <f t="shared" ref="Z31:Z40" si="32">Z30</f>
        <v>14.348631628274989</v>
      </c>
      <c r="AA31" s="921">
        <f t="shared" ref="AA31:AA40" si="33">AA30</f>
        <v>0</v>
      </c>
      <c r="AB31" s="921">
        <f t="shared" ref="AB31:AB40" si="34">AB30</f>
        <v>775.80109988347067</v>
      </c>
      <c r="AC31" s="921">
        <f t="shared" ref="AC31:AC40" si="35">AC30</f>
        <v>100.35104713523465</v>
      </c>
      <c r="AD31" s="921">
        <f t="shared" ref="AD31:AD40" si="36">AD30</f>
        <v>0</v>
      </c>
      <c r="AE31" s="921">
        <f t="shared" ref="AE31:AE40" si="37">AE30</f>
        <v>50.805205872935176</v>
      </c>
      <c r="AF31" s="921">
        <f t="shared" ref="AF31:AF40" si="38">AF30</f>
        <v>288.11012318155781</v>
      </c>
      <c r="AG31" s="548"/>
      <c r="AH31" s="549"/>
      <c r="AI31" s="551"/>
      <c r="AJ31" s="132">
        <f t="shared" si="10"/>
        <v>44281.339692791553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9471.3968639369887</v>
      </c>
      <c r="F32" s="1071">
        <f t="shared" si="13"/>
        <v>1601.7492860691573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1966.315028515759</v>
      </c>
      <c r="L32" s="920">
        <f t="shared" si="19"/>
        <v>139.50509912654675</v>
      </c>
      <c r="M32" s="920">
        <f t="shared" si="20"/>
        <v>11407.9746377758</v>
      </c>
      <c r="N32" s="920">
        <f t="shared" si="21"/>
        <v>0</v>
      </c>
      <c r="O32" s="920">
        <f t="shared" si="22"/>
        <v>874.7302837486327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3101.579412939514</v>
      </c>
      <c r="T32" s="920">
        <f t="shared" si="27"/>
        <v>15718.089080679152</v>
      </c>
      <c r="U32" s="921">
        <f t="shared" si="9"/>
        <v>1593.9087257513286</v>
      </c>
      <c r="V32" s="920">
        <f t="shared" si="28"/>
        <v>9714.5761077842526</v>
      </c>
      <c r="W32" s="921">
        <f t="shared" si="29"/>
        <v>78.893099156596904</v>
      </c>
      <c r="X32" s="921">
        <f t="shared" si="30"/>
        <v>69.711924898414154</v>
      </c>
      <c r="Y32" s="921">
        <f t="shared" si="31"/>
        <v>215.88759399484414</v>
      </c>
      <c r="Z32" s="921">
        <f t="shared" si="32"/>
        <v>14.348631628274989</v>
      </c>
      <c r="AA32" s="921">
        <f t="shared" si="33"/>
        <v>0</v>
      </c>
      <c r="AB32" s="921">
        <f t="shared" si="34"/>
        <v>775.80109988347067</v>
      </c>
      <c r="AC32" s="921">
        <f t="shared" si="35"/>
        <v>100.35104713523465</v>
      </c>
      <c r="AD32" s="921">
        <f t="shared" si="36"/>
        <v>0</v>
      </c>
      <c r="AE32" s="921">
        <f t="shared" si="37"/>
        <v>50.805205872935176</v>
      </c>
      <c r="AF32" s="921">
        <f t="shared" si="38"/>
        <v>288.11012318155781</v>
      </c>
      <c r="AG32" s="548"/>
      <c r="AH32" s="549"/>
      <c r="AI32" s="551"/>
      <c r="AJ32" s="132">
        <f t="shared" si="10"/>
        <v>44281.339692791553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9471.3968639369887</v>
      </c>
      <c r="F33" s="1071">
        <f t="shared" si="13"/>
        <v>1601.7492860691573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1966.315028515759</v>
      </c>
      <c r="L33" s="920">
        <f t="shared" si="19"/>
        <v>139.50509912654675</v>
      </c>
      <c r="M33" s="920">
        <f t="shared" si="20"/>
        <v>11407.9746377758</v>
      </c>
      <c r="N33" s="920">
        <f t="shared" si="21"/>
        <v>0</v>
      </c>
      <c r="O33" s="920">
        <f t="shared" si="22"/>
        <v>874.7302837486327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3101.579412939514</v>
      </c>
      <c r="T33" s="920">
        <f t="shared" si="27"/>
        <v>15718.089080679152</v>
      </c>
      <c r="U33" s="921">
        <f t="shared" ref="U33" si="39">SUM(W33:AF33)</f>
        <v>1593.9087257513286</v>
      </c>
      <c r="V33" s="920">
        <f t="shared" si="28"/>
        <v>9714.5761077842526</v>
      </c>
      <c r="W33" s="921">
        <f t="shared" si="29"/>
        <v>78.893099156596904</v>
      </c>
      <c r="X33" s="921">
        <f t="shared" si="30"/>
        <v>69.711924898414154</v>
      </c>
      <c r="Y33" s="921">
        <f t="shared" si="31"/>
        <v>215.88759399484414</v>
      </c>
      <c r="Z33" s="921">
        <f t="shared" si="32"/>
        <v>14.348631628274989</v>
      </c>
      <c r="AA33" s="921">
        <f t="shared" si="33"/>
        <v>0</v>
      </c>
      <c r="AB33" s="921">
        <f t="shared" si="34"/>
        <v>775.80109988347067</v>
      </c>
      <c r="AC33" s="921">
        <f t="shared" si="35"/>
        <v>100.35104713523465</v>
      </c>
      <c r="AD33" s="921">
        <f t="shared" si="36"/>
        <v>0</v>
      </c>
      <c r="AE33" s="921">
        <f t="shared" si="37"/>
        <v>50.805205872935176</v>
      </c>
      <c r="AF33" s="921">
        <f t="shared" si="38"/>
        <v>288.11012318155781</v>
      </c>
      <c r="AG33" s="548"/>
      <c r="AH33" s="549">
        <v>0</v>
      </c>
      <c r="AI33" s="551"/>
      <c r="AJ33" s="132">
        <f t="shared" si="10"/>
        <v>44281.339692791553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9471.3968639369887</v>
      </c>
      <c r="F34" s="1071">
        <f t="shared" si="13"/>
        <v>1601.7492860691573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1966.315028515759</v>
      </c>
      <c r="L34" s="920">
        <f t="shared" si="19"/>
        <v>139.50509912654675</v>
      </c>
      <c r="M34" s="920">
        <f t="shared" si="20"/>
        <v>11407.9746377758</v>
      </c>
      <c r="N34" s="920">
        <f t="shared" si="21"/>
        <v>0</v>
      </c>
      <c r="O34" s="920">
        <f t="shared" si="22"/>
        <v>874.7302837486327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3101.579412939514</v>
      </c>
      <c r="T34" s="920">
        <f t="shared" si="27"/>
        <v>15718.089080679152</v>
      </c>
      <c r="U34" s="921">
        <f t="shared" ref="U34" si="40">SUM(W34:AF34)</f>
        <v>1593.9087257513286</v>
      </c>
      <c r="V34" s="920">
        <f t="shared" si="28"/>
        <v>9714.5761077842526</v>
      </c>
      <c r="W34" s="921">
        <f t="shared" si="29"/>
        <v>78.893099156596904</v>
      </c>
      <c r="X34" s="921">
        <f t="shared" si="30"/>
        <v>69.711924898414154</v>
      </c>
      <c r="Y34" s="921">
        <f t="shared" si="31"/>
        <v>215.88759399484414</v>
      </c>
      <c r="Z34" s="921">
        <f t="shared" si="32"/>
        <v>14.348631628274989</v>
      </c>
      <c r="AA34" s="921">
        <f t="shared" si="33"/>
        <v>0</v>
      </c>
      <c r="AB34" s="921">
        <f t="shared" si="34"/>
        <v>775.80109988347067</v>
      </c>
      <c r="AC34" s="921">
        <f t="shared" si="35"/>
        <v>100.35104713523465</v>
      </c>
      <c r="AD34" s="921">
        <f t="shared" si="36"/>
        <v>0</v>
      </c>
      <c r="AE34" s="921">
        <f t="shared" si="37"/>
        <v>50.805205872935176</v>
      </c>
      <c r="AF34" s="921">
        <f t="shared" si="38"/>
        <v>288.11012318155781</v>
      </c>
      <c r="AG34" s="548"/>
      <c r="AH34" s="549"/>
      <c r="AI34" s="551"/>
      <c r="AJ34" s="132">
        <f t="shared" si="10"/>
        <v>44281.339692791553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9471.3968639369887</v>
      </c>
      <c r="F35" s="1071">
        <f t="shared" si="13"/>
        <v>1601.7492860691573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1966.315028515759</v>
      </c>
      <c r="L35" s="920">
        <f t="shared" si="19"/>
        <v>139.50509912654675</v>
      </c>
      <c r="M35" s="920">
        <f t="shared" si="20"/>
        <v>11407.9746377758</v>
      </c>
      <c r="N35" s="920">
        <f t="shared" si="21"/>
        <v>0</v>
      </c>
      <c r="O35" s="920">
        <f t="shared" si="22"/>
        <v>874.7302837486327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3101.579412939514</v>
      </c>
      <c r="T35" s="920">
        <f t="shared" si="27"/>
        <v>15718.089080679152</v>
      </c>
      <c r="U35" s="921">
        <f t="shared" ref="U35:U36" si="41">SUM(W35:AF35)</f>
        <v>1593.9087257513286</v>
      </c>
      <c r="V35" s="920">
        <f t="shared" si="28"/>
        <v>9714.5761077842526</v>
      </c>
      <c r="W35" s="921">
        <f t="shared" si="29"/>
        <v>78.893099156596904</v>
      </c>
      <c r="X35" s="921">
        <f t="shared" si="30"/>
        <v>69.711924898414154</v>
      </c>
      <c r="Y35" s="921">
        <f t="shared" si="31"/>
        <v>215.88759399484414</v>
      </c>
      <c r="Z35" s="921">
        <f t="shared" si="32"/>
        <v>14.348631628274989</v>
      </c>
      <c r="AA35" s="921">
        <f t="shared" si="33"/>
        <v>0</v>
      </c>
      <c r="AB35" s="921">
        <f t="shared" si="34"/>
        <v>775.80109988347067</v>
      </c>
      <c r="AC35" s="921">
        <f t="shared" si="35"/>
        <v>100.35104713523465</v>
      </c>
      <c r="AD35" s="921">
        <f t="shared" si="36"/>
        <v>0</v>
      </c>
      <c r="AE35" s="921">
        <f t="shared" si="37"/>
        <v>50.805205872935176</v>
      </c>
      <c r="AF35" s="921">
        <f t="shared" si="38"/>
        <v>288.11012318155781</v>
      </c>
      <c r="AG35" s="548"/>
      <c r="AH35" s="549"/>
      <c r="AI35" s="551"/>
      <c r="AJ35" s="132">
        <f t="shared" si="10"/>
        <v>44281.339692791553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9471.3968639369887</v>
      </c>
      <c r="F36" s="1071">
        <f t="shared" si="13"/>
        <v>1601.7492860691573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1966.315028515759</v>
      </c>
      <c r="L36" s="920">
        <f t="shared" si="19"/>
        <v>139.50509912654675</v>
      </c>
      <c r="M36" s="920">
        <f t="shared" si="20"/>
        <v>11407.9746377758</v>
      </c>
      <c r="N36" s="920">
        <f t="shared" si="21"/>
        <v>0</v>
      </c>
      <c r="O36" s="920">
        <f t="shared" si="22"/>
        <v>874.7302837486327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3101.579412939514</v>
      </c>
      <c r="T36" s="920">
        <f t="shared" si="27"/>
        <v>15718.089080679152</v>
      </c>
      <c r="U36" s="921">
        <f t="shared" si="41"/>
        <v>1593.9087257513286</v>
      </c>
      <c r="V36" s="920">
        <f t="shared" si="28"/>
        <v>9714.5761077842526</v>
      </c>
      <c r="W36" s="921">
        <f t="shared" si="29"/>
        <v>78.893099156596904</v>
      </c>
      <c r="X36" s="921">
        <f t="shared" si="30"/>
        <v>69.711924898414154</v>
      </c>
      <c r="Y36" s="921">
        <f t="shared" si="31"/>
        <v>215.88759399484414</v>
      </c>
      <c r="Z36" s="921">
        <f t="shared" si="32"/>
        <v>14.348631628274989</v>
      </c>
      <c r="AA36" s="921">
        <f t="shared" si="33"/>
        <v>0</v>
      </c>
      <c r="AB36" s="921">
        <f t="shared" si="34"/>
        <v>775.80109988347067</v>
      </c>
      <c r="AC36" s="921">
        <f t="shared" si="35"/>
        <v>100.35104713523465</v>
      </c>
      <c r="AD36" s="921">
        <f t="shared" si="36"/>
        <v>0</v>
      </c>
      <c r="AE36" s="921">
        <f t="shared" si="37"/>
        <v>50.805205872935176</v>
      </c>
      <c r="AF36" s="921">
        <f t="shared" si="38"/>
        <v>288.11012318155781</v>
      </c>
      <c r="AG36" s="548"/>
      <c r="AH36" s="549"/>
      <c r="AI36" s="551"/>
      <c r="AJ36" s="132">
        <f t="shared" si="10"/>
        <v>44281.339692791553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9471.3968639369887</v>
      </c>
      <c r="F37" s="1071">
        <f t="shared" si="13"/>
        <v>1601.7492860691573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1966.315028515759</v>
      </c>
      <c r="L37" s="920">
        <f t="shared" si="19"/>
        <v>139.50509912654675</v>
      </c>
      <c r="M37" s="920">
        <f t="shared" si="20"/>
        <v>11407.9746377758</v>
      </c>
      <c r="N37" s="920">
        <f t="shared" si="21"/>
        <v>0</v>
      </c>
      <c r="O37" s="920">
        <f t="shared" si="22"/>
        <v>874.7302837486327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3101.579412939514</v>
      </c>
      <c r="T37" s="920">
        <f t="shared" si="27"/>
        <v>15718.089080679152</v>
      </c>
      <c r="U37" s="921">
        <f t="shared" ref="U37" si="42">SUM(W37:AF37)</f>
        <v>1593.9087257513286</v>
      </c>
      <c r="V37" s="920">
        <f t="shared" si="28"/>
        <v>9714.5761077842526</v>
      </c>
      <c r="W37" s="921">
        <f t="shared" si="29"/>
        <v>78.893099156596904</v>
      </c>
      <c r="X37" s="921">
        <f t="shared" si="30"/>
        <v>69.711924898414154</v>
      </c>
      <c r="Y37" s="921">
        <f t="shared" si="31"/>
        <v>215.88759399484414</v>
      </c>
      <c r="Z37" s="921">
        <f t="shared" si="32"/>
        <v>14.348631628274989</v>
      </c>
      <c r="AA37" s="921">
        <f t="shared" si="33"/>
        <v>0</v>
      </c>
      <c r="AB37" s="921">
        <f t="shared" si="34"/>
        <v>775.80109988347067</v>
      </c>
      <c r="AC37" s="921">
        <f t="shared" si="35"/>
        <v>100.35104713523465</v>
      </c>
      <c r="AD37" s="921">
        <f t="shared" si="36"/>
        <v>0</v>
      </c>
      <c r="AE37" s="921">
        <f t="shared" si="37"/>
        <v>50.805205872935176</v>
      </c>
      <c r="AF37" s="921">
        <f t="shared" si="38"/>
        <v>288.11012318155781</v>
      </c>
      <c r="AG37" s="548"/>
      <c r="AH37" s="549"/>
      <c r="AI37" s="551"/>
      <c r="AJ37" s="132">
        <f t="shared" si="10"/>
        <v>44281.339692791553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9471.3968639369887</v>
      </c>
      <c r="F38" s="1071">
        <f t="shared" si="13"/>
        <v>1601.7492860691573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1966.315028515759</v>
      </c>
      <c r="L38" s="920">
        <f t="shared" si="19"/>
        <v>139.50509912654675</v>
      </c>
      <c r="M38" s="920">
        <f t="shared" si="20"/>
        <v>11407.9746377758</v>
      </c>
      <c r="N38" s="920">
        <f t="shared" si="21"/>
        <v>0</v>
      </c>
      <c r="O38" s="920">
        <f t="shared" si="22"/>
        <v>874.7302837486327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3101.579412939514</v>
      </c>
      <c r="T38" s="920">
        <f t="shared" si="27"/>
        <v>15718.089080679152</v>
      </c>
      <c r="U38" s="921">
        <f t="shared" ref="U38" si="43">SUM(W38:AF38)</f>
        <v>1593.9087257513286</v>
      </c>
      <c r="V38" s="920">
        <f t="shared" si="28"/>
        <v>9714.5761077842526</v>
      </c>
      <c r="W38" s="921">
        <f t="shared" si="29"/>
        <v>78.893099156596904</v>
      </c>
      <c r="X38" s="921">
        <f t="shared" si="30"/>
        <v>69.711924898414154</v>
      </c>
      <c r="Y38" s="921">
        <f t="shared" si="31"/>
        <v>215.88759399484414</v>
      </c>
      <c r="Z38" s="921">
        <f t="shared" si="32"/>
        <v>14.348631628274989</v>
      </c>
      <c r="AA38" s="921">
        <f t="shared" si="33"/>
        <v>0</v>
      </c>
      <c r="AB38" s="921">
        <f t="shared" si="34"/>
        <v>775.80109988347067</v>
      </c>
      <c r="AC38" s="921">
        <f t="shared" si="35"/>
        <v>100.35104713523465</v>
      </c>
      <c r="AD38" s="921">
        <f t="shared" si="36"/>
        <v>0</v>
      </c>
      <c r="AE38" s="921">
        <f t="shared" si="37"/>
        <v>50.805205872935176</v>
      </c>
      <c r="AF38" s="921">
        <f t="shared" si="38"/>
        <v>288.11012318155781</v>
      </c>
      <c r="AG38" s="548"/>
      <c r="AH38" s="549"/>
      <c r="AI38" s="551"/>
      <c r="AJ38" s="132">
        <f t="shared" si="10"/>
        <v>44281.339692791553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9471.3968639369887</v>
      </c>
      <c r="F39" s="1071">
        <f t="shared" si="13"/>
        <v>1601.7492860691573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1966.315028515759</v>
      </c>
      <c r="L39" s="920">
        <f t="shared" si="19"/>
        <v>139.50509912654675</v>
      </c>
      <c r="M39" s="920">
        <f t="shared" si="20"/>
        <v>11407.9746377758</v>
      </c>
      <c r="N39" s="920">
        <f t="shared" si="21"/>
        <v>0</v>
      </c>
      <c r="O39" s="920">
        <f t="shared" si="22"/>
        <v>874.7302837486327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3101.579412939514</v>
      </c>
      <c r="T39" s="920">
        <f t="shared" si="27"/>
        <v>15718.089080679152</v>
      </c>
      <c r="U39" s="921">
        <f t="shared" ref="U39" si="44">SUM(W39:AF39)</f>
        <v>1593.9087257513286</v>
      </c>
      <c r="V39" s="920">
        <f t="shared" si="28"/>
        <v>9714.5761077842526</v>
      </c>
      <c r="W39" s="921">
        <f t="shared" si="29"/>
        <v>78.893099156596904</v>
      </c>
      <c r="X39" s="921">
        <f t="shared" si="30"/>
        <v>69.711924898414154</v>
      </c>
      <c r="Y39" s="921">
        <f t="shared" si="31"/>
        <v>215.88759399484414</v>
      </c>
      <c r="Z39" s="921">
        <f t="shared" si="32"/>
        <v>14.348631628274989</v>
      </c>
      <c r="AA39" s="921">
        <f t="shared" si="33"/>
        <v>0</v>
      </c>
      <c r="AB39" s="921">
        <f t="shared" si="34"/>
        <v>775.80109988347067</v>
      </c>
      <c r="AC39" s="921">
        <f t="shared" si="35"/>
        <v>100.35104713523465</v>
      </c>
      <c r="AD39" s="921">
        <f t="shared" si="36"/>
        <v>0</v>
      </c>
      <c r="AE39" s="921">
        <f t="shared" si="37"/>
        <v>50.805205872935176</v>
      </c>
      <c r="AF39" s="921">
        <f t="shared" si="38"/>
        <v>288.11012318155781</v>
      </c>
      <c r="AG39" s="548"/>
      <c r="AH39" s="549"/>
      <c r="AI39" s="551"/>
      <c r="AJ39" s="132">
        <f t="shared" si="10"/>
        <v>44281.339692791553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9471.3968639369887</v>
      </c>
      <c r="F40" s="1071">
        <f t="shared" si="13"/>
        <v>1601.7492860691573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1966.315028515759</v>
      </c>
      <c r="L40" s="920">
        <f t="shared" si="19"/>
        <v>139.50509912654675</v>
      </c>
      <c r="M40" s="920">
        <f t="shared" si="20"/>
        <v>11407.9746377758</v>
      </c>
      <c r="N40" s="920">
        <f t="shared" si="21"/>
        <v>0</v>
      </c>
      <c r="O40" s="920">
        <f t="shared" si="22"/>
        <v>874.7302837486327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3101.579412939514</v>
      </c>
      <c r="T40" s="920">
        <f t="shared" si="27"/>
        <v>15718.089080679152</v>
      </c>
      <c r="U40" s="921">
        <f t="shared" ref="U40" si="45">SUM(W40:AF40)</f>
        <v>1593.9087257513286</v>
      </c>
      <c r="V40" s="920">
        <f t="shared" si="28"/>
        <v>9714.5761077842526</v>
      </c>
      <c r="W40" s="921">
        <f t="shared" si="29"/>
        <v>78.893099156596904</v>
      </c>
      <c r="X40" s="921">
        <f t="shared" si="30"/>
        <v>69.711924898414154</v>
      </c>
      <c r="Y40" s="921">
        <f t="shared" si="31"/>
        <v>215.88759399484414</v>
      </c>
      <c r="Z40" s="921">
        <f t="shared" si="32"/>
        <v>14.348631628274989</v>
      </c>
      <c r="AA40" s="921">
        <f t="shared" si="33"/>
        <v>0</v>
      </c>
      <c r="AB40" s="921">
        <f t="shared" si="34"/>
        <v>775.80109988347067</v>
      </c>
      <c r="AC40" s="921">
        <f t="shared" si="35"/>
        <v>100.35104713523465</v>
      </c>
      <c r="AD40" s="921">
        <f t="shared" si="36"/>
        <v>0</v>
      </c>
      <c r="AE40" s="921">
        <f t="shared" si="37"/>
        <v>50.805205872935176</v>
      </c>
      <c r="AF40" s="921">
        <f t="shared" si="38"/>
        <v>288.11012318155781</v>
      </c>
      <c r="AG40" s="633"/>
      <c r="AH40" s="634"/>
      <c r="AI40" s="635"/>
      <c r="AJ40" s="132">
        <f t="shared" si="10"/>
        <v>44281.339692791553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113656.76236724383</v>
      </c>
      <c r="F41" s="400">
        <f t="shared" si="46"/>
        <v>19220.991432829884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23595.780342189115</v>
      </c>
      <c r="L41" s="289">
        <f t="shared" si="46"/>
        <v>1674.0611895185614</v>
      </c>
      <c r="M41" s="289">
        <f t="shared" si="46"/>
        <v>136895.69565330961</v>
      </c>
      <c r="N41" s="289">
        <f t="shared" si="46"/>
        <v>0</v>
      </c>
      <c r="O41" s="375">
        <f t="shared" si="46"/>
        <v>10496.763404983596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37218.952955274166</v>
      </c>
      <c r="T41" s="290">
        <f t="shared" si="46"/>
        <v>188617.0689681498</v>
      </c>
      <c r="U41" s="291">
        <f>SUM(U29:U40)</f>
        <v>19126.904709015944</v>
      </c>
      <c r="V41" s="292">
        <f t="shared" si="46"/>
        <v>116574.91329341101</v>
      </c>
      <c r="W41" s="386">
        <f t="shared" si="46"/>
        <v>946.7171898791629</v>
      </c>
      <c r="X41" s="293">
        <f t="shared" si="46"/>
        <v>836.5430987809699</v>
      </c>
      <c r="Y41" s="293">
        <f t="shared" si="46"/>
        <v>2590.6511279381302</v>
      </c>
      <c r="Z41" s="293">
        <f t="shared" si="46"/>
        <v>172.1835795392999</v>
      </c>
      <c r="AA41" s="293">
        <f t="shared" si="46"/>
        <v>0</v>
      </c>
      <c r="AB41" s="293">
        <f t="shared" si="46"/>
        <v>9309.613198601648</v>
      </c>
      <c r="AC41" s="293">
        <f t="shared" si="46"/>
        <v>1204.2125656228161</v>
      </c>
      <c r="AD41" s="293">
        <f t="shared" si="46"/>
        <v>0</v>
      </c>
      <c r="AE41" s="293">
        <f t="shared" si="46"/>
        <v>609.66247047522211</v>
      </c>
      <c r="AF41" s="384">
        <f t="shared" si="46"/>
        <v>3457.3214781786937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531376.07631349855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SAN MAURIZIO C.SE.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42" t="s">
        <v>103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43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" si="47">(AJ50*100)/(AJ50+AN50)</f>
        <v>#DIV/0!</v>
      </c>
      <c r="AN50" s="136">
        <f t="shared" ref="AN50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ref="AM51:AM56" si="50">(AJ51*100)/(AJ51+AN51)</f>
        <v>#DIV/0!</v>
      </c>
      <c r="AN51" s="136">
        <f t="shared" ref="AN51:AN57" si="51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50"/>
        <v>#DIV/0!</v>
      </c>
      <c r="AN52" s="136">
        <f t="shared" si="51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50"/>
        <v>#DIV/0!</v>
      </c>
      <c r="AN53" s="136">
        <f t="shared" si="51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50"/>
        <v>#DIV/0!</v>
      </c>
      <c r="AN54" s="136">
        <f t="shared" si="51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50"/>
        <v>#DIV/0!</v>
      </c>
      <c r="AN55" s="141">
        <f t="shared" si="51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50"/>
        <v>#DIV/0!</v>
      </c>
      <c r="AN56" s="136">
        <f t="shared" si="51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51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2">(AJ59*100)/(AJ59+AN59)</f>
        <v>#DIV/0!</v>
      </c>
      <c r="AN59" s="136">
        <f t="shared" ref="AN59" si="53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2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2"/>
        <v>#DIV/0!</v>
      </c>
      <c r="AN61" s="143">
        <f t="shared" ref="AN61:AN62" si="54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5">SUM(D50:D61)</f>
        <v>0</v>
      </c>
      <c r="E62" s="289">
        <f t="shared" si="55"/>
        <v>0</v>
      </c>
      <c r="F62" s="400">
        <f t="shared" si="55"/>
        <v>0</v>
      </c>
      <c r="G62" s="289">
        <f t="shared" si="55"/>
        <v>0</v>
      </c>
      <c r="H62" s="400">
        <f t="shared" si="55"/>
        <v>0</v>
      </c>
      <c r="I62" s="400">
        <f t="shared" si="55"/>
        <v>0</v>
      </c>
      <c r="J62" s="400">
        <f t="shared" si="55"/>
        <v>0</v>
      </c>
      <c r="K62" s="289">
        <f t="shared" si="55"/>
        <v>0</v>
      </c>
      <c r="L62" s="289">
        <f t="shared" si="55"/>
        <v>0</v>
      </c>
      <c r="M62" s="289">
        <f t="shared" si="55"/>
        <v>0</v>
      </c>
      <c r="N62" s="289">
        <f t="shared" si="55"/>
        <v>0</v>
      </c>
      <c r="O62" s="375">
        <f t="shared" si="55"/>
        <v>0</v>
      </c>
      <c r="P62" s="400">
        <f t="shared" si="55"/>
        <v>0</v>
      </c>
      <c r="Q62" s="400">
        <f t="shared" si="55"/>
        <v>0</v>
      </c>
      <c r="R62" s="289">
        <f>SUM(R50:R61)</f>
        <v>0</v>
      </c>
      <c r="S62" s="289">
        <f t="shared" ref="S62:T62" si="56">SUM(S50:S61)</f>
        <v>0</v>
      </c>
      <c r="T62" s="290">
        <f t="shared" si="56"/>
        <v>0</v>
      </c>
      <c r="U62" s="291">
        <f>SUM(U50:U61)</f>
        <v>0</v>
      </c>
      <c r="V62" s="292">
        <f t="shared" ref="V62:AI62" si="57">SUM(V50:V61)</f>
        <v>0</v>
      </c>
      <c r="W62" s="386">
        <f t="shared" si="57"/>
        <v>0</v>
      </c>
      <c r="X62" s="293">
        <f t="shared" si="57"/>
        <v>0</v>
      </c>
      <c r="Y62" s="293">
        <f t="shared" si="57"/>
        <v>0</v>
      </c>
      <c r="Z62" s="293">
        <f t="shared" si="57"/>
        <v>0</v>
      </c>
      <c r="AA62" s="293">
        <f t="shared" si="57"/>
        <v>0</v>
      </c>
      <c r="AB62" s="293">
        <f t="shared" si="57"/>
        <v>0</v>
      </c>
      <c r="AC62" s="293">
        <f t="shared" si="57"/>
        <v>0</v>
      </c>
      <c r="AD62" s="293">
        <f t="shared" si="57"/>
        <v>0</v>
      </c>
      <c r="AE62" s="293">
        <f t="shared" si="57"/>
        <v>0</v>
      </c>
      <c r="AF62" s="384">
        <f t="shared" si="57"/>
        <v>0</v>
      </c>
      <c r="AG62" s="383">
        <f t="shared" si="57"/>
        <v>0</v>
      </c>
      <c r="AH62" s="294">
        <f t="shared" si="57"/>
        <v>0</v>
      </c>
      <c r="AI62" s="295">
        <f t="shared" si="57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2"/>
        <v>#DIV/0!</v>
      </c>
      <c r="AN62" s="298">
        <f t="shared" si="54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SAN MAURIZIO C.SE.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42" t="s">
        <v>103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43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52190</v>
      </c>
      <c r="E73" s="248">
        <f t="shared" ref="E73:T73" si="58">E29+E8+E50</f>
        <v>16511.396863936989</v>
      </c>
      <c r="F73" s="248">
        <f t="shared" si="58"/>
        <v>37431.749286069156</v>
      </c>
      <c r="G73" s="248">
        <f t="shared" si="58"/>
        <v>0</v>
      </c>
      <c r="H73" s="659">
        <f t="shared" si="58"/>
        <v>0</v>
      </c>
      <c r="I73" s="659">
        <f t="shared" si="58"/>
        <v>0</v>
      </c>
      <c r="J73" s="659">
        <f t="shared" si="58"/>
        <v>0</v>
      </c>
      <c r="K73" s="248">
        <f t="shared" si="58"/>
        <v>1966.315028515759</v>
      </c>
      <c r="L73" s="248">
        <f t="shared" si="58"/>
        <v>19989.505099126545</v>
      </c>
      <c r="M73" s="248">
        <f t="shared" si="58"/>
        <v>17737.974637775798</v>
      </c>
      <c r="N73" s="248">
        <f t="shared" si="58"/>
        <v>1660</v>
      </c>
      <c r="O73" s="248">
        <f t="shared" si="58"/>
        <v>28734.730283748631</v>
      </c>
      <c r="P73" s="248">
        <f t="shared" si="58"/>
        <v>0</v>
      </c>
      <c r="Q73" s="248">
        <f t="shared" si="58"/>
        <v>0</v>
      </c>
      <c r="R73" s="248">
        <f t="shared" si="58"/>
        <v>0</v>
      </c>
      <c r="S73" s="248">
        <f t="shared" si="58"/>
        <v>3101.579412939514</v>
      </c>
      <c r="T73" s="605">
        <f t="shared" si="58"/>
        <v>16558.08908067915</v>
      </c>
      <c r="U73" s="213">
        <f>SUM(W73:AF73)</f>
        <v>1593.9087257513286</v>
      </c>
      <c r="V73" s="49">
        <f>V29+V8+V50</f>
        <v>9714.5761077842526</v>
      </c>
      <c r="W73" s="606">
        <f>W29+W8+W50</f>
        <v>78.893099156596904</v>
      </c>
      <c r="X73" s="602">
        <f t="shared" ref="X73:AF73" si="59">X29+X8+X50</f>
        <v>69.711924898414154</v>
      </c>
      <c r="Y73" s="602">
        <f t="shared" si="59"/>
        <v>215.88759399484414</v>
      </c>
      <c r="Z73" s="602">
        <f t="shared" si="59"/>
        <v>14.348631628274989</v>
      </c>
      <c r="AA73" s="602">
        <f t="shared" si="59"/>
        <v>0</v>
      </c>
      <c r="AB73" s="602">
        <f t="shared" si="59"/>
        <v>775.80109988347067</v>
      </c>
      <c r="AC73" s="602">
        <f t="shared" si="59"/>
        <v>100.35104713523465</v>
      </c>
      <c r="AD73" s="602">
        <f t="shared" si="59"/>
        <v>0</v>
      </c>
      <c r="AE73" s="602">
        <f t="shared" si="59"/>
        <v>50.805205872935176</v>
      </c>
      <c r="AF73" s="602">
        <f t="shared" si="59"/>
        <v>288.11012318155781</v>
      </c>
      <c r="AG73" s="603">
        <f>AG29+AG8+AG50</f>
        <v>0</v>
      </c>
      <c r="AH73" s="603">
        <f>AH29+AH8+AH50</f>
        <v>0</v>
      </c>
      <c r="AI73" s="431">
        <f>AI29+AI8+AI50</f>
        <v>7430</v>
      </c>
      <c r="AJ73" s="608">
        <f>SUM(D73:T73)</f>
        <v>195881.33969279155</v>
      </c>
      <c r="AK73" s="609">
        <f>AK8</f>
        <v>138630</v>
      </c>
      <c r="AL73" s="52">
        <f>AL8</f>
        <v>0</v>
      </c>
      <c r="AM73" s="610">
        <f t="shared" ref="AM73:AM85" si="60">(AJ73*100)/(AJ73+AN73)</f>
        <v>58.55745873149921</v>
      </c>
      <c r="AN73" s="612">
        <f t="shared" ref="AN73:AN85" si="61">AK73+AL73</f>
        <v>138630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2">D30+D9+D51</f>
        <v>53260</v>
      </c>
      <c r="E74" s="57">
        <f t="shared" si="62"/>
        <v>25171.396863936989</v>
      </c>
      <c r="F74" s="57">
        <f t="shared" si="62"/>
        <v>37531.749286069156</v>
      </c>
      <c r="G74" s="57">
        <f t="shared" si="62"/>
        <v>0</v>
      </c>
      <c r="H74" s="569">
        <f t="shared" si="62"/>
        <v>0</v>
      </c>
      <c r="I74" s="569">
        <f t="shared" si="62"/>
        <v>0</v>
      </c>
      <c r="J74" s="569">
        <f t="shared" si="62"/>
        <v>0</v>
      </c>
      <c r="K74" s="57">
        <f t="shared" si="62"/>
        <v>1966.315028515759</v>
      </c>
      <c r="L74" s="57">
        <f t="shared" si="62"/>
        <v>15049.505099126547</v>
      </c>
      <c r="M74" s="57">
        <f t="shared" si="62"/>
        <v>16427.974637775798</v>
      </c>
      <c r="N74" s="57">
        <f t="shared" si="62"/>
        <v>1620</v>
      </c>
      <c r="O74" s="57">
        <f t="shared" si="62"/>
        <v>29254.730283748631</v>
      </c>
      <c r="P74" s="57">
        <f t="shared" si="62"/>
        <v>0</v>
      </c>
      <c r="Q74" s="57">
        <f t="shared" si="62"/>
        <v>0</v>
      </c>
      <c r="R74" s="57">
        <f t="shared" si="62"/>
        <v>0</v>
      </c>
      <c r="S74" s="57">
        <f t="shared" si="62"/>
        <v>3101.579412939514</v>
      </c>
      <c r="T74" s="59">
        <f t="shared" si="62"/>
        <v>19218.08908067915</v>
      </c>
      <c r="U74" s="69">
        <f t="shared" ref="U74:U84" si="63">SUM(W74:AF74)</f>
        <v>1593.9087257513286</v>
      </c>
      <c r="V74" s="61">
        <f t="shared" ref="V74:AI84" si="64">V30+V9+V51</f>
        <v>9714.5761077842526</v>
      </c>
      <c r="W74" s="607">
        <f t="shared" si="64"/>
        <v>78.893099156596904</v>
      </c>
      <c r="X74" s="170">
        <f t="shared" si="64"/>
        <v>69.711924898414154</v>
      </c>
      <c r="Y74" s="170">
        <f t="shared" si="64"/>
        <v>215.88759399484414</v>
      </c>
      <c r="Z74" s="170">
        <f t="shared" si="64"/>
        <v>14.348631628274989</v>
      </c>
      <c r="AA74" s="170">
        <f t="shared" si="64"/>
        <v>0</v>
      </c>
      <c r="AB74" s="170">
        <f t="shared" si="64"/>
        <v>775.80109988347067</v>
      </c>
      <c r="AC74" s="170">
        <f t="shared" si="64"/>
        <v>100.35104713523465</v>
      </c>
      <c r="AD74" s="170">
        <f t="shared" si="64"/>
        <v>0</v>
      </c>
      <c r="AE74" s="170">
        <f t="shared" si="64"/>
        <v>50.805205872935176</v>
      </c>
      <c r="AF74" s="170">
        <f t="shared" si="64"/>
        <v>288.11012318155781</v>
      </c>
      <c r="AG74" s="245">
        <f t="shared" si="64"/>
        <v>0</v>
      </c>
      <c r="AH74" s="245">
        <f t="shared" si="64"/>
        <v>0</v>
      </c>
      <c r="AI74" s="395">
        <f t="shared" si="64"/>
        <v>5360</v>
      </c>
      <c r="AJ74" s="64">
        <f t="shared" ref="AJ74:AJ84" si="65">SUM(D74:T74)</f>
        <v>202601.33969279155</v>
      </c>
      <c r="AK74" s="256">
        <f t="shared" ref="AK74:AL84" si="66">AK9</f>
        <v>142890</v>
      </c>
      <c r="AL74" s="66">
        <f t="shared" si="66"/>
        <v>0</v>
      </c>
      <c r="AM74" s="611">
        <f t="shared" si="60"/>
        <v>58.64151034087952</v>
      </c>
      <c r="AN74" s="613">
        <f t="shared" si="61"/>
        <v>142890</v>
      </c>
      <c r="AO74" s="209"/>
    </row>
    <row r="75" spans="2:41" ht="26.25" customHeight="1" x14ac:dyDescent="0.2">
      <c r="B75" s="208"/>
      <c r="C75" s="345" t="s">
        <v>45</v>
      </c>
      <c r="D75" s="242">
        <f t="shared" si="62"/>
        <v>64960</v>
      </c>
      <c r="E75" s="57">
        <f t="shared" si="62"/>
        <v>38831.396863936985</v>
      </c>
      <c r="F75" s="57">
        <f t="shared" si="62"/>
        <v>41101.749286069156</v>
      </c>
      <c r="G75" s="57">
        <f t="shared" si="62"/>
        <v>0</v>
      </c>
      <c r="H75" s="569">
        <f t="shared" si="62"/>
        <v>0</v>
      </c>
      <c r="I75" s="569">
        <f t="shared" si="62"/>
        <v>0</v>
      </c>
      <c r="J75" s="569">
        <f t="shared" si="62"/>
        <v>0</v>
      </c>
      <c r="K75" s="57">
        <f t="shared" si="62"/>
        <v>1966.315028515759</v>
      </c>
      <c r="L75" s="57">
        <f t="shared" si="62"/>
        <v>12819.505099126547</v>
      </c>
      <c r="M75" s="57">
        <f t="shared" si="62"/>
        <v>18297.974637775798</v>
      </c>
      <c r="N75" s="57">
        <f t="shared" si="62"/>
        <v>2600</v>
      </c>
      <c r="O75" s="57">
        <f t="shared" si="62"/>
        <v>27974.730283748631</v>
      </c>
      <c r="P75" s="57">
        <f t="shared" si="62"/>
        <v>0</v>
      </c>
      <c r="Q75" s="57">
        <f t="shared" si="62"/>
        <v>0</v>
      </c>
      <c r="R75" s="57">
        <f t="shared" si="62"/>
        <v>0</v>
      </c>
      <c r="S75" s="57">
        <f t="shared" si="62"/>
        <v>3101.579412939514</v>
      </c>
      <c r="T75" s="59">
        <f t="shared" si="62"/>
        <v>17258.08908067915</v>
      </c>
      <c r="U75" s="69">
        <f t="shared" si="63"/>
        <v>1593.9087257513286</v>
      </c>
      <c r="V75" s="61">
        <f t="shared" si="64"/>
        <v>9714.5761077842526</v>
      </c>
      <c r="W75" s="607">
        <f t="shared" si="64"/>
        <v>78.893099156596904</v>
      </c>
      <c r="X75" s="170">
        <f t="shared" si="64"/>
        <v>69.711924898414154</v>
      </c>
      <c r="Y75" s="170">
        <f t="shared" si="64"/>
        <v>215.88759399484414</v>
      </c>
      <c r="Z75" s="170">
        <f t="shared" si="64"/>
        <v>14.348631628274989</v>
      </c>
      <c r="AA75" s="170">
        <f t="shared" si="64"/>
        <v>0</v>
      </c>
      <c r="AB75" s="170">
        <f t="shared" si="64"/>
        <v>775.80109988347067</v>
      </c>
      <c r="AC75" s="170">
        <f t="shared" si="64"/>
        <v>100.35104713523465</v>
      </c>
      <c r="AD75" s="170">
        <f t="shared" si="64"/>
        <v>0</v>
      </c>
      <c r="AE75" s="170">
        <f t="shared" si="64"/>
        <v>50.805205872935176</v>
      </c>
      <c r="AF75" s="170">
        <f t="shared" si="64"/>
        <v>288.11012318155781</v>
      </c>
      <c r="AG75" s="245">
        <f t="shared" si="64"/>
        <v>0</v>
      </c>
      <c r="AH75" s="245">
        <f t="shared" si="64"/>
        <v>0</v>
      </c>
      <c r="AI75" s="395">
        <f t="shared" si="64"/>
        <v>7440</v>
      </c>
      <c r="AJ75" s="64">
        <f t="shared" si="65"/>
        <v>228911.33969279155</v>
      </c>
      <c r="AK75" s="256">
        <f t="shared" si="66"/>
        <v>165260</v>
      </c>
      <c r="AL75" s="66">
        <f t="shared" si="66"/>
        <v>0</v>
      </c>
      <c r="AM75" s="611">
        <f t="shared" si="60"/>
        <v>58.074069989766379</v>
      </c>
      <c r="AN75" s="613">
        <f t="shared" si="61"/>
        <v>165260</v>
      </c>
      <c r="AO75" s="209"/>
    </row>
    <row r="76" spans="2:41" ht="26.25" customHeight="1" x14ac:dyDescent="0.2">
      <c r="B76" s="208"/>
      <c r="C76" s="345" t="s">
        <v>46</v>
      </c>
      <c r="D76" s="242">
        <f t="shared" si="62"/>
        <v>50920</v>
      </c>
      <c r="E76" s="57">
        <f t="shared" si="62"/>
        <v>64671.396863936985</v>
      </c>
      <c r="F76" s="57">
        <f t="shared" si="62"/>
        <v>40501.749286069156</v>
      </c>
      <c r="G76" s="57">
        <f t="shared" si="62"/>
        <v>0</v>
      </c>
      <c r="H76" s="569">
        <f t="shared" si="62"/>
        <v>0</v>
      </c>
      <c r="I76" s="569">
        <f t="shared" si="62"/>
        <v>0</v>
      </c>
      <c r="J76" s="569">
        <f t="shared" si="62"/>
        <v>0</v>
      </c>
      <c r="K76" s="57">
        <f t="shared" si="62"/>
        <v>1966.315028515759</v>
      </c>
      <c r="L76" s="57">
        <f t="shared" si="62"/>
        <v>13379.505099126547</v>
      </c>
      <c r="M76" s="57">
        <f t="shared" si="62"/>
        <v>13587.9746377758</v>
      </c>
      <c r="N76" s="57">
        <f t="shared" si="62"/>
        <v>1550</v>
      </c>
      <c r="O76" s="57">
        <f t="shared" si="62"/>
        <v>25834.730283748631</v>
      </c>
      <c r="P76" s="57">
        <f t="shared" si="62"/>
        <v>0</v>
      </c>
      <c r="Q76" s="57">
        <f t="shared" si="62"/>
        <v>0</v>
      </c>
      <c r="R76" s="57">
        <f t="shared" si="62"/>
        <v>0</v>
      </c>
      <c r="S76" s="57">
        <f t="shared" si="62"/>
        <v>3101.579412939514</v>
      </c>
      <c r="T76" s="59">
        <f t="shared" si="62"/>
        <v>17278.08908067915</v>
      </c>
      <c r="U76" s="69">
        <f t="shared" si="63"/>
        <v>1593.9087257513286</v>
      </c>
      <c r="V76" s="61">
        <f t="shared" si="64"/>
        <v>9714.5761077842526</v>
      </c>
      <c r="W76" s="607">
        <f t="shared" si="64"/>
        <v>78.893099156596904</v>
      </c>
      <c r="X76" s="170">
        <f t="shared" si="64"/>
        <v>69.711924898414154</v>
      </c>
      <c r="Y76" s="170">
        <f t="shared" si="64"/>
        <v>215.88759399484414</v>
      </c>
      <c r="Z76" s="170">
        <f t="shared" si="64"/>
        <v>14.348631628274989</v>
      </c>
      <c r="AA76" s="170">
        <f t="shared" si="64"/>
        <v>0</v>
      </c>
      <c r="AB76" s="170">
        <f t="shared" si="64"/>
        <v>775.80109988347067</v>
      </c>
      <c r="AC76" s="170">
        <f t="shared" si="64"/>
        <v>100.35104713523465</v>
      </c>
      <c r="AD76" s="170">
        <f t="shared" si="64"/>
        <v>0</v>
      </c>
      <c r="AE76" s="170">
        <f t="shared" si="64"/>
        <v>50.805205872935176</v>
      </c>
      <c r="AF76" s="170">
        <f t="shared" si="64"/>
        <v>288.11012318155781</v>
      </c>
      <c r="AG76" s="245">
        <f t="shared" si="64"/>
        <v>0</v>
      </c>
      <c r="AH76" s="245">
        <f t="shared" si="64"/>
        <v>0</v>
      </c>
      <c r="AI76" s="395">
        <f t="shared" si="64"/>
        <v>7030</v>
      </c>
      <c r="AJ76" s="64">
        <f t="shared" si="65"/>
        <v>232791.33969279155</v>
      </c>
      <c r="AK76" s="256">
        <f t="shared" si="66"/>
        <v>154010</v>
      </c>
      <c r="AL76" s="66">
        <f t="shared" si="66"/>
        <v>0</v>
      </c>
      <c r="AM76" s="611">
        <f t="shared" si="60"/>
        <v>60.183695298904844</v>
      </c>
      <c r="AN76" s="613">
        <f t="shared" si="61"/>
        <v>154010</v>
      </c>
      <c r="AO76" s="209"/>
    </row>
    <row r="77" spans="2:41" ht="26.25" customHeight="1" x14ac:dyDescent="0.2">
      <c r="B77" s="208"/>
      <c r="C77" s="346" t="s">
        <v>47</v>
      </c>
      <c r="D77" s="242">
        <f t="shared" si="62"/>
        <v>62800</v>
      </c>
      <c r="E77" s="57">
        <f t="shared" si="62"/>
        <v>65331.396863936985</v>
      </c>
      <c r="F77" s="57">
        <f t="shared" si="62"/>
        <v>40061.749286069156</v>
      </c>
      <c r="G77" s="57">
        <f t="shared" si="62"/>
        <v>0</v>
      </c>
      <c r="H77" s="569">
        <f t="shared" si="62"/>
        <v>0</v>
      </c>
      <c r="I77" s="569">
        <f t="shared" si="62"/>
        <v>0</v>
      </c>
      <c r="J77" s="569">
        <f t="shared" si="62"/>
        <v>0</v>
      </c>
      <c r="K77" s="57">
        <f t="shared" si="62"/>
        <v>1966.315028515759</v>
      </c>
      <c r="L77" s="57">
        <f t="shared" si="62"/>
        <v>14459.505099126547</v>
      </c>
      <c r="M77" s="57">
        <f t="shared" si="62"/>
        <v>17587.974637775798</v>
      </c>
      <c r="N77" s="57">
        <f t="shared" si="62"/>
        <v>1450</v>
      </c>
      <c r="O77" s="57">
        <f t="shared" si="62"/>
        <v>37774.730283748635</v>
      </c>
      <c r="P77" s="57">
        <f t="shared" si="62"/>
        <v>0</v>
      </c>
      <c r="Q77" s="57">
        <f t="shared" si="62"/>
        <v>0</v>
      </c>
      <c r="R77" s="57">
        <f t="shared" si="62"/>
        <v>0</v>
      </c>
      <c r="S77" s="57">
        <f t="shared" si="62"/>
        <v>3101.579412939514</v>
      </c>
      <c r="T77" s="59">
        <f t="shared" si="62"/>
        <v>17318.08908067915</v>
      </c>
      <c r="U77" s="69">
        <f t="shared" si="63"/>
        <v>1593.9087257513286</v>
      </c>
      <c r="V77" s="61">
        <f t="shared" si="64"/>
        <v>9714.5761077842526</v>
      </c>
      <c r="W77" s="607">
        <f t="shared" si="64"/>
        <v>78.893099156596904</v>
      </c>
      <c r="X77" s="170">
        <f t="shared" si="64"/>
        <v>69.711924898414154</v>
      </c>
      <c r="Y77" s="170">
        <f t="shared" si="64"/>
        <v>215.88759399484414</v>
      </c>
      <c r="Z77" s="170">
        <f t="shared" si="64"/>
        <v>14.348631628274989</v>
      </c>
      <c r="AA77" s="170">
        <f t="shared" si="64"/>
        <v>0</v>
      </c>
      <c r="AB77" s="170">
        <f t="shared" si="64"/>
        <v>775.80109988347067</v>
      </c>
      <c r="AC77" s="170">
        <f t="shared" si="64"/>
        <v>100.35104713523465</v>
      </c>
      <c r="AD77" s="170">
        <f t="shared" si="64"/>
        <v>0</v>
      </c>
      <c r="AE77" s="170">
        <f t="shared" si="64"/>
        <v>50.805205872935176</v>
      </c>
      <c r="AF77" s="170">
        <f t="shared" si="64"/>
        <v>288.11012318155781</v>
      </c>
      <c r="AG77" s="245">
        <f t="shared" si="64"/>
        <v>0</v>
      </c>
      <c r="AH77" s="245">
        <f t="shared" si="64"/>
        <v>0</v>
      </c>
      <c r="AI77" s="395">
        <f t="shared" si="64"/>
        <v>5210</v>
      </c>
      <c r="AJ77" s="64">
        <f t="shared" si="65"/>
        <v>261851.33969279157</v>
      </c>
      <c r="AK77" s="256">
        <f t="shared" si="66"/>
        <v>151890</v>
      </c>
      <c r="AL77" s="66">
        <f t="shared" si="66"/>
        <v>0</v>
      </c>
      <c r="AM77" s="611">
        <f t="shared" si="60"/>
        <v>63.288657567363146</v>
      </c>
      <c r="AN77" s="613">
        <f t="shared" si="61"/>
        <v>151890</v>
      </c>
      <c r="AO77" s="209"/>
    </row>
    <row r="78" spans="2:41" ht="26.25" customHeight="1" x14ac:dyDescent="0.2">
      <c r="B78" s="208"/>
      <c r="C78" s="344" t="s">
        <v>48</v>
      </c>
      <c r="D78" s="242">
        <f t="shared" si="62"/>
        <v>55060</v>
      </c>
      <c r="E78" s="57">
        <f t="shared" si="62"/>
        <v>52471.396863936985</v>
      </c>
      <c r="F78" s="57">
        <f t="shared" si="62"/>
        <v>53061.749286069156</v>
      </c>
      <c r="G78" s="57">
        <f t="shared" si="62"/>
        <v>0</v>
      </c>
      <c r="H78" s="569">
        <f t="shared" si="62"/>
        <v>0</v>
      </c>
      <c r="I78" s="569">
        <f t="shared" si="62"/>
        <v>0</v>
      </c>
      <c r="J78" s="569">
        <f t="shared" si="62"/>
        <v>0</v>
      </c>
      <c r="K78" s="57">
        <f t="shared" si="62"/>
        <v>1966.315028515759</v>
      </c>
      <c r="L78" s="57">
        <f t="shared" si="62"/>
        <v>16199.505099126547</v>
      </c>
      <c r="M78" s="57">
        <f t="shared" si="62"/>
        <v>16597.974637775798</v>
      </c>
      <c r="N78" s="57">
        <f t="shared" si="62"/>
        <v>1130</v>
      </c>
      <c r="O78" s="57">
        <f t="shared" si="62"/>
        <v>29434.730283748631</v>
      </c>
      <c r="P78" s="57">
        <f t="shared" si="62"/>
        <v>0</v>
      </c>
      <c r="Q78" s="57">
        <f t="shared" si="62"/>
        <v>0</v>
      </c>
      <c r="R78" s="57">
        <f t="shared" si="62"/>
        <v>0</v>
      </c>
      <c r="S78" s="57">
        <f t="shared" si="62"/>
        <v>3101.579412939514</v>
      </c>
      <c r="T78" s="59">
        <f t="shared" si="62"/>
        <v>19923.08908067915</v>
      </c>
      <c r="U78" s="69">
        <f t="shared" si="63"/>
        <v>1593.9087257513286</v>
      </c>
      <c r="V78" s="61">
        <f t="shared" si="64"/>
        <v>9714.5761077842526</v>
      </c>
      <c r="W78" s="607">
        <f t="shared" si="64"/>
        <v>78.893099156596904</v>
      </c>
      <c r="X78" s="170">
        <f t="shared" si="64"/>
        <v>69.711924898414154</v>
      </c>
      <c r="Y78" s="170">
        <f t="shared" si="64"/>
        <v>215.88759399484414</v>
      </c>
      <c r="Z78" s="170">
        <f t="shared" si="64"/>
        <v>14.348631628274989</v>
      </c>
      <c r="AA78" s="170">
        <f t="shared" si="64"/>
        <v>0</v>
      </c>
      <c r="AB78" s="170">
        <f t="shared" si="64"/>
        <v>775.80109988347067</v>
      </c>
      <c r="AC78" s="170">
        <f t="shared" si="64"/>
        <v>100.35104713523465</v>
      </c>
      <c r="AD78" s="170">
        <f t="shared" si="64"/>
        <v>0</v>
      </c>
      <c r="AE78" s="170">
        <f t="shared" si="64"/>
        <v>50.805205872935176</v>
      </c>
      <c r="AF78" s="170">
        <f t="shared" si="64"/>
        <v>288.11012318155781</v>
      </c>
      <c r="AG78" s="245">
        <f t="shared" si="64"/>
        <v>0</v>
      </c>
      <c r="AH78" s="245">
        <f t="shared" si="64"/>
        <v>0</v>
      </c>
      <c r="AI78" s="395">
        <f t="shared" si="64"/>
        <v>7850</v>
      </c>
      <c r="AJ78" s="64">
        <f t="shared" si="65"/>
        <v>248946.33969279155</v>
      </c>
      <c r="AK78" s="256">
        <f t="shared" si="66"/>
        <v>195310</v>
      </c>
      <c r="AL78" s="66">
        <f t="shared" si="66"/>
        <v>0</v>
      </c>
      <c r="AM78" s="611">
        <f t="shared" si="60"/>
        <v>56.036643138270314</v>
      </c>
      <c r="AN78" s="613">
        <f t="shared" si="61"/>
        <v>195310</v>
      </c>
      <c r="AO78" s="209"/>
    </row>
    <row r="79" spans="2:41" ht="26.25" customHeight="1" x14ac:dyDescent="0.2">
      <c r="B79" s="208"/>
      <c r="C79" s="345" t="s">
        <v>49</v>
      </c>
      <c r="D79" s="242">
        <f t="shared" si="62"/>
        <v>59120</v>
      </c>
      <c r="E79" s="57">
        <f t="shared" si="62"/>
        <v>69611.396863936985</v>
      </c>
      <c r="F79" s="57">
        <f t="shared" si="62"/>
        <v>40811.749286069156</v>
      </c>
      <c r="G79" s="57">
        <f t="shared" si="62"/>
        <v>0</v>
      </c>
      <c r="H79" s="569">
        <f t="shared" si="62"/>
        <v>0</v>
      </c>
      <c r="I79" s="569">
        <f t="shared" si="62"/>
        <v>0</v>
      </c>
      <c r="J79" s="569">
        <f t="shared" si="62"/>
        <v>0</v>
      </c>
      <c r="K79" s="57">
        <f t="shared" si="62"/>
        <v>1966.315028515759</v>
      </c>
      <c r="L79" s="57">
        <f t="shared" si="62"/>
        <v>19919.505099126545</v>
      </c>
      <c r="M79" s="57">
        <f t="shared" si="62"/>
        <v>15057.9746377758</v>
      </c>
      <c r="N79" s="57">
        <f t="shared" si="62"/>
        <v>400</v>
      </c>
      <c r="O79" s="57">
        <f t="shared" si="62"/>
        <v>38894.730283748635</v>
      </c>
      <c r="P79" s="57">
        <f t="shared" si="62"/>
        <v>0</v>
      </c>
      <c r="Q79" s="57">
        <f t="shared" si="62"/>
        <v>0</v>
      </c>
      <c r="R79" s="57">
        <f t="shared" si="62"/>
        <v>0</v>
      </c>
      <c r="S79" s="57">
        <f t="shared" si="62"/>
        <v>3101.579412939514</v>
      </c>
      <c r="T79" s="59">
        <f t="shared" si="62"/>
        <v>17238.08908067915</v>
      </c>
      <c r="U79" s="69">
        <f t="shared" si="63"/>
        <v>1593.9087257513286</v>
      </c>
      <c r="V79" s="61">
        <f t="shared" si="64"/>
        <v>9714.5761077842526</v>
      </c>
      <c r="W79" s="607">
        <f t="shared" si="64"/>
        <v>78.893099156596904</v>
      </c>
      <c r="X79" s="170">
        <f t="shared" si="64"/>
        <v>69.711924898414154</v>
      </c>
      <c r="Y79" s="170">
        <f t="shared" si="64"/>
        <v>215.88759399484414</v>
      </c>
      <c r="Z79" s="170">
        <f t="shared" si="64"/>
        <v>14.348631628274989</v>
      </c>
      <c r="AA79" s="170">
        <f t="shared" si="64"/>
        <v>0</v>
      </c>
      <c r="AB79" s="170">
        <f t="shared" si="64"/>
        <v>775.80109988347067</v>
      </c>
      <c r="AC79" s="170">
        <f t="shared" si="64"/>
        <v>100.35104713523465</v>
      </c>
      <c r="AD79" s="170">
        <f t="shared" si="64"/>
        <v>0</v>
      </c>
      <c r="AE79" s="170">
        <f t="shared" si="64"/>
        <v>50.805205872935176</v>
      </c>
      <c r="AF79" s="170">
        <f t="shared" si="64"/>
        <v>288.11012318155781</v>
      </c>
      <c r="AG79" s="245">
        <f t="shared" si="64"/>
        <v>0</v>
      </c>
      <c r="AH79" s="245">
        <f t="shared" si="64"/>
        <v>0</v>
      </c>
      <c r="AI79" s="395">
        <f t="shared" si="64"/>
        <v>6470</v>
      </c>
      <c r="AJ79" s="64">
        <f t="shared" si="65"/>
        <v>266121.33969279157</v>
      </c>
      <c r="AK79" s="256">
        <f t="shared" si="66"/>
        <v>160340</v>
      </c>
      <c r="AL79" s="66">
        <f t="shared" si="66"/>
        <v>0</v>
      </c>
      <c r="AM79" s="611">
        <f t="shared" si="60"/>
        <v>62.402219128349707</v>
      </c>
      <c r="AN79" s="613">
        <f t="shared" si="61"/>
        <v>160340</v>
      </c>
      <c r="AO79" s="209"/>
    </row>
    <row r="80" spans="2:41" ht="26.25" customHeight="1" x14ac:dyDescent="0.2">
      <c r="B80" s="208"/>
      <c r="C80" s="344" t="s">
        <v>50</v>
      </c>
      <c r="D80" s="242">
        <f t="shared" si="62"/>
        <v>59890</v>
      </c>
      <c r="E80" s="57">
        <f t="shared" si="62"/>
        <v>43971.396863936985</v>
      </c>
      <c r="F80" s="57">
        <f t="shared" si="62"/>
        <v>32641.749286069156</v>
      </c>
      <c r="G80" s="57">
        <f t="shared" si="62"/>
        <v>0</v>
      </c>
      <c r="H80" s="569">
        <f t="shared" si="62"/>
        <v>0</v>
      </c>
      <c r="I80" s="569">
        <f t="shared" si="62"/>
        <v>0</v>
      </c>
      <c r="J80" s="569">
        <f t="shared" si="62"/>
        <v>0</v>
      </c>
      <c r="K80" s="57">
        <f t="shared" si="62"/>
        <v>1966.315028515759</v>
      </c>
      <c r="L80" s="57">
        <f t="shared" si="62"/>
        <v>10689.505099126547</v>
      </c>
      <c r="M80" s="57">
        <f t="shared" si="62"/>
        <v>14927.9746377758</v>
      </c>
      <c r="N80" s="57">
        <f t="shared" si="62"/>
        <v>3090</v>
      </c>
      <c r="O80" s="57">
        <f t="shared" si="62"/>
        <v>23314.730283748631</v>
      </c>
      <c r="P80" s="57">
        <f t="shared" si="62"/>
        <v>0</v>
      </c>
      <c r="Q80" s="57">
        <f t="shared" si="62"/>
        <v>0</v>
      </c>
      <c r="R80" s="57">
        <f t="shared" si="62"/>
        <v>0</v>
      </c>
      <c r="S80" s="57">
        <f t="shared" si="62"/>
        <v>3101.579412939514</v>
      </c>
      <c r="T80" s="59">
        <f t="shared" si="62"/>
        <v>17158.08908067915</v>
      </c>
      <c r="U80" s="69">
        <f t="shared" si="63"/>
        <v>1593.9087257513286</v>
      </c>
      <c r="V80" s="61">
        <f t="shared" si="64"/>
        <v>9714.5761077842526</v>
      </c>
      <c r="W80" s="607">
        <f t="shared" si="64"/>
        <v>78.893099156596904</v>
      </c>
      <c r="X80" s="170">
        <f t="shared" si="64"/>
        <v>69.711924898414154</v>
      </c>
      <c r="Y80" s="170">
        <f t="shared" si="64"/>
        <v>215.88759399484414</v>
      </c>
      <c r="Z80" s="170">
        <f t="shared" si="64"/>
        <v>14.348631628274989</v>
      </c>
      <c r="AA80" s="170">
        <f t="shared" si="64"/>
        <v>0</v>
      </c>
      <c r="AB80" s="170">
        <f t="shared" si="64"/>
        <v>775.80109988347067</v>
      </c>
      <c r="AC80" s="170">
        <f t="shared" si="64"/>
        <v>100.35104713523465</v>
      </c>
      <c r="AD80" s="170">
        <f t="shared" si="64"/>
        <v>0</v>
      </c>
      <c r="AE80" s="170">
        <f t="shared" si="64"/>
        <v>50.805205872935176</v>
      </c>
      <c r="AF80" s="170">
        <f t="shared" si="64"/>
        <v>288.11012318155781</v>
      </c>
      <c r="AG80" s="245">
        <f t="shared" si="64"/>
        <v>0</v>
      </c>
      <c r="AH80" s="245">
        <f t="shared" si="64"/>
        <v>0</v>
      </c>
      <c r="AI80" s="395">
        <f t="shared" si="64"/>
        <v>8100</v>
      </c>
      <c r="AJ80" s="64">
        <f t="shared" si="65"/>
        <v>210751.33969279155</v>
      </c>
      <c r="AK80" s="256">
        <f t="shared" si="66"/>
        <v>144110</v>
      </c>
      <c r="AL80" s="66">
        <f t="shared" si="66"/>
        <v>0</v>
      </c>
      <c r="AM80" s="611">
        <f t="shared" si="60"/>
        <v>59.38977175570659</v>
      </c>
      <c r="AN80" s="613">
        <f t="shared" si="61"/>
        <v>144110</v>
      </c>
      <c r="AO80" s="209"/>
    </row>
    <row r="81" spans="2:41" ht="26.25" customHeight="1" x14ac:dyDescent="0.2">
      <c r="B81" s="208"/>
      <c r="C81" s="345" t="s">
        <v>51</v>
      </c>
      <c r="D81" s="242">
        <f t="shared" si="62"/>
        <v>49940</v>
      </c>
      <c r="E81" s="57">
        <f t="shared" si="62"/>
        <v>47951.396863936985</v>
      </c>
      <c r="F81" s="57">
        <f t="shared" si="62"/>
        <v>36641.749286069156</v>
      </c>
      <c r="G81" s="57">
        <f t="shared" si="62"/>
        <v>0</v>
      </c>
      <c r="H81" s="569">
        <f t="shared" si="62"/>
        <v>0</v>
      </c>
      <c r="I81" s="569">
        <f t="shared" si="62"/>
        <v>0</v>
      </c>
      <c r="J81" s="569">
        <f t="shared" si="62"/>
        <v>0</v>
      </c>
      <c r="K81" s="57">
        <f t="shared" si="62"/>
        <v>1966.315028515759</v>
      </c>
      <c r="L81" s="57">
        <f t="shared" si="62"/>
        <v>13159.505099126547</v>
      </c>
      <c r="M81" s="57">
        <f t="shared" si="62"/>
        <v>16357.9746377758</v>
      </c>
      <c r="N81" s="57">
        <f t="shared" si="62"/>
        <v>1730</v>
      </c>
      <c r="O81" s="57">
        <f t="shared" si="62"/>
        <v>32214.730283748631</v>
      </c>
      <c r="P81" s="57">
        <f t="shared" si="62"/>
        <v>0</v>
      </c>
      <c r="Q81" s="57">
        <f t="shared" si="62"/>
        <v>0</v>
      </c>
      <c r="R81" s="57">
        <f t="shared" si="62"/>
        <v>0</v>
      </c>
      <c r="S81" s="57">
        <f t="shared" si="62"/>
        <v>3101.579412939514</v>
      </c>
      <c r="T81" s="59">
        <f t="shared" si="62"/>
        <v>18018.08908067915</v>
      </c>
      <c r="U81" s="69">
        <f t="shared" si="63"/>
        <v>1593.9087257513286</v>
      </c>
      <c r="V81" s="61">
        <f t="shared" si="64"/>
        <v>9714.5761077842526</v>
      </c>
      <c r="W81" s="607">
        <f t="shared" si="64"/>
        <v>78.893099156596904</v>
      </c>
      <c r="X81" s="170">
        <f t="shared" si="64"/>
        <v>69.711924898414154</v>
      </c>
      <c r="Y81" s="170">
        <f t="shared" si="64"/>
        <v>215.88759399484414</v>
      </c>
      <c r="Z81" s="170">
        <f t="shared" si="64"/>
        <v>14.348631628274989</v>
      </c>
      <c r="AA81" s="170">
        <f t="shared" si="64"/>
        <v>0</v>
      </c>
      <c r="AB81" s="170">
        <f t="shared" si="64"/>
        <v>775.80109988347067</v>
      </c>
      <c r="AC81" s="170">
        <f t="shared" si="64"/>
        <v>100.35104713523465</v>
      </c>
      <c r="AD81" s="170">
        <f t="shared" si="64"/>
        <v>0</v>
      </c>
      <c r="AE81" s="170">
        <f t="shared" si="64"/>
        <v>50.805205872935176</v>
      </c>
      <c r="AF81" s="170">
        <f t="shared" si="64"/>
        <v>288.11012318155781</v>
      </c>
      <c r="AG81" s="245">
        <f t="shared" si="64"/>
        <v>0</v>
      </c>
      <c r="AH81" s="245">
        <f t="shared" si="64"/>
        <v>0</v>
      </c>
      <c r="AI81" s="395">
        <f t="shared" si="64"/>
        <v>3250</v>
      </c>
      <c r="AJ81" s="64">
        <f t="shared" si="65"/>
        <v>221081.33969279155</v>
      </c>
      <c r="AK81" s="256">
        <f t="shared" si="66"/>
        <v>138210</v>
      </c>
      <c r="AL81" s="66">
        <f t="shared" si="66"/>
        <v>0</v>
      </c>
      <c r="AM81" s="611">
        <f t="shared" si="60"/>
        <v>61.532610243771785</v>
      </c>
      <c r="AN81" s="613">
        <f>AK81+AL81</f>
        <v>138210</v>
      </c>
      <c r="AO81" s="209"/>
    </row>
    <row r="82" spans="2:41" ht="26.25" customHeight="1" x14ac:dyDescent="0.2">
      <c r="B82" s="208"/>
      <c r="C82" s="345" t="s">
        <v>52</v>
      </c>
      <c r="D82" s="242">
        <f t="shared" si="62"/>
        <v>54660</v>
      </c>
      <c r="E82" s="57">
        <f t="shared" si="62"/>
        <v>46011.396863936985</v>
      </c>
      <c r="F82" s="57">
        <f t="shared" si="62"/>
        <v>35941.749286069156</v>
      </c>
      <c r="G82" s="57">
        <f t="shared" si="62"/>
        <v>0</v>
      </c>
      <c r="H82" s="569">
        <f t="shared" si="62"/>
        <v>0</v>
      </c>
      <c r="I82" s="569">
        <f t="shared" si="62"/>
        <v>0</v>
      </c>
      <c r="J82" s="569">
        <f t="shared" si="62"/>
        <v>0</v>
      </c>
      <c r="K82" s="57">
        <f t="shared" si="62"/>
        <v>1966.315028515759</v>
      </c>
      <c r="L82" s="57">
        <f t="shared" si="62"/>
        <v>12039.505099126547</v>
      </c>
      <c r="M82" s="57">
        <f t="shared" si="62"/>
        <v>17557.974637775798</v>
      </c>
      <c r="N82" s="57">
        <f t="shared" si="62"/>
        <v>2990</v>
      </c>
      <c r="O82" s="57">
        <f t="shared" si="62"/>
        <v>32574.730283748631</v>
      </c>
      <c r="P82" s="57">
        <f t="shared" si="62"/>
        <v>0</v>
      </c>
      <c r="Q82" s="57">
        <f t="shared" si="62"/>
        <v>0</v>
      </c>
      <c r="R82" s="57">
        <f t="shared" si="62"/>
        <v>0</v>
      </c>
      <c r="S82" s="57">
        <f t="shared" si="62"/>
        <v>3101.579412939514</v>
      </c>
      <c r="T82" s="59">
        <f t="shared" si="62"/>
        <v>18208.08908067915</v>
      </c>
      <c r="U82" s="69">
        <f t="shared" si="63"/>
        <v>1593.9087257513286</v>
      </c>
      <c r="V82" s="61">
        <f t="shared" si="64"/>
        <v>9714.5761077842526</v>
      </c>
      <c r="W82" s="607">
        <f t="shared" si="64"/>
        <v>78.893099156596904</v>
      </c>
      <c r="X82" s="170">
        <f t="shared" si="64"/>
        <v>69.711924898414154</v>
      </c>
      <c r="Y82" s="170">
        <f t="shared" si="64"/>
        <v>215.88759399484414</v>
      </c>
      <c r="Z82" s="170">
        <f t="shared" si="64"/>
        <v>14.348631628274989</v>
      </c>
      <c r="AA82" s="170">
        <f t="shared" si="64"/>
        <v>0</v>
      </c>
      <c r="AB82" s="170">
        <f t="shared" si="64"/>
        <v>775.80109988347067</v>
      </c>
      <c r="AC82" s="170">
        <f t="shared" si="64"/>
        <v>100.35104713523465</v>
      </c>
      <c r="AD82" s="170">
        <f t="shared" si="64"/>
        <v>0</v>
      </c>
      <c r="AE82" s="170">
        <f t="shared" si="64"/>
        <v>50.805205872935176</v>
      </c>
      <c r="AF82" s="170">
        <f t="shared" si="64"/>
        <v>288.11012318155781</v>
      </c>
      <c r="AG82" s="245">
        <f t="shared" si="64"/>
        <v>0</v>
      </c>
      <c r="AH82" s="245">
        <f t="shared" si="64"/>
        <v>0</v>
      </c>
      <c r="AI82" s="395">
        <f t="shared" si="64"/>
        <v>4940</v>
      </c>
      <c r="AJ82" s="64">
        <f t="shared" si="65"/>
        <v>225051.33969279155</v>
      </c>
      <c r="AK82" s="256">
        <f t="shared" si="66"/>
        <v>141980</v>
      </c>
      <c r="AL82" s="66">
        <f t="shared" si="66"/>
        <v>0</v>
      </c>
      <c r="AM82" s="611">
        <f t="shared" si="60"/>
        <v>61.316654834206112</v>
      </c>
      <c r="AN82" s="613">
        <f t="shared" si="61"/>
        <v>141980</v>
      </c>
      <c r="AO82" s="209"/>
    </row>
    <row r="83" spans="2:41" ht="26.25" customHeight="1" x14ac:dyDescent="0.2">
      <c r="B83" s="208"/>
      <c r="C83" s="344" t="s">
        <v>53</v>
      </c>
      <c r="D83" s="242">
        <f t="shared" si="62"/>
        <v>66200</v>
      </c>
      <c r="E83" s="57">
        <f t="shared" si="62"/>
        <v>35291.396863936985</v>
      </c>
      <c r="F83" s="57">
        <f t="shared" si="62"/>
        <v>40131.749286069156</v>
      </c>
      <c r="G83" s="57">
        <f t="shared" si="62"/>
        <v>0</v>
      </c>
      <c r="H83" s="569">
        <f t="shared" si="62"/>
        <v>0</v>
      </c>
      <c r="I83" s="569">
        <f t="shared" si="62"/>
        <v>0</v>
      </c>
      <c r="J83" s="569">
        <f t="shared" si="62"/>
        <v>0</v>
      </c>
      <c r="K83" s="57">
        <f t="shared" si="62"/>
        <v>1966.315028515759</v>
      </c>
      <c r="L83" s="57">
        <f t="shared" si="62"/>
        <v>13509.505099126547</v>
      </c>
      <c r="M83" s="57">
        <f t="shared" si="62"/>
        <v>16447.974637775798</v>
      </c>
      <c r="N83" s="57">
        <f t="shared" si="62"/>
        <v>2590</v>
      </c>
      <c r="O83" s="57">
        <f t="shared" si="62"/>
        <v>29594.730283748631</v>
      </c>
      <c r="P83" s="57">
        <f t="shared" si="62"/>
        <v>0</v>
      </c>
      <c r="Q83" s="57">
        <f t="shared" si="62"/>
        <v>0</v>
      </c>
      <c r="R83" s="57">
        <f t="shared" si="62"/>
        <v>0</v>
      </c>
      <c r="S83" s="57">
        <f t="shared" si="62"/>
        <v>3101.579412939514</v>
      </c>
      <c r="T83" s="59">
        <f t="shared" si="62"/>
        <v>19653.08908067915</v>
      </c>
      <c r="U83" s="69">
        <f t="shared" si="63"/>
        <v>1593.9087257513286</v>
      </c>
      <c r="V83" s="61">
        <f t="shared" si="64"/>
        <v>9714.5761077842526</v>
      </c>
      <c r="W83" s="607">
        <f t="shared" si="64"/>
        <v>78.893099156596904</v>
      </c>
      <c r="X83" s="170">
        <f t="shared" si="64"/>
        <v>69.711924898414154</v>
      </c>
      <c r="Y83" s="170">
        <f t="shared" si="64"/>
        <v>215.88759399484414</v>
      </c>
      <c r="Z83" s="170">
        <f t="shared" si="64"/>
        <v>14.348631628274989</v>
      </c>
      <c r="AA83" s="170">
        <f t="shared" si="64"/>
        <v>0</v>
      </c>
      <c r="AB83" s="170">
        <f t="shared" si="64"/>
        <v>775.80109988347067</v>
      </c>
      <c r="AC83" s="170">
        <f t="shared" si="64"/>
        <v>100.35104713523465</v>
      </c>
      <c r="AD83" s="170">
        <f t="shared" si="64"/>
        <v>0</v>
      </c>
      <c r="AE83" s="170">
        <f t="shared" si="64"/>
        <v>50.805205872935176</v>
      </c>
      <c r="AF83" s="170">
        <f t="shared" si="64"/>
        <v>288.11012318155781</v>
      </c>
      <c r="AG83" s="245">
        <f t="shared" si="64"/>
        <v>0</v>
      </c>
      <c r="AH83" s="245">
        <f t="shared" si="64"/>
        <v>0</v>
      </c>
      <c r="AI83" s="395">
        <f t="shared" si="64"/>
        <v>4480</v>
      </c>
      <c r="AJ83" s="64">
        <f t="shared" si="65"/>
        <v>228486.33969279155</v>
      </c>
      <c r="AK83" s="256">
        <f t="shared" si="66"/>
        <v>167740</v>
      </c>
      <c r="AL83" s="66">
        <f t="shared" si="66"/>
        <v>0</v>
      </c>
      <c r="AM83" s="611">
        <f t="shared" si="60"/>
        <v>57.665610991421005</v>
      </c>
      <c r="AN83" s="613">
        <f t="shared" si="61"/>
        <v>167740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2"/>
        <v>48500</v>
      </c>
      <c r="E84" s="176">
        <f t="shared" si="62"/>
        <v>16811.396863936989</v>
      </c>
      <c r="F84" s="176">
        <f t="shared" si="62"/>
        <v>49641.749286069156</v>
      </c>
      <c r="G84" s="176">
        <f t="shared" si="62"/>
        <v>0</v>
      </c>
      <c r="H84" s="660">
        <f t="shared" si="62"/>
        <v>0</v>
      </c>
      <c r="I84" s="660">
        <f t="shared" si="62"/>
        <v>0</v>
      </c>
      <c r="J84" s="660">
        <f t="shared" si="62"/>
        <v>0</v>
      </c>
      <c r="K84" s="176">
        <f t="shared" si="62"/>
        <v>1966.315028515759</v>
      </c>
      <c r="L84" s="176">
        <f t="shared" si="62"/>
        <v>13239.505099126547</v>
      </c>
      <c r="M84" s="176">
        <f t="shared" si="62"/>
        <v>15507.9746377758</v>
      </c>
      <c r="N84" s="176">
        <f t="shared" si="62"/>
        <v>1210</v>
      </c>
      <c r="O84" s="176">
        <f t="shared" si="62"/>
        <v>24514.730283748631</v>
      </c>
      <c r="P84" s="176">
        <f t="shared" si="62"/>
        <v>0</v>
      </c>
      <c r="Q84" s="176">
        <f t="shared" si="62"/>
        <v>0</v>
      </c>
      <c r="R84" s="176">
        <f t="shared" si="62"/>
        <v>0</v>
      </c>
      <c r="S84" s="176">
        <f t="shared" si="62"/>
        <v>3101.579412939514</v>
      </c>
      <c r="T84" s="178">
        <f t="shared" si="62"/>
        <v>18153.08908067915</v>
      </c>
      <c r="U84" s="60">
        <f t="shared" si="63"/>
        <v>1593.9087257513286</v>
      </c>
      <c r="V84" s="646">
        <f t="shared" si="64"/>
        <v>9714.5761077842526</v>
      </c>
      <c r="W84" s="647">
        <f t="shared" si="64"/>
        <v>78.893099156596904</v>
      </c>
      <c r="X84" s="179">
        <f t="shared" si="64"/>
        <v>69.711924898414154</v>
      </c>
      <c r="Y84" s="179">
        <f t="shared" si="64"/>
        <v>215.88759399484414</v>
      </c>
      <c r="Z84" s="179">
        <f t="shared" si="64"/>
        <v>14.348631628274989</v>
      </c>
      <c r="AA84" s="179">
        <f t="shared" si="64"/>
        <v>0</v>
      </c>
      <c r="AB84" s="179">
        <f t="shared" si="64"/>
        <v>775.80109988347067</v>
      </c>
      <c r="AC84" s="179">
        <f t="shared" si="64"/>
        <v>100.35104713523465</v>
      </c>
      <c r="AD84" s="179">
        <f t="shared" si="64"/>
        <v>0</v>
      </c>
      <c r="AE84" s="179">
        <f t="shared" si="64"/>
        <v>50.805205872935176</v>
      </c>
      <c r="AF84" s="179">
        <f t="shared" si="64"/>
        <v>288.11012318155781</v>
      </c>
      <c r="AG84" s="180">
        <f t="shared" si="64"/>
        <v>0</v>
      </c>
      <c r="AH84" s="180">
        <f t="shared" si="64"/>
        <v>0</v>
      </c>
      <c r="AI84" s="648">
        <f t="shared" si="64"/>
        <v>0</v>
      </c>
      <c r="AJ84" s="649">
        <f t="shared" si="65"/>
        <v>192646.33969279155</v>
      </c>
      <c r="AK84" s="650">
        <f t="shared" si="66"/>
        <v>127700</v>
      </c>
      <c r="AL84" s="406">
        <f t="shared" si="66"/>
        <v>0</v>
      </c>
      <c r="AM84" s="651">
        <f t="shared" si="60"/>
        <v>60.136894299319032</v>
      </c>
      <c r="AN84" s="652">
        <f t="shared" si="61"/>
        <v>127700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7">SUM(D73:D84)</f>
        <v>677500</v>
      </c>
      <c r="E85" s="182">
        <f t="shared" si="67"/>
        <v>522636.7623672437</v>
      </c>
      <c r="F85" s="182">
        <f t="shared" si="67"/>
        <v>485500.99143282999</v>
      </c>
      <c r="G85" s="182">
        <f t="shared" si="67"/>
        <v>0</v>
      </c>
      <c r="H85" s="661">
        <f t="shared" si="67"/>
        <v>0</v>
      </c>
      <c r="I85" s="661">
        <f t="shared" si="67"/>
        <v>0</v>
      </c>
      <c r="J85" s="661">
        <f t="shared" si="67"/>
        <v>0</v>
      </c>
      <c r="K85" s="183">
        <f t="shared" si="67"/>
        <v>23595.780342189115</v>
      </c>
      <c r="L85" s="183">
        <f t="shared" si="67"/>
        <v>174454.06118951854</v>
      </c>
      <c r="M85" s="183">
        <f t="shared" si="67"/>
        <v>196095.69565330958</v>
      </c>
      <c r="N85" s="183">
        <f t="shared" si="67"/>
        <v>22020</v>
      </c>
      <c r="O85" s="183">
        <f t="shared" si="67"/>
        <v>360116.76340498362</v>
      </c>
      <c r="P85" s="183">
        <f t="shared" si="67"/>
        <v>0</v>
      </c>
      <c r="Q85" s="183">
        <f t="shared" si="67"/>
        <v>0</v>
      </c>
      <c r="R85" s="182">
        <f t="shared" si="67"/>
        <v>0</v>
      </c>
      <c r="S85" s="182">
        <f t="shared" si="67"/>
        <v>37218.952955274166</v>
      </c>
      <c r="T85" s="184">
        <f t="shared" si="67"/>
        <v>215982.06896814975</v>
      </c>
      <c r="U85" s="185">
        <f t="shared" si="67"/>
        <v>19126.904709015944</v>
      </c>
      <c r="V85" s="220">
        <f t="shared" si="67"/>
        <v>116574.91329341101</v>
      </c>
      <c r="W85" s="653">
        <f t="shared" si="67"/>
        <v>946.7171898791629</v>
      </c>
      <c r="X85" s="187">
        <f t="shared" si="67"/>
        <v>836.5430987809699</v>
      </c>
      <c r="Y85" s="187">
        <f t="shared" si="67"/>
        <v>2590.6511279381302</v>
      </c>
      <c r="Z85" s="187">
        <f t="shared" si="67"/>
        <v>172.1835795392999</v>
      </c>
      <c r="AA85" s="187">
        <f t="shared" si="67"/>
        <v>0</v>
      </c>
      <c r="AB85" s="187">
        <f t="shared" si="67"/>
        <v>9309.613198601648</v>
      </c>
      <c r="AC85" s="187">
        <f t="shared" si="67"/>
        <v>1204.2125656228161</v>
      </c>
      <c r="AD85" s="187">
        <f t="shared" si="67"/>
        <v>0</v>
      </c>
      <c r="AE85" s="187">
        <f t="shared" si="67"/>
        <v>609.66247047522211</v>
      </c>
      <c r="AF85" s="188">
        <f t="shared" si="67"/>
        <v>3457.3214781786937</v>
      </c>
      <c r="AG85" s="189">
        <f t="shared" si="67"/>
        <v>0</v>
      </c>
      <c r="AH85" s="190">
        <f t="shared" si="67"/>
        <v>0</v>
      </c>
      <c r="AI85" s="409">
        <f t="shared" si="67"/>
        <v>67560</v>
      </c>
      <c r="AJ85" s="106">
        <f>SUM(D85:T85)</f>
        <v>2715121.0763134984</v>
      </c>
      <c r="AK85" s="654">
        <f>SUM(AK73:AK84)</f>
        <v>1828070</v>
      </c>
      <c r="AL85" s="547">
        <f>SUM(AL73:AL84)</f>
        <v>0</v>
      </c>
      <c r="AM85" s="109">
        <f t="shared" si="60"/>
        <v>59.762423167036182</v>
      </c>
      <c r="AN85" s="413">
        <f t="shared" si="61"/>
        <v>1828070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SAN MAURIZIO C.SE.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42" t="s">
        <v>103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43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52190</v>
      </c>
      <c r="E96" s="46">
        <f t="shared" ref="E96:N107" si="68">E73</f>
        <v>16511.396863936989</v>
      </c>
      <c r="F96" s="46">
        <f t="shared" si="68"/>
        <v>37431.749286069156</v>
      </c>
      <c r="G96" s="46">
        <f t="shared" si="68"/>
        <v>0</v>
      </c>
      <c r="H96" s="46">
        <f t="shared" si="68"/>
        <v>0</v>
      </c>
      <c r="I96" s="46">
        <f t="shared" si="68"/>
        <v>0</v>
      </c>
      <c r="J96" s="46">
        <f t="shared" si="68"/>
        <v>0</v>
      </c>
      <c r="K96" s="46">
        <f t="shared" si="68"/>
        <v>1966.315028515759</v>
      </c>
      <c r="L96" s="46">
        <f t="shared" si="68"/>
        <v>19989.505099126545</v>
      </c>
      <c r="M96" s="46">
        <f t="shared" si="68"/>
        <v>17737.974637775798</v>
      </c>
      <c r="N96" s="46">
        <f t="shared" si="68"/>
        <v>1660</v>
      </c>
      <c r="O96" s="46">
        <f>O73*0.97</f>
        <v>27872.688375236172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1860.9476477637083</v>
      </c>
      <c r="T96" s="48">
        <f>T73*0.6</f>
        <v>9934.8534484074899</v>
      </c>
      <c r="U96" s="213">
        <f>W96+X96+AF96</f>
        <v>436.7151472365689</v>
      </c>
      <c r="V96" s="48">
        <f t="shared" ref="V96:AI107" si="69">V73</f>
        <v>9714.5761077842526</v>
      </c>
      <c r="W96" s="164">
        <f t="shared" si="69"/>
        <v>78.893099156596904</v>
      </c>
      <c r="X96" s="165">
        <f t="shared" si="69"/>
        <v>69.711924898414154</v>
      </c>
      <c r="Y96" s="165">
        <f t="shared" si="69"/>
        <v>215.88759399484414</v>
      </c>
      <c r="Z96" s="165">
        <f t="shared" si="69"/>
        <v>14.348631628274989</v>
      </c>
      <c r="AA96" s="165">
        <f t="shared" si="69"/>
        <v>0</v>
      </c>
      <c r="AB96" s="165">
        <f t="shared" si="69"/>
        <v>775.80109988347067</v>
      </c>
      <c r="AC96" s="165">
        <f t="shared" si="69"/>
        <v>100.35104713523465</v>
      </c>
      <c r="AD96" s="165">
        <f t="shared" si="69"/>
        <v>0</v>
      </c>
      <c r="AE96" s="165">
        <f t="shared" si="69"/>
        <v>50.805205872935176</v>
      </c>
      <c r="AF96" s="166">
        <f t="shared" si="69"/>
        <v>288.11012318155781</v>
      </c>
      <c r="AG96" s="167">
        <f t="shared" si="69"/>
        <v>0</v>
      </c>
      <c r="AH96" s="168">
        <f t="shared" si="69"/>
        <v>0</v>
      </c>
      <c r="AI96" s="389">
        <f t="shared" si="69"/>
        <v>7430</v>
      </c>
      <c r="AJ96" s="50">
        <f>SUM(D96:T96)</f>
        <v>187155.43038683163</v>
      </c>
      <c r="AK96" s="51">
        <f>AK73</f>
        <v>138630</v>
      </c>
      <c r="AL96" s="52">
        <f>AL73</f>
        <v>0</v>
      </c>
      <c r="AM96" s="447">
        <f>(AJ96*100)/(AJ73+AN73)</f>
        <v>55.948904619709275</v>
      </c>
      <c r="AN96" s="54">
        <f t="shared" ref="AN96:AN108" si="70">AK96+AL96</f>
        <v>138630</v>
      </c>
    </row>
    <row r="97" spans="3:40" x14ac:dyDescent="0.2">
      <c r="C97" s="55" t="s">
        <v>44</v>
      </c>
      <c r="D97" s="56">
        <f t="shared" ref="D97:D107" si="71">D74</f>
        <v>53260</v>
      </c>
      <c r="E97" s="57">
        <f t="shared" si="68"/>
        <v>25171.396863936989</v>
      </c>
      <c r="F97" s="57">
        <f t="shared" si="68"/>
        <v>37531.749286069156</v>
      </c>
      <c r="G97" s="57">
        <f t="shared" si="68"/>
        <v>0</v>
      </c>
      <c r="H97" s="57">
        <f t="shared" si="68"/>
        <v>0</v>
      </c>
      <c r="I97" s="57">
        <f t="shared" si="68"/>
        <v>0</v>
      </c>
      <c r="J97" s="57">
        <f t="shared" si="68"/>
        <v>0</v>
      </c>
      <c r="K97" s="57">
        <f t="shared" si="68"/>
        <v>1966.315028515759</v>
      </c>
      <c r="L97" s="57">
        <f t="shared" si="68"/>
        <v>15049.505099126547</v>
      </c>
      <c r="M97" s="57">
        <f t="shared" si="68"/>
        <v>16427.974637775798</v>
      </c>
      <c r="N97" s="57">
        <f t="shared" si="68"/>
        <v>1620</v>
      </c>
      <c r="O97" s="57">
        <f t="shared" ref="O97:P107" si="72">O74*0.97</f>
        <v>28377.088375236173</v>
      </c>
      <c r="P97" s="57">
        <f t="shared" si="72"/>
        <v>0</v>
      </c>
      <c r="Q97" s="57">
        <f t="shared" ref="Q97:Q107" si="73">Q74*0.93</f>
        <v>0</v>
      </c>
      <c r="R97" s="57">
        <f t="shared" ref="R97:R107" si="74">(AG97+AH97)*0.8</f>
        <v>0</v>
      </c>
      <c r="S97" s="57">
        <f t="shared" ref="S97:T107" si="75">S74*0.6</f>
        <v>1860.9476477637083</v>
      </c>
      <c r="T97" s="59">
        <f t="shared" si="75"/>
        <v>11530.85344840749</v>
      </c>
      <c r="U97" s="69">
        <f t="shared" ref="U97:U107" si="76">W97+X97+AF97</f>
        <v>436.7151472365689</v>
      </c>
      <c r="V97" s="59">
        <f t="shared" si="69"/>
        <v>9714.5761077842526</v>
      </c>
      <c r="W97" s="169">
        <f t="shared" si="69"/>
        <v>78.893099156596904</v>
      </c>
      <c r="X97" s="170">
        <f t="shared" si="69"/>
        <v>69.711924898414154</v>
      </c>
      <c r="Y97" s="170">
        <f t="shared" si="69"/>
        <v>215.88759399484414</v>
      </c>
      <c r="Z97" s="170">
        <f t="shared" si="69"/>
        <v>14.348631628274989</v>
      </c>
      <c r="AA97" s="170">
        <f t="shared" si="69"/>
        <v>0</v>
      </c>
      <c r="AB97" s="170">
        <f t="shared" si="69"/>
        <v>775.80109988347067</v>
      </c>
      <c r="AC97" s="170">
        <f t="shared" si="69"/>
        <v>100.35104713523465</v>
      </c>
      <c r="AD97" s="170">
        <f t="shared" si="69"/>
        <v>0</v>
      </c>
      <c r="AE97" s="170">
        <f t="shared" si="69"/>
        <v>50.805205872935176</v>
      </c>
      <c r="AF97" s="171">
        <f t="shared" si="69"/>
        <v>288.11012318155781</v>
      </c>
      <c r="AG97" s="279">
        <f t="shared" si="69"/>
        <v>0</v>
      </c>
      <c r="AH97" s="245">
        <f t="shared" si="69"/>
        <v>0</v>
      </c>
      <c r="AI97" s="390">
        <f t="shared" si="69"/>
        <v>5360</v>
      </c>
      <c r="AJ97" s="174">
        <f>SUM(D97:T97)</f>
        <v>192795.83038683163</v>
      </c>
      <c r="AK97" s="65">
        <f t="shared" ref="AK97:AL107" si="77">AK74</f>
        <v>142890</v>
      </c>
      <c r="AL97" s="66">
        <f t="shared" si="77"/>
        <v>0</v>
      </c>
      <c r="AM97" s="447">
        <f t="shared" ref="AM97:AM107" si="78">(AJ97*100)/(AJ74+AN74)</f>
        <v>55.803375725210444</v>
      </c>
      <c r="AN97" s="68">
        <f t="shared" si="70"/>
        <v>142890</v>
      </c>
    </row>
    <row r="98" spans="3:40" x14ac:dyDescent="0.2">
      <c r="C98" s="44" t="s">
        <v>45</v>
      </c>
      <c r="D98" s="56">
        <f t="shared" si="71"/>
        <v>64960</v>
      </c>
      <c r="E98" s="57">
        <f t="shared" si="68"/>
        <v>38831.396863936985</v>
      </c>
      <c r="F98" s="57">
        <f t="shared" si="68"/>
        <v>41101.749286069156</v>
      </c>
      <c r="G98" s="57">
        <f t="shared" si="68"/>
        <v>0</v>
      </c>
      <c r="H98" s="57">
        <f t="shared" si="68"/>
        <v>0</v>
      </c>
      <c r="I98" s="57">
        <f t="shared" si="68"/>
        <v>0</v>
      </c>
      <c r="J98" s="57">
        <f t="shared" si="68"/>
        <v>0</v>
      </c>
      <c r="K98" s="57">
        <f t="shared" si="68"/>
        <v>1966.315028515759</v>
      </c>
      <c r="L98" s="57">
        <f t="shared" si="68"/>
        <v>12819.505099126547</v>
      </c>
      <c r="M98" s="57">
        <f t="shared" si="68"/>
        <v>18297.974637775798</v>
      </c>
      <c r="N98" s="57">
        <f t="shared" si="68"/>
        <v>2600</v>
      </c>
      <c r="O98" s="57">
        <f t="shared" si="72"/>
        <v>27135.488375236171</v>
      </c>
      <c r="P98" s="57">
        <f t="shared" si="72"/>
        <v>0</v>
      </c>
      <c r="Q98" s="57">
        <f t="shared" si="73"/>
        <v>0</v>
      </c>
      <c r="R98" s="57">
        <f t="shared" si="74"/>
        <v>0</v>
      </c>
      <c r="S98" s="57">
        <f t="shared" si="75"/>
        <v>1860.9476477637083</v>
      </c>
      <c r="T98" s="59">
        <f t="shared" si="75"/>
        <v>10354.85344840749</v>
      </c>
      <c r="U98" s="69">
        <f t="shared" si="76"/>
        <v>436.7151472365689</v>
      </c>
      <c r="V98" s="59">
        <f t="shared" si="69"/>
        <v>9714.5761077842526</v>
      </c>
      <c r="W98" s="169">
        <f t="shared" si="69"/>
        <v>78.893099156596904</v>
      </c>
      <c r="X98" s="170">
        <f t="shared" si="69"/>
        <v>69.711924898414154</v>
      </c>
      <c r="Y98" s="170">
        <f t="shared" si="69"/>
        <v>215.88759399484414</v>
      </c>
      <c r="Z98" s="170">
        <f t="shared" si="69"/>
        <v>14.348631628274989</v>
      </c>
      <c r="AA98" s="170">
        <f t="shared" si="69"/>
        <v>0</v>
      </c>
      <c r="AB98" s="170">
        <f t="shared" si="69"/>
        <v>775.80109988347067</v>
      </c>
      <c r="AC98" s="170">
        <f t="shared" si="69"/>
        <v>100.35104713523465</v>
      </c>
      <c r="AD98" s="170">
        <f t="shared" si="69"/>
        <v>0</v>
      </c>
      <c r="AE98" s="170">
        <f t="shared" si="69"/>
        <v>50.805205872935176</v>
      </c>
      <c r="AF98" s="171">
        <f t="shared" si="69"/>
        <v>288.11012318155781</v>
      </c>
      <c r="AG98" s="279">
        <f t="shared" si="69"/>
        <v>0</v>
      </c>
      <c r="AH98" s="245">
        <f t="shared" si="69"/>
        <v>0</v>
      </c>
      <c r="AI98" s="390">
        <f t="shared" si="69"/>
        <v>7440</v>
      </c>
      <c r="AJ98" s="71">
        <f t="shared" ref="AJ98:AJ107" si="79">SUM(D98:T98)</f>
        <v>219928.23038683162</v>
      </c>
      <c r="AK98" s="65">
        <f t="shared" si="77"/>
        <v>165260</v>
      </c>
      <c r="AL98" s="66">
        <f t="shared" si="77"/>
        <v>0</v>
      </c>
      <c r="AM98" s="447">
        <f t="shared" si="78"/>
        <v>55.795084076442194</v>
      </c>
      <c r="AN98" s="68">
        <f t="shared" si="70"/>
        <v>165260</v>
      </c>
    </row>
    <row r="99" spans="3:40" x14ac:dyDescent="0.2">
      <c r="C99" s="44" t="s">
        <v>46</v>
      </c>
      <c r="D99" s="56">
        <f t="shared" si="71"/>
        <v>50920</v>
      </c>
      <c r="E99" s="57">
        <f t="shared" si="68"/>
        <v>64671.396863936985</v>
      </c>
      <c r="F99" s="57">
        <f t="shared" si="68"/>
        <v>40501.749286069156</v>
      </c>
      <c r="G99" s="57">
        <f t="shared" si="68"/>
        <v>0</v>
      </c>
      <c r="H99" s="57">
        <f t="shared" si="68"/>
        <v>0</v>
      </c>
      <c r="I99" s="57">
        <f t="shared" si="68"/>
        <v>0</v>
      </c>
      <c r="J99" s="57">
        <f t="shared" si="68"/>
        <v>0</v>
      </c>
      <c r="K99" s="57">
        <f t="shared" si="68"/>
        <v>1966.315028515759</v>
      </c>
      <c r="L99" s="57">
        <f t="shared" si="68"/>
        <v>13379.505099126547</v>
      </c>
      <c r="M99" s="57">
        <f t="shared" si="68"/>
        <v>13587.9746377758</v>
      </c>
      <c r="N99" s="57">
        <f t="shared" si="68"/>
        <v>1550</v>
      </c>
      <c r="O99" s="57">
        <f t="shared" si="72"/>
        <v>25059.688375236172</v>
      </c>
      <c r="P99" s="57">
        <f t="shared" si="72"/>
        <v>0</v>
      </c>
      <c r="Q99" s="57">
        <f t="shared" si="73"/>
        <v>0</v>
      </c>
      <c r="R99" s="57">
        <f t="shared" si="74"/>
        <v>0</v>
      </c>
      <c r="S99" s="57">
        <f t="shared" si="75"/>
        <v>1860.9476477637083</v>
      </c>
      <c r="T99" s="59">
        <f t="shared" si="75"/>
        <v>10366.85344840749</v>
      </c>
      <c r="U99" s="69">
        <f>W99+X99+AF99</f>
        <v>436.7151472365689</v>
      </c>
      <c r="V99" s="59">
        <f t="shared" si="69"/>
        <v>9714.5761077842526</v>
      </c>
      <c r="W99" s="169">
        <f t="shared" si="69"/>
        <v>78.893099156596904</v>
      </c>
      <c r="X99" s="170">
        <f t="shared" si="69"/>
        <v>69.711924898414154</v>
      </c>
      <c r="Y99" s="170">
        <f t="shared" si="69"/>
        <v>215.88759399484414</v>
      </c>
      <c r="Z99" s="170">
        <f t="shared" si="69"/>
        <v>14.348631628274989</v>
      </c>
      <c r="AA99" s="170">
        <f t="shared" si="69"/>
        <v>0</v>
      </c>
      <c r="AB99" s="170">
        <f t="shared" si="69"/>
        <v>775.80109988347067</v>
      </c>
      <c r="AC99" s="170">
        <f t="shared" si="69"/>
        <v>100.35104713523465</v>
      </c>
      <c r="AD99" s="170">
        <f t="shared" si="69"/>
        <v>0</v>
      </c>
      <c r="AE99" s="170">
        <f t="shared" si="69"/>
        <v>50.805205872935176</v>
      </c>
      <c r="AF99" s="171">
        <f t="shared" si="69"/>
        <v>288.11012318155781</v>
      </c>
      <c r="AG99" s="279">
        <f t="shared" si="69"/>
        <v>0</v>
      </c>
      <c r="AH99" s="245">
        <f t="shared" si="69"/>
        <v>0</v>
      </c>
      <c r="AI99" s="390">
        <f t="shared" si="69"/>
        <v>7030</v>
      </c>
      <c r="AJ99" s="174">
        <f t="shared" si="79"/>
        <v>223864.43038683163</v>
      </c>
      <c r="AK99" s="65">
        <f t="shared" si="77"/>
        <v>154010</v>
      </c>
      <c r="AL99" s="66">
        <f t="shared" si="77"/>
        <v>0</v>
      </c>
      <c r="AM99" s="447">
        <f t="shared" si="78"/>
        <v>57.875815674431486</v>
      </c>
      <c r="AN99" s="68">
        <f t="shared" si="70"/>
        <v>154010</v>
      </c>
    </row>
    <row r="100" spans="3:40" x14ac:dyDescent="0.2">
      <c r="C100" s="72" t="s">
        <v>47</v>
      </c>
      <c r="D100" s="56">
        <f t="shared" si="71"/>
        <v>62800</v>
      </c>
      <c r="E100" s="57">
        <f t="shared" si="68"/>
        <v>65331.396863936985</v>
      </c>
      <c r="F100" s="57">
        <f t="shared" si="68"/>
        <v>40061.749286069156</v>
      </c>
      <c r="G100" s="57">
        <f t="shared" si="68"/>
        <v>0</v>
      </c>
      <c r="H100" s="57">
        <f t="shared" si="68"/>
        <v>0</v>
      </c>
      <c r="I100" s="57">
        <f t="shared" si="68"/>
        <v>0</v>
      </c>
      <c r="J100" s="57">
        <f t="shared" si="68"/>
        <v>0</v>
      </c>
      <c r="K100" s="57">
        <f t="shared" si="68"/>
        <v>1966.315028515759</v>
      </c>
      <c r="L100" s="57">
        <f t="shared" si="68"/>
        <v>14459.505099126547</v>
      </c>
      <c r="M100" s="57">
        <f t="shared" si="68"/>
        <v>17587.974637775798</v>
      </c>
      <c r="N100" s="57">
        <f t="shared" si="68"/>
        <v>1450</v>
      </c>
      <c r="O100" s="57">
        <f t="shared" si="72"/>
        <v>36641.488375236178</v>
      </c>
      <c r="P100" s="57">
        <f t="shared" si="72"/>
        <v>0</v>
      </c>
      <c r="Q100" s="57">
        <f t="shared" si="73"/>
        <v>0</v>
      </c>
      <c r="R100" s="57">
        <f t="shared" si="74"/>
        <v>0</v>
      </c>
      <c r="S100" s="57">
        <f t="shared" si="75"/>
        <v>1860.9476477637083</v>
      </c>
      <c r="T100" s="59">
        <f t="shared" si="75"/>
        <v>10390.85344840749</v>
      </c>
      <c r="U100" s="69">
        <f t="shared" si="76"/>
        <v>436.7151472365689</v>
      </c>
      <c r="V100" s="59">
        <f t="shared" si="69"/>
        <v>9714.5761077842526</v>
      </c>
      <c r="W100" s="169">
        <f t="shared" si="69"/>
        <v>78.893099156596904</v>
      </c>
      <c r="X100" s="170">
        <f t="shared" si="69"/>
        <v>69.711924898414154</v>
      </c>
      <c r="Y100" s="170">
        <f t="shared" si="69"/>
        <v>215.88759399484414</v>
      </c>
      <c r="Z100" s="170">
        <f t="shared" si="69"/>
        <v>14.348631628274989</v>
      </c>
      <c r="AA100" s="170">
        <f t="shared" si="69"/>
        <v>0</v>
      </c>
      <c r="AB100" s="170">
        <f t="shared" si="69"/>
        <v>775.80109988347067</v>
      </c>
      <c r="AC100" s="170">
        <f t="shared" si="69"/>
        <v>100.35104713523465</v>
      </c>
      <c r="AD100" s="170">
        <f t="shared" si="69"/>
        <v>0</v>
      </c>
      <c r="AE100" s="170">
        <f t="shared" si="69"/>
        <v>50.805205872935176</v>
      </c>
      <c r="AF100" s="171">
        <f t="shared" si="69"/>
        <v>288.11012318155781</v>
      </c>
      <c r="AG100" s="279">
        <f t="shared" si="69"/>
        <v>0</v>
      </c>
      <c r="AH100" s="245">
        <f t="shared" si="69"/>
        <v>0</v>
      </c>
      <c r="AI100" s="390">
        <f t="shared" si="69"/>
        <v>5210</v>
      </c>
      <c r="AJ100" s="71">
        <f t="shared" si="79"/>
        <v>252550.23038683162</v>
      </c>
      <c r="AK100" s="65">
        <f t="shared" si="77"/>
        <v>151890</v>
      </c>
      <c r="AL100" s="66">
        <f t="shared" si="77"/>
        <v>0</v>
      </c>
      <c r="AM100" s="447">
        <f t="shared" si="78"/>
        <v>61.040608263692846</v>
      </c>
      <c r="AN100" s="68">
        <f t="shared" si="70"/>
        <v>151890</v>
      </c>
    </row>
    <row r="101" spans="3:40" x14ac:dyDescent="0.2">
      <c r="C101" s="55" t="s">
        <v>48</v>
      </c>
      <c r="D101" s="56">
        <f t="shared" si="71"/>
        <v>55060</v>
      </c>
      <c r="E101" s="57">
        <f t="shared" si="68"/>
        <v>52471.396863936985</v>
      </c>
      <c r="F101" s="57">
        <f t="shared" si="68"/>
        <v>53061.749286069156</v>
      </c>
      <c r="G101" s="57">
        <f t="shared" si="68"/>
        <v>0</v>
      </c>
      <c r="H101" s="57">
        <f t="shared" si="68"/>
        <v>0</v>
      </c>
      <c r="I101" s="57">
        <f t="shared" si="68"/>
        <v>0</v>
      </c>
      <c r="J101" s="57">
        <f t="shared" si="68"/>
        <v>0</v>
      </c>
      <c r="K101" s="57">
        <f t="shared" si="68"/>
        <v>1966.315028515759</v>
      </c>
      <c r="L101" s="57">
        <f t="shared" si="68"/>
        <v>16199.505099126547</v>
      </c>
      <c r="M101" s="57">
        <f t="shared" si="68"/>
        <v>16597.974637775798</v>
      </c>
      <c r="N101" s="57">
        <f t="shared" si="68"/>
        <v>1130</v>
      </c>
      <c r="O101" s="57">
        <f t="shared" si="72"/>
        <v>28551.688375236172</v>
      </c>
      <c r="P101" s="57">
        <f t="shared" si="72"/>
        <v>0</v>
      </c>
      <c r="Q101" s="57">
        <f t="shared" si="73"/>
        <v>0</v>
      </c>
      <c r="R101" s="57">
        <f t="shared" si="74"/>
        <v>0</v>
      </c>
      <c r="S101" s="57">
        <f t="shared" si="75"/>
        <v>1860.9476477637083</v>
      </c>
      <c r="T101" s="59">
        <f t="shared" si="75"/>
        <v>11953.85344840749</v>
      </c>
      <c r="U101" s="69">
        <f t="shared" si="76"/>
        <v>436.7151472365689</v>
      </c>
      <c r="V101" s="59">
        <f t="shared" si="69"/>
        <v>9714.5761077842526</v>
      </c>
      <c r="W101" s="169">
        <f t="shared" si="69"/>
        <v>78.893099156596904</v>
      </c>
      <c r="X101" s="170">
        <f t="shared" si="69"/>
        <v>69.711924898414154</v>
      </c>
      <c r="Y101" s="170">
        <f t="shared" si="69"/>
        <v>215.88759399484414</v>
      </c>
      <c r="Z101" s="170">
        <f t="shared" si="69"/>
        <v>14.348631628274989</v>
      </c>
      <c r="AA101" s="170">
        <f t="shared" si="69"/>
        <v>0</v>
      </c>
      <c r="AB101" s="170">
        <f t="shared" si="69"/>
        <v>775.80109988347067</v>
      </c>
      <c r="AC101" s="170">
        <f t="shared" si="69"/>
        <v>100.35104713523465</v>
      </c>
      <c r="AD101" s="170">
        <f t="shared" si="69"/>
        <v>0</v>
      </c>
      <c r="AE101" s="170">
        <f t="shared" si="69"/>
        <v>50.805205872935176</v>
      </c>
      <c r="AF101" s="171">
        <f t="shared" si="69"/>
        <v>288.11012318155781</v>
      </c>
      <c r="AG101" s="279">
        <f t="shared" si="69"/>
        <v>0</v>
      </c>
      <c r="AH101" s="245">
        <f t="shared" si="69"/>
        <v>0</v>
      </c>
      <c r="AI101" s="390">
        <f t="shared" si="69"/>
        <v>7850</v>
      </c>
      <c r="AJ101" s="174">
        <f t="shared" si="79"/>
        <v>238853.43038683163</v>
      </c>
      <c r="AK101" s="65">
        <f t="shared" si="77"/>
        <v>195310</v>
      </c>
      <c r="AL101" s="66">
        <f t="shared" si="77"/>
        <v>0</v>
      </c>
      <c r="AM101" s="447">
        <f t="shared" si="78"/>
        <v>53.764777009598014</v>
      </c>
      <c r="AN101" s="81">
        <f t="shared" si="70"/>
        <v>195310</v>
      </c>
    </row>
    <row r="102" spans="3:40" x14ac:dyDescent="0.2">
      <c r="C102" s="44" t="s">
        <v>49</v>
      </c>
      <c r="D102" s="56">
        <f t="shared" si="71"/>
        <v>59120</v>
      </c>
      <c r="E102" s="57">
        <f t="shared" si="68"/>
        <v>69611.396863936985</v>
      </c>
      <c r="F102" s="57">
        <f t="shared" si="68"/>
        <v>40811.749286069156</v>
      </c>
      <c r="G102" s="57">
        <f t="shared" si="68"/>
        <v>0</v>
      </c>
      <c r="H102" s="57">
        <f t="shared" si="68"/>
        <v>0</v>
      </c>
      <c r="I102" s="57">
        <f t="shared" si="68"/>
        <v>0</v>
      </c>
      <c r="J102" s="57">
        <f t="shared" si="68"/>
        <v>0</v>
      </c>
      <c r="K102" s="57">
        <f t="shared" si="68"/>
        <v>1966.315028515759</v>
      </c>
      <c r="L102" s="57">
        <f t="shared" si="68"/>
        <v>19919.505099126545</v>
      </c>
      <c r="M102" s="57">
        <f t="shared" si="68"/>
        <v>15057.9746377758</v>
      </c>
      <c r="N102" s="57">
        <f t="shared" si="68"/>
        <v>400</v>
      </c>
      <c r="O102" s="57">
        <f t="shared" si="72"/>
        <v>37727.888375236173</v>
      </c>
      <c r="P102" s="57">
        <f t="shared" si="72"/>
        <v>0</v>
      </c>
      <c r="Q102" s="57">
        <f t="shared" si="73"/>
        <v>0</v>
      </c>
      <c r="R102" s="57">
        <f t="shared" si="74"/>
        <v>0</v>
      </c>
      <c r="S102" s="57">
        <f t="shared" si="75"/>
        <v>1860.9476477637083</v>
      </c>
      <c r="T102" s="59">
        <f t="shared" si="75"/>
        <v>10342.85344840749</v>
      </c>
      <c r="U102" s="69">
        <f t="shared" si="76"/>
        <v>436.7151472365689</v>
      </c>
      <c r="V102" s="59">
        <f t="shared" si="69"/>
        <v>9714.5761077842526</v>
      </c>
      <c r="W102" s="169">
        <f t="shared" si="69"/>
        <v>78.893099156596904</v>
      </c>
      <c r="X102" s="170">
        <f t="shared" si="69"/>
        <v>69.711924898414154</v>
      </c>
      <c r="Y102" s="170">
        <f t="shared" si="69"/>
        <v>215.88759399484414</v>
      </c>
      <c r="Z102" s="170">
        <f t="shared" si="69"/>
        <v>14.348631628274989</v>
      </c>
      <c r="AA102" s="170">
        <f t="shared" si="69"/>
        <v>0</v>
      </c>
      <c r="AB102" s="170">
        <f t="shared" si="69"/>
        <v>775.80109988347067</v>
      </c>
      <c r="AC102" s="170">
        <f t="shared" si="69"/>
        <v>100.35104713523465</v>
      </c>
      <c r="AD102" s="170">
        <f t="shared" si="69"/>
        <v>0</v>
      </c>
      <c r="AE102" s="170">
        <f t="shared" si="69"/>
        <v>50.805205872935176</v>
      </c>
      <c r="AF102" s="171">
        <f t="shared" si="69"/>
        <v>288.11012318155781</v>
      </c>
      <c r="AG102" s="279">
        <f t="shared" si="69"/>
        <v>0</v>
      </c>
      <c r="AH102" s="245">
        <f t="shared" si="69"/>
        <v>0</v>
      </c>
      <c r="AI102" s="390">
        <f t="shared" si="69"/>
        <v>6470</v>
      </c>
      <c r="AJ102" s="71">
        <f t="shared" si="79"/>
        <v>256818.63038683165</v>
      </c>
      <c r="AK102" s="65">
        <f t="shared" si="77"/>
        <v>160340</v>
      </c>
      <c r="AL102" s="66">
        <f t="shared" si="77"/>
        <v>0</v>
      </c>
      <c r="AM102" s="447">
        <f t="shared" si="78"/>
        <v>60.220846881885038</v>
      </c>
      <c r="AN102" s="68">
        <f t="shared" si="70"/>
        <v>160340</v>
      </c>
    </row>
    <row r="103" spans="3:40" x14ac:dyDescent="0.2">
      <c r="C103" s="55" t="s">
        <v>50</v>
      </c>
      <c r="D103" s="56">
        <f t="shared" si="71"/>
        <v>59890</v>
      </c>
      <c r="E103" s="57">
        <f t="shared" si="68"/>
        <v>43971.396863936985</v>
      </c>
      <c r="F103" s="57">
        <f t="shared" si="68"/>
        <v>32641.749286069156</v>
      </c>
      <c r="G103" s="57">
        <f t="shared" si="68"/>
        <v>0</v>
      </c>
      <c r="H103" s="57">
        <f t="shared" si="68"/>
        <v>0</v>
      </c>
      <c r="I103" s="57">
        <f t="shared" si="68"/>
        <v>0</v>
      </c>
      <c r="J103" s="57">
        <f t="shared" si="68"/>
        <v>0</v>
      </c>
      <c r="K103" s="57">
        <f t="shared" si="68"/>
        <v>1966.315028515759</v>
      </c>
      <c r="L103" s="57">
        <f t="shared" si="68"/>
        <v>10689.505099126547</v>
      </c>
      <c r="M103" s="57">
        <f t="shared" si="68"/>
        <v>14927.9746377758</v>
      </c>
      <c r="N103" s="57">
        <f t="shared" si="68"/>
        <v>3090</v>
      </c>
      <c r="O103" s="57">
        <f t="shared" si="72"/>
        <v>22615.28837523617</v>
      </c>
      <c r="P103" s="57">
        <f t="shared" si="72"/>
        <v>0</v>
      </c>
      <c r="Q103" s="57">
        <f t="shared" si="73"/>
        <v>0</v>
      </c>
      <c r="R103" s="57">
        <f t="shared" si="74"/>
        <v>0</v>
      </c>
      <c r="S103" s="57">
        <f t="shared" si="75"/>
        <v>1860.9476477637083</v>
      </c>
      <c r="T103" s="59">
        <f t="shared" si="75"/>
        <v>10294.85344840749</v>
      </c>
      <c r="U103" s="69">
        <f t="shared" si="76"/>
        <v>436.7151472365689</v>
      </c>
      <c r="V103" s="59">
        <f t="shared" si="69"/>
        <v>9714.5761077842526</v>
      </c>
      <c r="W103" s="169">
        <f t="shared" si="69"/>
        <v>78.893099156596904</v>
      </c>
      <c r="X103" s="170">
        <f t="shared" si="69"/>
        <v>69.711924898414154</v>
      </c>
      <c r="Y103" s="170">
        <f t="shared" si="69"/>
        <v>215.88759399484414</v>
      </c>
      <c r="Z103" s="170">
        <f t="shared" si="69"/>
        <v>14.348631628274989</v>
      </c>
      <c r="AA103" s="170">
        <f t="shared" si="69"/>
        <v>0</v>
      </c>
      <c r="AB103" s="170">
        <f t="shared" si="69"/>
        <v>775.80109988347067</v>
      </c>
      <c r="AC103" s="170">
        <f t="shared" si="69"/>
        <v>100.35104713523465</v>
      </c>
      <c r="AD103" s="170">
        <f t="shared" si="69"/>
        <v>0</v>
      </c>
      <c r="AE103" s="170">
        <f t="shared" si="69"/>
        <v>50.805205872935176</v>
      </c>
      <c r="AF103" s="171">
        <f t="shared" si="69"/>
        <v>288.11012318155781</v>
      </c>
      <c r="AG103" s="279">
        <f t="shared" si="69"/>
        <v>0</v>
      </c>
      <c r="AH103" s="245">
        <f t="shared" si="69"/>
        <v>0</v>
      </c>
      <c r="AI103" s="390">
        <f t="shared" si="69"/>
        <v>8100</v>
      </c>
      <c r="AJ103" s="174">
        <f t="shared" si="79"/>
        <v>201948.03038683164</v>
      </c>
      <c r="AK103" s="65">
        <f t="shared" si="77"/>
        <v>144110</v>
      </c>
      <c r="AL103" s="66">
        <f t="shared" si="77"/>
        <v>0</v>
      </c>
      <c r="AM103" s="447">
        <f t="shared" si="78"/>
        <v>56.908997345740985</v>
      </c>
      <c r="AN103" s="68">
        <f t="shared" si="70"/>
        <v>144110</v>
      </c>
    </row>
    <row r="104" spans="3:40" x14ac:dyDescent="0.2">
      <c r="C104" s="44" t="s">
        <v>51</v>
      </c>
      <c r="D104" s="56">
        <f t="shared" si="71"/>
        <v>49940</v>
      </c>
      <c r="E104" s="57">
        <f t="shared" si="68"/>
        <v>47951.396863936985</v>
      </c>
      <c r="F104" s="57">
        <f t="shared" si="68"/>
        <v>36641.749286069156</v>
      </c>
      <c r="G104" s="57">
        <f t="shared" si="68"/>
        <v>0</v>
      </c>
      <c r="H104" s="57">
        <f t="shared" si="68"/>
        <v>0</v>
      </c>
      <c r="I104" s="57">
        <f t="shared" si="68"/>
        <v>0</v>
      </c>
      <c r="J104" s="57">
        <f t="shared" si="68"/>
        <v>0</v>
      </c>
      <c r="K104" s="57">
        <f t="shared" si="68"/>
        <v>1966.315028515759</v>
      </c>
      <c r="L104" s="57">
        <f t="shared" si="68"/>
        <v>13159.505099126547</v>
      </c>
      <c r="M104" s="57">
        <f t="shared" si="68"/>
        <v>16357.9746377758</v>
      </c>
      <c r="N104" s="57">
        <f t="shared" si="68"/>
        <v>1730</v>
      </c>
      <c r="O104" s="57">
        <f t="shared" si="72"/>
        <v>31248.28837523617</v>
      </c>
      <c r="P104" s="57">
        <f t="shared" si="72"/>
        <v>0</v>
      </c>
      <c r="Q104" s="57">
        <f t="shared" si="73"/>
        <v>0</v>
      </c>
      <c r="R104" s="57">
        <f t="shared" si="74"/>
        <v>0</v>
      </c>
      <c r="S104" s="57">
        <f t="shared" si="75"/>
        <v>1860.9476477637083</v>
      </c>
      <c r="T104" s="59">
        <f t="shared" si="75"/>
        <v>10810.85344840749</v>
      </c>
      <c r="U104" s="69">
        <f t="shared" si="76"/>
        <v>436.7151472365689</v>
      </c>
      <c r="V104" s="59">
        <f t="shared" si="69"/>
        <v>9714.5761077842526</v>
      </c>
      <c r="W104" s="169">
        <f t="shared" si="69"/>
        <v>78.893099156596904</v>
      </c>
      <c r="X104" s="170">
        <f t="shared" si="69"/>
        <v>69.711924898414154</v>
      </c>
      <c r="Y104" s="170">
        <f t="shared" si="69"/>
        <v>215.88759399484414</v>
      </c>
      <c r="Z104" s="170">
        <f t="shared" si="69"/>
        <v>14.348631628274989</v>
      </c>
      <c r="AA104" s="170">
        <f t="shared" si="69"/>
        <v>0</v>
      </c>
      <c r="AB104" s="170">
        <f t="shared" si="69"/>
        <v>775.80109988347067</v>
      </c>
      <c r="AC104" s="170">
        <f t="shared" si="69"/>
        <v>100.35104713523465</v>
      </c>
      <c r="AD104" s="170">
        <f t="shared" si="69"/>
        <v>0</v>
      </c>
      <c r="AE104" s="170">
        <f t="shared" si="69"/>
        <v>50.805205872935176</v>
      </c>
      <c r="AF104" s="171">
        <f t="shared" si="69"/>
        <v>288.11012318155781</v>
      </c>
      <c r="AG104" s="279">
        <f t="shared" si="69"/>
        <v>0</v>
      </c>
      <c r="AH104" s="245">
        <f t="shared" si="69"/>
        <v>0</v>
      </c>
      <c r="AI104" s="390">
        <f t="shared" si="69"/>
        <v>3250</v>
      </c>
      <c r="AJ104" s="71">
        <f t="shared" si="79"/>
        <v>211667.03038683164</v>
      </c>
      <c r="AK104" s="65">
        <f t="shared" si="77"/>
        <v>138210</v>
      </c>
      <c r="AL104" s="66">
        <f t="shared" si="77"/>
        <v>0</v>
      </c>
      <c r="AM104" s="447">
        <f t="shared" si="78"/>
        <v>58.912366373154278</v>
      </c>
      <c r="AN104" s="68">
        <f t="shared" si="70"/>
        <v>138210</v>
      </c>
    </row>
    <row r="105" spans="3:40" x14ac:dyDescent="0.2">
      <c r="C105" s="44" t="s">
        <v>52</v>
      </c>
      <c r="D105" s="56">
        <f t="shared" si="71"/>
        <v>54660</v>
      </c>
      <c r="E105" s="57">
        <f t="shared" si="68"/>
        <v>46011.396863936985</v>
      </c>
      <c r="F105" s="57">
        <f t="shared" si="68"/>
        <v>35941.749286069156</v>
      </c>
      <c r="G105" s="57">
        <f t="shared" si="68"/>
        <v>0</v>
      </c>
      <c r="H105" s="57">
        <f t="shared" si="68"/>
        <v>0</v>
      </c>
      <c r="I105" s="57">
        <f t="shared" si="68"/>
        <v>0</v>
      </c>
      <c r="J105" s="57">
        <f t="shared" si="68"/>
        <v>0</v>
      </c>
      <c r="K105" s="57">
        <f t="shared" si="68"/>
        <v>1966.315028515759</v>
      </c>
      <c r="L105" s="57">
        <f t="shared" si="68"/>
        <v>12039.505099126547</v>
      </c>
      <c r="M105" s="57">
        <f t="shared" si="68"/>
        <v>17557.974637775798</v>
      </c>
      <c r="N105" s="57">
        <f t="shared" si="68"/>
        <v>2990</v>
      </c>
      <c r="O105" s="57">
        <f t="shared" si="72"/>
        <v>31597.488375236171</v>
      </c>
      <c r="P105" s="57">
        <f t="shared" si="72"/>
        <v>0</v>
      </c>
      <c r="Q105" s="57">
        <f t="shared" si="73"/>
        <v>0</v>
      </c>
      <c r="R105" s="57">
        <f t="shared" si="74"/>
        <v>0</v>
      </c>
      <c r="S105" s="57">
        <f t="shared" si="75"/>
        <v>1860.9476477637083</v>
      </c>
      <c r="T105" s="59">
        <f t="shared" si="75"/>
        <v>10924.85344840749</v>
      </c>
      <c r="U105" s="69">
        <f t="shared" si="76"/>
        <v>436.7151472365689</v>
      </c>
      <c r="V105" s="59">
        <f t="shared" si="69"/>
        <v>9714.5761077842526</v>
      </c>
      <c r="W105" s="169">
        <f t="shared" si="69"/>
        <v>78.893099156596904</v>
      </c>
      <c r="X105" s="170">
        <f t="shared" si="69"/>
        <v>69.711924898414154</v>
      </c>
      <c r="Y105" s="170">
        <f t="shared" si="69"/>
        <v>215.88759399484414</v>
      </c>
      <c r="Z105" s="170">
        <f t="shared" si="69"/>
        <v>14.348631628274989</v>
      </c>
      <c r="AA105" s="170">
        <f t="shared" si="69"/>
        <v>0</v>
      </c>
      <c r="AB105" s="170">
        <f t="shared" si="69"/>
        <v>775.80109988347067</v>
      </c>
      <c r="AC105" s="170">
        <f t="shared" si="69"/>
        <v>100.35104713523465</v>
      </c>
      <c r="AD105" s="170">
        <f t="shared" si="69"/>
        <v>0</v>
      </c>
      <c r="AE105" s="170">
        <f t="shared" si="69"/>
        <v>50.805205872935176</v>
      </c>
      <c r="AF105" s="171">
        <f t="shared" si="69"/>
        <v>288.11012318155781</v>
      </c>
      <c r="AG105" s="279">
        <f t="shared" si="69"/>
        <v>0</v>
      </c>
      <c r="AH105" s="245">
        <f t="shared" si="69"/>
        <v>0</v>
      </c>
      <c r="AI105" s="390">
        <f t="shared" si="69"/>
        <v>4940</v>
      </c>
      <c r="AJ105" s="174">
        <f t="shared" si="79"/>
        <v>215550.23038683162</v>
      </c>
      <c r="AK105" s="65">
        <f t="shared" si="77"/>
        <v>141980</v>
      </c>
      <c r="AL105" s="66">
        <f t="shared" si="77"/>
        <v>0</v>
      </c>
      <c r="AM105" s="447">
        <f t="shared" si="78"/>
        <v>58.728017767433435</v>
      </c>
      <c r="AN105" s="68">
        <f t="shared" si="70"/>
        <v>141980</v>
      </c>
    </row>
    <row r="106" spans="3:40" x14ac:dyDescent="0.2">
      <c r="C106" s="55" t="s">
        <v>53</v>
      </c>
      <c r="D106" s="56">
        <f t="shared" si="71"/>
        <v>66200</v>
      </c>
      <c r="E106" s="57">
        <f t="shared" si="68"/>
        <v>35291.396863936985</v>
      </c>
      <c r="F106" s="57">
        <f t="shared" si="68"/>
        <v>40131.749286069156</v>
      </c>
      <c r="G106" s="57">
        <f t="shared" si="68"/>
        <v>0</v>
      </c>
      <c r="H106" s="57">
        <f t="shared" si="68"/>
        <v>0</v>
      </c>
      <c r="I106" s="57">
        <f t="shared" si="68"/>
        <v>0</v>
      </c>
      <c r="J106" s="57">
        <f t="shared" si="68"/>
        <v>0</v>
      </c>
      <c r="K106" s="57">
        <f t="shared" si="68"/>
        <v>1966.315028515759</v>
      </c>
      <c r="L106" s="57">
        <f t="shared" si="68"/>
        <v>13509.505099126547</v>
      </c>
      <c r="M106" s="57">
        <f t="shared" si="68"/>
        <v>16447.974637775798</v>
      </c>
      <c r="N106" s="57">
        <f t="shared" si="68"/>
        <v>2590</v>
      </c>
      <c r="O106" s="57">
        <f t="shared" si="72"/>
        <v>28706.888375236173</v>
      </c>
      <c r="P106" s="57">
        <f t="shared" si="72"/>
        <v>0</v>
      </c>
      <c r="Q106" s="57">
        <f t="shared" si="73"/>
        <v>0</v>
      </c>
      <c r="R106" s="57">
        <f t="shared" si="74"/>
        <v>0</v>
      </c>
      <c r="S106" s="57">
        <f t="shared" si="75"/>
        <v>1860.9476477637083</v>
      </c>
      <c r="T106" s="59">
        <f t="shared" si="75"/>
        <v>11791.85344840749</v>
      </c>
      <c r="U106" s="69">
        <f t="shared" si="76"/>
        <v>436.7151472365689</v>
      </c>
      <c r="V106" s="59">
        <f t="shared" si="69"/>
        <v>9714.5761077842526</v>
      </c>
      <c r="W106" s="169">
        <f t="shared" si="69"/>
        <v>78.893099156596904</v>
      </c>
      <c r="X106" s="170">
        <f t="shared" si="69"/>
        <v>69.711924898414154</v>
      </c>
      <c r="Y106" s="170">
        <f t="shared" si="69"/>
        <v>215.88759399484414</v>
      </c>
      <c r="Z106" s="170">
        <f t="shared" si="69"/>
        <v>14.348631628274989</v>
      </c>
      <c r="AA106" s="170">
        <f t="shared" si="69"/>
        <v>0</v>
      </c>
      <c r="AB106" s="170">
        <f t="shared" si="69"/>
        <v>775.80109988347067</v>
      </c>
      <c r="AC106" s="170">
        <f t="shared" si="69"/>
        <v>100.35104713523465</v>
      </c>
      <c r="AD106" s="170">
        <f t="shared" si="69"/>
        <v>0</v>
      </c>
      <c r="AE106" s="170">
        <f t="shared" si="69"/>
        <v>50.805205872935176</v>
      </c>
      <c r="AF106" s="171">
        <f t="shared" si="69"/>
        <v>288.11012318155781</v>
      </c>
      <c r="AG106" s="279">
        <f t="shared" si="69"/>
        <v>0</v>
      </c>
      <c r="AH106" s="245">
        <f t="shared" si="69"/>
        <v>0</v>
      </c>
      <c r="AI106" s="390">
        <f t="shared" si="69"/>
        <v>4480</v>
      </c>
      <c r="AJ106" s="174">
        <f t="shared" si="79"/>
        <v>218496.63038683165</v>
      </c>
      <c r="AK106" s="65">
        <f t="shared" si="77"/>
        <v>167740</v>
      </c>
      <c r="AL106" s="66">
        <f t="shared" si="77"/>
        <v>0</v>
      </c>
      <c r="AM106" s="447">
        <f t="shared" si="78"/>
        <v>55.14439816298934</v>
      </c>
      <c r="AN106" s="68">
        <f t="shared" si="70"/>
        <v>167740</v>
      </c>
    </row>
    <row r="107" spans="3:40" ht="13.5" thickBot="1" x14ac:dyDescent="0.25">
      <c r="C107" s="44" t="s">
        <v>54</v>
      </c>
      <c r="D107" s="175">
        <f t="shared" si="71"/>
        <v>48500</v>
      </c>
      <c r="E107" s="176">
        <f t="shared" si="68"/>
        <v>16811.396863936989</v>
      </c>
      <c r="F107" s="176">
        <f t="shared" si="68"/>
        <v>49641.749286069156</v>
      </c>
      <c r="G107" s="176">
        <f t="shared" si="68"/>
        <v>0</v>
      </c>
      <c r="H107" s="176">
        <f t="shared" si="68"/>
        <v>0</v>
      </c>
      <c r="I107" s="176">
        <f t="shared" si="68"/>
        <v>0</v>
      </c>
      <c r="J107" s="176">
        <f t="shared" si="68"/>
        <v>0</v>
      </c>
      <c r="K107" s="176">
        <f t="shared" si="68"/>
        <v>1966.315028515759</v>
      </c>
      <c r="L107" s="176">
        <f t="shared" si="68"/>
        <v>13239.505099126547</v>
      </c>
      <c r="M107" s="176">
        <f t="shared" si="68"/>
        <v>15507.9746377758</v>
      </c>
      <c r="N107" s="176">
        <f t="shared" si="68"/>
        <v>1210</v>
      </c>
      <c r="O107" s="176">
        <f t="shared" si="72"/>
        <v>23779.28837523617</v>
      </c>
      <c r="P107" s="176">
        <f t="shared" si="72"/>
        <v>0</v>
      </c>
      <c r="Q107" s="176">
        <f t="shared" si="73"/>
        <v>0</v>
      </c>
      <c r="R107" s="248">
        <f t="shared" si="74"/>
        <v>0</v>
      </c>
      <c r="S107" s="176">
        <f t="shared" si="75"/>
        <v>1860.9476477637083</v>
      </c>
      <c r="T107" s="214">
        <f t="shared" si="75"/>
        <v>10891.85344840749</v>
      </c>
      <c r="U107" s="88">
        <f t="shared" si="76"/>
        <v>436.7151472365689</v>
      </c>
      <c r="V107" s="214">
        <f t="shared" si="69"/>
        <v>9714.5761077842526</v>
      </c>
      <c r="W107" s="215">
        <f t="shared" si="69"/>
        <v>78.893099156596904</v>
      </c>
      <c r="X107" s="216">
        <f t="shared" si="69"/>
        <v>69.711924898414154</v>
      </c>
      <c r="Y107" s="216">
        <f t="shared" si="69"/>
        <v>215.88759399484414</v>
      </c>
      <c r="Z107" s="216">
        <f t="shared" si="69"/>
        <v>14.348631628274989</v>
      </c>
      <c r="AA107" s="216">
        <f t="shared" si="69"/>
        <v>0</v>
      </c>
      <c r="AB107" s="216">
        <f t="shared" si="69"/>
        <v>775.80109988347067</v>
      </c>
      <c r="AC107" s="216">
        <f t="shared" si="69"/>
        <v>100.35104713523465</v>
      </c>
      <c r="AD107" s="216">
        <f t="shared" si="69"/>
        <v>0</v>
      </c>
      <c r="AE107" s="216">
        <f t="shared" si="69"/>
        <v>50.805205872935176</v>
      </c>
      <c r="AF107" s="217">
        <f t="shared" si="69"/>
        <v>288.11012318155781</v>
      </c>
      <c r="AG107" s="218">
        <f t="shared" si="69"/>
        <v>0</v>
      </c>
      <c r="AH107" s="219">
        <f t="shared" si="69"/>
        <v>0</v>
      </c>
      <c r="AI107" s="392">
        <f t="shared" si="69"/>
        <v>0</v>
      </c>
      <c r="AJ107" s="71">
        <f t="shared" si="79"/>
        <v>183409.03038683164</v>
      </c>
      <c r="AK107" s="91">
        <f t="shared" si="77"/>
        <v>127700</v>
      </c>
      <c r="AL107" s="92">
        <f t="shared" si="77"/>
        <v>0</v>
      </c>
      <c r="AM107" s="447">
        <f t="shared" si="78"/>
        <v>57.253356027953615</v>
      </c>
      <c r="AN107" s="94">
        <f t="shared" si="70"/>
        <v>127700</v>
      </c>
    </row>
    <row r="108" spans="3:40" ht="13.5" thickBot="1" x14ac:dyDescent="0.25">
      <c r="C108" s="95" t="s">
        <v>55</v>
      </c>
      <c r="D108" s="181">
        <f t="shared" ref="D108:AI108" si="80">SUM(D96:D107)</f>
        <v>677500</v>
      </c>
      <c r="E108" s="182">
        <f t="shared" si="80"/>
        <v>522636.7623672437</v>
      </c>
      <c r="F108" s="182">
        <f t="shared" si="80"/>
        <v>485500.99143282999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0"/>
        <v>0</v>
      </c>
      <c r="K108" s="183">
        <f t="shared" si="80"/>
        <v>23595.780342189115</v>
      </c>
      <c r="L108" s="183">
        <f t="shared" si="80"/>
        <v>174454.06118951854</v>
      </c>
      <c r="M108" s="183">
        <f t="shared" si="80"/>
        <v>196095.69565330958</v>
      </c>
      <c r="N108" s="183">
        <f t="shared" si="80"/>
        <v>22020</v>
      </c>
      <c r="O108" s="183">
        <f>SUM(O96:O107)</f>
        <v>349313.26050283411</v>
      </c>
      <c r="P108" s="183">
        <f>SUM(P96:P107)</f>
        <v>0</v>
      </c>
      <c r="Q108" s="183">
        <f t="shared" si="80"/>
        <v>0</v>
      </c>
      <c r="R108" s="182">
        <f t="shared" si="80"/>
        <v>0</v>
      </c>
      <c r="S108" s="184">
        <f t="shared" si="80"/>
        <v>22331.371773164497</v>
      </c>
      <c r="T108" s="220">
        <f t="shared" si="80"/>
        <v>129589.24138088989</v>
      </c>
      <c r="U108" s="221">
        <f t="shared" si="80"/>
        <v>5240.5817668388263</v>
      </c>
      <c r="V108" s="99">
        <f t="shared" si="80"/>
        <v>116574.91329341101</v>
      </c>
      <c r="W108" s="222">
        <f t="shared" si="80"/>
        <v>946.7171898791629</v>
      </c>
      <c r="X108" s="223">
        <f t="shared" si="80"/>
        <v>836.5430987809699</v>
      </c>
      <c r="Y108" s="223">
        <f t="shared" si="80"/>
        <v>2590.6511279381302</v>
      </c>
      <c r="Z108" s="223">
        <f t="shared" si="80"/>
        <v>172.1835795392999</v>
      </c>
      <c r="AA108" s="223">
        <f t="shared" si="80"/>
        <v>0</v>
      </c>
      <c r="AB108" s="223">
        <f t="shared" si="80"/>
        <v>9309.613198601648</v>
      </c>
      <c r="AC108" s="223">
        <f t="shared" si="80"/>
        <v>1204.2125656228161</v>
      </c>
      <c r="AD108" s="223">
        <f t="shared" si="80"/>
        <v>0</v>
      </c>
      <c r="AE108" s="223">
        <f t="shared" si="80"/>
        <v>609.66247047522211</v>
      </c>
      <c r="AF108" s="223">
        <f t="shared" si="80"/>
        <v>3457.3214781786937</v>
      </c>
      <c r="AG108" s="102">
        <f t="shared" si="80"/>
        <v>0</v>
      </c>
      <c r="AH108" s="187">
        <f t="shared" si="80"/>
        <v>0</v>
      </c>
      <c r="AI108" s="224">
        <f t="shared" si="80"/>
        <v>67560</v>
      </c>
      <c r="AJ108" s="50">
        <f>SUM(AJ96:AJ107)</f>
        <v>2603037.1646419801</v>
      </c>
      <c r="AK108" s="107">
        <f>SUM(AK96:AK107)</f>
        <v>1828070</v>
      </c>
      <c r="AL108" s="108">
        <f>SUM(AL96:AL107)</f>
        <v>0</v>
      </c>
      <c r="AM108" s="447">
        <f>(AJ108*100)/(AJ85+AN85)</f>
        <v>57.295348597888463</v>
      </c>
      <c r="AN108" s="110">
        <f t="shared" si="70"/>
        <v>1828070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952321" r:id="rId4">
          <objectPr defaultSize="0" r:id="rId5">
            <anchor moveWithCells="1" sizeWithCells="1">
              <from>
                <xdr:col>2</xdr:col>
                <xdr:colOff>647700</xdr:colOff>
                <xdr:row>0</xdr:row>
                <xdr:rowOff>152400</xdr:rowOff>
              </from>
              <to>
                <xdr:col>3</xdr:col>
                <xdr:colOff>695325</xdr:colOff>
                <xdr:row>3</xdr:row>
                <xdr:rowOff>114300</xdr:rowOff>
              </to>
            </anchor>
          </objectPr>
        </oleObject>
      </mc:Choice>
      <mc:Fallback>
        <oleObject progId="Word.Document.8" shapeId="952321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10" zoomScale="67" zoomScaleNormal="67" workbookViewId="0">
      <selection activeCell="J16" sqref="J16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302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104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1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130</v>
      </c>
      <c r="E8" s="57"/>
      <c r="F8" s="57">
        <v>1050</v>
      </c>
      <c r="G8" s="57"/>
      <c r="H8" s="241"/>
      <c r="I8" s="241"/>
      <c r="J8" s="241"/>
      <c r="K8" s="57"/>
      <c r="L8" s="57">
        <v>430</v>
      </c>
      <c r="M8" s="57"/>
      <c r="N8" s="57">
        <v>100</v>
      </c>
      <c r="O8" s="57">
        <v>1100</v>
      </c>
      <c r="P8" s="241"/>
      <c r="Q8" s="241"/>
      <c r="R8" s="57"/>
      <c r="S8" s="57"/>
      <c r="T8" s="57">
        <v>1160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3970</v>
      </c>
      <c r="AK8" s="254">
        <v>6460</v>
      </c>
      <c r="AL8" s="52">
        <v>0</v>
      </c>
      <c r="AM8" s="53">
        <f t="shared" ref="AM8:AM20" si="2">(AJ8*100)/(AJ8+AN8)</f>
        <v>38.063279002876321</v>
      </c>
      <c r="AN8" s="54">
        <f t="shared" ref="AN8:AN20" si="3">AK8+AL8</f>
        <v>6460</v>
      </c>
    </row>
    <row r="9" spans="3:40" ht="26.25" customHeight="1" x14ac:dyDescent="0.2">
      <c r="C9" s="344" t="s">
        <v>44</v>
      </c>
      <c r="D9" s="57">
        <v>200</v>
      </c>
      <c r="E9" s="57"/>
      <c r="F9" s="57">
        <v>1520</v>
      </c>
      <c r="G9" s="57"/>
      <c r="H9" s="241"/>
      <c r="I9" s="241"/>
      <c r="J9" s="241"/>
      <c r="K9" s="57"/>
      <c r="L9" s="57">
        <v>740</v>
      </c>
      <c r="M9" s="57"/>
      <c r="N9" s="57">
        <v>100</v>
      </c>
      <c r="O9" s="57">
        <v>1040</v>
      </c>
      <c r="P9" s="241"/>
      <c r="Q9" s="241"/>
      <c r="R9" s="57"/>
      <c r="S9" s="57"/>
      <c r="T9" s="57">
        <v>400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4000</v>
      </c>
      <c r="AK9" s="255">
        <v>7340</v>
      </c>
      <c r="AL9" s="66">
        <v>0</v>
      </c>
      <c r="AM9" s="67">
        <f t="shared" si="2"/>
        <v>35.273368606701943</v>
      </c>
      <c r="AN9" s="68">
        <f t="shared" si="3"/>
        <v>7340</v>
      </c>
    </row>
    <row r="10" spans="3:40" ht="26.25" customHeight="1" x14ac:dyDescent="0.2">
      <c r="C10" s="345" t="s">
        <v>45</v>
      </c>
      <c r="D10" s="57">
        <v>160</v>
      </c>
      <c r="E10" s="57"/>
      <c r="F10" s="57">
        <v>1850</v>
      </c>
      <c r="G10" s="57"/>
      <c r="H10" s="241"/>
      <c r="I10" s="241"/>
      <c r="J10" s="241"/>
      <c r="K10" s="57"/>
      <c r="L10" s="57">
        <v>1230</v>
      </c>
      <c r="M10" s="57"/>
      <c r="N10" s="57">
        <v>150</v>
      </c>
      <c r="O10" s="57">
        <v>1060</v>
      </c>
      <c r="P10" s="241"/>
      <c r="Q10" s="241"/>
      <c r="R10" s="57"/>
      <c r="S10" s="57"/>
      <c r="T10" s="57">
        <v>1360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5810</v>
      </c>
      <c r="AK10" s="255">
        <v>9330</v>
      </c>
      <c r="AL10" s="66">
        <v>0</v>
      </c>
      <c r="AM10" s="67">
        <f t="shared" si="2"/>
        <v>38.375165125495379</v>
      </c>
      <c r="AN10" s="68">
        <f t="shared" si="3"/>
        <v>9330</v>
      </c>
    </row>
    <row r="11" spans="3:40" ht="26.25" customHeight="1" x14ac:dyDescent="0.2">
      <c r="C11" s="345" t="s">
        <v>46</v>
      </c>
      <c r="D11" s="57">
        <v>150</v>
      </c>
      <c r="E11" s="57"/>
      <c r="F11" s="57">
        <v>1660</v>
      </c>
      <c r="G11" s="57"/>
      <c r="H11" s="241"/>
      <c r="I11" s="241"/>
      <c r="J11" s="241"/>
      <c r="K11" s="57"/>
      <c r="L11" s="57">
        <v>330</v>
      </c>
      <c r="M11" s="57"/>
      <c r="N11" s="57"/>
      <c r="O11" s="57">
        <v>1180</v>
      </c>
      <c r="P11" s="241"/>
      <c r="Q11" s="241"/>
      <c r="R11" s="57"/>
      <c r="S11" s="57"/>
      <c r="T11" s="57">
        <v>1960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5280</v>
      </c>
      <c r="AK11" s="256">
        <v>10580</v>
      </c>
      <c r="AL11" s="66">
        <v>0</v>
      </c>
      <c r="AM11" s="67">
        <f t="shared" si="2"/>
        <v>33.291298865069358</v>
      </c>
      <c r="AN11" s="68">
        <f t="shared" si="3"/>
        <v>10580</v>
      </c>
    </row>
    <row r="12" spans="3:40" ht="26.25" customHeight="1" x14ac:dyDescent="0.2">
      <c r="C12" s="346" t="s">
        <v>47</v>
      </c>
      <c r="D12" s="57">
        <v>210</v>
      </c>
      <c r="E12" s="57"/>
      <c r="F12" s="57">
        <v>1930</v>
      </c>
      <c r="G12" s="57"/>
      <c r="H12" s="241"/>
      <c r="I12" s="241"/>
      <c r="J12" s="241"/>
      <c r="K12" s="57"/>
      <c r="L12" s="57">
        <v>1160</v>
      </c>
      <c r="M12" s="57"/>
      <c r="N12" s="57">
        <v>50</v>
      </c>
      <c r="O12" s="57">
        <v>1740</v>
      </c>
      <c r="P12" s="241"/>
      <c r="Q12" s="241"/>
      <c r="R12" s="57"/>
      <c r="S12" s="57"/>
      <c r="T12" s="57">
        <v>800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5890</v>
      </c>
      <c r="AK12" s="256">
        <v>9800</v>
      </c>
      <c r="AL12" s="66">
        <v>0</v>
      </c>
      <c r="AM12" s="67">
        <f t="shared" si="2"/>
        <v>37.539834289356278</v>
      </c>
      <c r="AN12" s="68">
        <f t="shared" si="3"/>
        <v>9800</v>
      </c>
    </row>
    <row r="13" spans="3:40" ht="26.25" customHeight="1" x14ac:dyDescent="0.2">
      <c r="C13" s="344" t="s">
        <v>48</v>
      </c>
      <c r="D13" s="57">
        <v>190</v>
      </c>
      <c r="E13" s="57"/>
      <c r="F13" s="57">
        <v>1970</v>
      </c>
      <c r="G13" s="57"/>
      <c r="H13" s="241"/>
      <c r="I13" s="241"/>
      <c r="J13" s="241"/>
      <c r="K13" s="57"/>
      <c r="L13" s="57">
        <v>970</v>
      </c>
      <c r="M13" s="57"/>
      <c r="N13" s="57">
        <v>170</v>
      </c>
      <c r="O13" s="57">
        <v>3220</v>
      </c>
      <c r="P13" s="241"/>
      <c r="Q13" s="241"/>
      <c r="R13" s="57"/>
      <c r="S13" s="57"/>
      <c r="T13" s="57">
        <v>2640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9160</v>
      </c>
      <c r="AK13" s="257">
        <v>10690</v>
      </c>
      <c r="AL13" s="79">
        <v>0</v>
      </c>
      <c r="AM13" s="80">
        <f t="shared" si="2"/>
        <v>46.14609571788413</v>
      </c>
      <c r="AN13" s="81">
        <f t="shared" si="3"/>
        <v>10690</v>
      </c>
    </row>
    <row r="14" spans="3:40" ht="26.25" customHeight="1" x14ac:dyDescent="0.2">
      <c r="C14" s="345" t="s">
        <v>49</v>
      </c>
      <c r="D14" s="57">
        <v>200</v>
      </c>
      <c r="E14" s="57"/>
      <c r="F14" s="57">
        <v>3070</v>
      </c>
      <c r="G14" s="57"/>
      <c r="H14" s="241"/>
      <c r="I14" s="241"/>
      <c r="J14" s="241"/>
      <c r="K14" s="57"/>
      <c r="L14" s="57">
        <v>1380</v>
      </c>
      <c r="M14" s="57"/>
      <c r="N14" s="57"/>
      <c r="O14" s="57">
        <v>1940</v>
      </c>
      <c r="P14" s="241"/>
      <c r="Q14" s="241"/>
      <c r="R14" s="57"/>
      <c r="S14" s="57"/>
      <c r="T14" s="57">
        <v>1160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7750</v>
      </c>
      <c r="AK14" s="65">
        <v>14780</v>
      </c>
      <c r="AL14" s="66">
        <v>0</v>
      </c>
      <c r="AM14" s="67">
        <f t="shared" si="2"/>
        <v>34.398579671549044</v>
      </c>
      <c r="AN14" s="68">
        <f t="shared" si="3"/>
        <v>14780</v>
      </c>
    </row>
    <row r="15" spans="3:40" ht="26.25" customHeight="1" x14ac:dyDescent="0.2">
      <c r="C15" s="344" t="s">
        <v>50</v>
      </c>
      <c r="D15" s="57">
        <v>180</v>
      </c>
      <c r="E15" s="57"/>
      <c r="F15" s="57">
        <v>2990</v>
      </c>
      <c r="G15" s="57"/>
      <c r="H15" s="241"/>
      <c r="I15" s="241"/>
      <c r="J15" s="241"/>
      <c r="K15" s="57"/>
      <c r="L15" s="57">
        <v>1160</v>
      </c>
      <c r="M15" s="57"/>
      <c r="N15" s="57">
        <v>100</v>
      </c>
      <c r="O15" s="57">
        <v>2100</v>
      </c>
      <c r="P15" s="241"/>
      <c r="Q15" s="241"/>
      <c r="R15" s="57"/>
      <c r="S15" s="57"/>
      <c r="T15" s="57">
        <v>1020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7550</v>
      </c>
      <c r="AK15" s="65">
        <v>17840</v>
      </c>
      <c r="AL15" s="66">
        <v>0</v>
      </c>
      <c r="AM15" s="67">
        <f t="shared" si="2"/>
        <v>29.736116581331231</v>
      </c>
      <c r="AN15" s="68">
        <f t="shared" si="3"/>
        <v>17840</v>
      </c>
    </row>
    <row r="16" spans="3:40" ht="26.25" customHeight="1" x14ac:dyDescent="0.2">
      <c r="C16" s="345" t="s">
        <v>51</v>
      </c>
      <c r="D16" s="57">
        <v>210</v>
      </c>
      <c r="E16" s="57"/>
      <c r="F16" s="57">
        <v>1670</v>
      </c>
      <c r="G16" s="57"/>
      <c r="H16" s="241"/>
      <c r="I16" s="241"/>
      <c r="J16" s="241"/>
      <c r="K16" s="57"/>
      <c r="L16" s="57">
        <v>1170</v>
      </c>
      <c r="M16" s="57"/>
      <c r="N16" s="57">
        <v>150</v>
      </c>
      <c r="O16" s="57">
        <v>1700</v>
      </c>
      <c r="P16" s="241"/>
      <c r="Q16" s="241"/>
      <c r="R16" s="57"/>
      <c r="S16" s="57"/>
      <c r="T16" s="57">
        <v>2120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7020</v>
      </c>
      <c r="AK16" s="65">
        <v>13230</v>
      </c>
      <c r="AL16" s="66">
        <v>0</v>
      </c>
      <c r="AM16" s="67">
        <f t="shared" si="2"/>
        <v>34.666666666666664</v>
      </c>
      <c r="AN16" s="68">
        <f t="shared" si="3"/>
        <v>13230</v>
      </c>
    </row>
    <row r="17" spans="3:40" ht="26.25" customHeight="1" x14ac:dyDescent="0.2">
      <c r="C17" s="345" t="s">
        <v>52</v>
      </c>
      <c r="D17" s="57">
        <v>120</v>
      </c>
      <c r="E17" s="57"/>
      <c r="F17" s="57">
        <v>1510</v>
      </c>
      <c r="G17" s="57"/>
      <c r="H17" s="241"/>
      <c r="I17" s="241"/>
      <c r="J17" s="241"/>
      <c r="K17" s="57"/>
      <c r="L17" s="57">
        <v>830</v>
      </c>
      <c r="M17" s="57"/>
      <c r="N17" s="57">
        <v>200</v>
      </c>
      <c r="O17" s="57">
        <v>1110</v>
      </c>
      <c r="P17" s="241"/>
      <c r="Q17" s="241"/>
      <c r="R17" s="57"/>
      <c r="S17" s="57"/>
      <c r="T17" s="57">
        <v>5490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9260</v>
      </c>
      <c r="AK17" s="65">
        <v>10840</v>
      </c>
      <c r="AL17" s="66">
        <v>0</v>
      </c>
      <c r="AM17" s="67">
        <f t="shared" si="2"/>
        <v>46.069651741293534</v>
      </c>
      <c r="AN17" s="68">
        <f t="shared" si="3"/>
        <v>10840</v>
      </c>
    </row>
    <row r="18" spans="3:40" ht="26.25" customHeight="1" x14ac:dyDescent="0.2">
      <c r="C18" s="344" t="s">
        <v>53</v>
      </c>
      <c r="D18" s="57">
        <v>120</v>
      </c>
      <c r="E18" s="57"/>
      <c r="F18" s="57">
        <v>1560</v>
      </c>
      <c r="G18" s="57"/>
      <c r="H18" s="241"/>
      <c r="I18" s="241"/>
      <c r="J18" s="241"/>
      <c r="K18" s="57"/>
      <c r="L18" s="57">
        <v>1030</v>
      </c>
      <c r="M18" s="57"/>
      <c r="N18" s="57">
        <v>200</v>
      </c>
      <c r="O18" s="57">
        <v>1680</v>
      </c>
      <c r="P18" s="241"/>
      <c r="Q18" s="241"/>
      <c r="R18" s="57"/>
      <c r="S18" s="57"/>
      <c r="T18" s="57">
        <v>1060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5650</v>
      </c>
      <c r="AK18" s="65">
        <v>11290</v>
      </c>
      <c r="AL18" s="66">
        <v>0</v>
      </c>
      <c r="AM18" s="67">
        <f t="shared" si="2"/>
        <v>33.353010625737902</v>
      </c>
      <c r="AN18" s="68">
        <f t="shared" si="3"/>
        <v>11290</v>
      </c>
    </row>
    <row r="19" spans="3:40" ht="26.25" customHeight="1" thickBot="1" x14ac:dyDescent="0.25">
      <c r="C19" s="347" t="s">
        <v>54</v>
      </c>
      <c r="D19" s="57">
        <v>120</v>
      </c>
      <c r="E19" s="57"/>
      <c r="F19" s="57">
        <v>1730</v>
      </c>
      <c r="G19" s="57"/>
      <c r="H19" s="569"/>
      <c r="I19" s="569"/>
      <c r="J19" s="569"/>
      <c r="K19" s="57"/>
      <c r="L19" s="57">
        <v>1130</v>
      </c>
      <c r="M19" s="57"/>
      <c r="N19" s="57">
        <v>50</v>
      </c>
      <c r="O19" s="57">
        <v>920</v>
      </c>
      <c r="P19" s="241"/>
      <c r="Q19" s="241"/>
      <c r="R19" s="57"/>
      <c r="S19" s="57"/>
      <c r="T19" s="57">
        <v>120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4070</v>
      </c>
      <c r="AK19" s="91">
        <v>7130</v>
      </c>
      <c r="AL19" s="92">
        <v>0</v>
      </c>
      <c r="AM19" s="93">
        <f t="shared" si="2"/>
        <v>36.339285714285715</v>
      </c>
      <c r="AN19" s="94">
        <f t="shared" si="3"/>
        <v>7130</v>
      </c>
    </row>
    <row r="20" spans="3:40" ht="26.25" customHeight="1" thickBot="1" x14ac:dyDescent="0.25">
      <c r="C20" s="95" t="s">
        <v>55</v>
      </c>
      <c r="D20" s="96">
        <f t="shared" ref="D20:AL20" si="5">SUM(D8:D19)</f>
        <v>1990</v>
      </c>
      <c r="E20" s="97">
        <f t="shared" si="5"/>
        <v>0</v>
      </c>
      <c r="F20" s="97">
        <f t="shared" si="5"/>
        <v>22510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11560</v>
      </c>
      <c r="M20" s="97">
        <f t="shared" si="5"/>
        <v>0</v>
      </c>
      <c r="N20" s="97">
        <f t="shared" si="5"/>
        <v>1270</v>
      </c>
      <c r="O20" s="97">
        <f t="shared" si="5"/>
        <v>18790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19290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75410</v>
      </c>
      <c r="AK20" s="107">
        <f t="shared" si="5"/>
        <v>129310</v>
      </c>
      <c r="AL20" s="108">
        <f t="shared" si="5"/>
        <v>0</v>
      </c>
      <c r="AM20" s="109">
        <f t="shared" si="2"/>
        <v>36.835677999218447</v>
      </c>
      <c r="AN20" s="110">
        <f t="shared" si="3"/>
        <v>129310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2017 -TRAVES.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104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658" t="s">
        <v>41</v>
      </c>
      <c r="Q28" s="658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Foglio2!D33</f>
        <v>0</v>
      </c>
      <c r="E29" s="1075">
        <f>Foglio2!E33</f>
        <v>88.476615879925149</v>
      </c>
      <c r="F29" s="1071">
        <f>Foglio2!F33</f>
        <v>14.96266689648324</v>
      </c>
      <c r="G29" s="1075">
        <f>Foglio2!G33</f>
        <v>0</v>
      </c>
      <c r="H29" s="1071">
        <f>Foglio2!H33</f>
        <v>0</v>
      </c>
      <c r="I29" s="1071">
        <f>Foglio2!I33</f>
        <v>0</v>
      </c>
      <c r="J29" s="1071">
        <f>Foglio2!J33</f>
        <v>0</v>
      </c>
      <c r="K29" s="1075">
        <f>Foglio2!K33</f>
        <v>18.368240923292628</v>
      </c>
      <c r="L29" s="1075">
        <f>Foglio2!L33</f>
        <v>1.3031804332586854</v>
      </c>
      <c r="M29" s="1075">
        <f>Foglio2!M33</f>
        <v>106.56706761360061</v>
      </c>
      <c r="N29" s="1075">
        <f>Foglio2!N33</f>
        <v>0</v>
      </c>
      <c r="O29" s="1075">
        <f>Foglio2!O33</f>
        <v>8.1712525011432771</v>
      </c>
      <c r="P29" s="1071">
        <f>Foglio2!P33</f>
        <v>0</v>
      </c>
      <c r="Q29" s="1071">
        <f>Foglio2!Q33</f>
        <v>0</v>
      </c>
      <c r="R29" s="1075">
        <f>Foglio2!R33</f>
        <v>0</v>
      </c>
      <c r="S29" s="1075">
        <f>Foglio2!S33</f>
        <v>28.973260679699333</v>
      </c>
      <c r="T29" s="1075">
        <f>Foglio2!T33</f>
        <v>146.82980239723875</v>
      </c>
      <c r="U29" s="921">
        <f>SUM(W29:AF29)</f>
        <v>14.889424664794559</v>
      </c>
      <c r="V29" s="1075">
        <f>Foglio2!V33</f>
        <v>90.748263542559528</v>
      </c>
      <c r="W29" s="921">
        <f>Foglio2!W33</f>
        <v>0.73697623802806256</v>
      </c>
      <c r="X29" s="921">
        <f>Foglio2!X33</f>
        <v>0.65121072320090401</v>
      </c>
      <c r="Y29" s="921">
        <f>Foglio2!Y33</f>
        <v>2.0167039774092328</v>
      </c>
      <c r="Z29" s="921">
        <f>Foglio2!Z33</f>
        <v>0.13403707892456834</v>
      </c>
      <c r="AA29" s="921">
        <f>Foglio2!AA33</f>
        <v>0</v>
      </c>
      <c r="AB29" s="921">
        <f>'ripartizione quantitativi ecost'!O34</f>
        <v>7.2471101042092201</v>
      </c>
      <c r="AC29" s="921">
        <f>Foglio2!AC33</f>
        <v>0.93742466692941318</v>
      </c>
      <c r="AD29" s="921">
        <f>Foglio2!AD33</f>
        <v>0</v>
      </c>
      <c r="AE29" s="921">
        <f>Foglio2!AE33</f>
        <v>0.47459448160550727</v>
      </c>
      <c r="AF29" s="921">
        <f>Foglio2!AF33</f>
        <v>2.6913673944876515</v>
      </c>
      <c r="AG29" s="460"/>
      <c r="AH29" s="460"/>
      <c r="AI29" s="550"/>
      <c r="AJ29" s="132">
        <f>SUM(D29:T29)</f>
        <v>413.65208732464168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1075">
        <f t="shared" ref="E30:AF30" si="8">E29</f>
        <v>88.476615879925149</v>
      </c>
      <c r="F30" s="1071">
        <f t="shared" si="8"/>
        <v>14.96266689648324</v>
      </c>
      <c r="G30" s="1075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1075">
        <f t="shared" si="8"/>
        <v>18.368240923292628</v>
      </c>
      <c r="L30" s="1075">
        <f t="shared" si="8"/>
        <v>1.3031804332586854</v>
      </c>
      <c r="M30" s="1075">
        <f t="shared" si="8"/>
        <v>106.56706761360061</v>
      </c>
      <c r="N30" s="1075">
        <f t="shared" si="8"/>
        <v>0</v>
      </c>
      <c r="O30" s="1075">
        <f t="shared" si="8"/>
        <v>8.1712525011432771</v>
      </c>
      <c r="P30" s="1071">
        <f t="shared" si="8"/>
        <v>0</v>
      </c>
      <c r="Q30" s="1071">
        <f t="shared" si="8"/>
        <v>0</v>
      </c>
      <c r="R30" s="1075">
        <f t="shared" si="8"/>
        <v>0</v>
      </c>
      <c r="S30" s="1075">
        <f t="shared" si="8"/>
        <v>28.973260679699333</v>
      </c>
      <c r="T30" s="1075">
        <f t="shared" si="8"/>
        <v>146.82980239723875</v>
      </c>
      <c r="U30" s="921">
        <f t="shared" ref="U30:U32" si="9">SUM(W30:AF30)</f>
        <v>14.889424664794559</v>
      </c>
      <c r="V30" s="1075">
        <f t="shared" si="8"/>
        <v>90.748263542559528</v>
      </c>
      <c r="W30" s="921">
        <f t="shared" si="8"/>
        <v>0.73697623802806256</v>
      </c>
      <c r="X30" s="921">
        <f t="shared" si="8"/>
        <v>0.65121072320090401</v>
      </c>
      <c r="Y30" s="921">
        <f t="shared" si="8"/>
        <v>2.0167039774092328</v>
      </c>
      <c r="Z30" s="921">
        <f t="shared" si="8"/>
        <v>0.13403707892456834</v>
      </c>
      <c r="AA30" s="921">
        <f t="shared" si="8"/>
        <v>0</v>
      </c>
      <c r="AB30" s="921">
        <f t="shared" si="8"/>
        <v>7.2471101042092201</v>
      </c>
      <c r="AC30" s="921">
        <f t="shared" si="8"/>
        <v>0.93742466692941318</v>
      </c>
      <c r="AD30" s="921">
        <f t="shared" si="8"/>
        <v>0</v>
      </c>
      <c r="AE30" s="921">
        <f t="shared" si="8"/>
        <v>0.47459448160550727</v>
      </c>
      <c r="AF30" s="921">
        <f t="shared" si="8"/>
        <v>2.6913673944876515</v>
      </c>
      <c r="AG30" s="548"/>
      <c r="AH30" s="549"/>
      <c r="AI30" s="551"/>
      <c r="AJ30" s="132">
        <f t="shared" ref="AJ30:AJ40" si="10">SUM(D30:T30)</f>
        <v>413.65208732464168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1075">
        <f t="shared" ref="E31:E40" si="12">E30</f>
        <v>88.476615879925149</v>
      </c>
      <c r="F31" s="1071">
        <f t="shared" ref="F31:F40" si="13">F30</f>
        <v>14.96266689648324</v>
      </c>
      <c r="G31" s="1075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1075">
        <f t="shared" ref="K31:K40" si="18">K30</f>
        <v>18.368240923292628</v>
      </c>
      <c r="L31" s="1075">
        <f t="shared" ref="L31:L40" si="19">L30</f>
        <v>1.3031804332586854</v>
      </c>
      <c r="M31" s="1075">
        <f t="shared" ref="M31:M40" si="20">M30</f>
        <v>106.56706761360061</v>
      </c>
      <c r="N31" s="1075">
        <f t="shared" ref="N31:N40" si="21">N30</f>
        <v>0</v>
      </c>
      <c r="O31" s="1075">
        <f t="shared" ref="O31:O40" si="22">O30</f>
        <v>8.1712525011432771</v>
      </c>
      <c r="P31" s="1071">
        <f t="shared" ref="P31:P40" si="23">P30</f>
        <v>0</v>
      </c>
      <c r="Q31" s="1071">
        <f t="shared" ref="Q31:Q40" si="24">Q30</f>
        <v>0</v>
      </c>
      <c r="R31" s="1075">
        <f t="shared" ref="R31:R40" si="25">R30</f>
        <v>0</v>
      </c>
      <c r="S31" s="1075">
        <f t="shared" ref="S31:S40" si="26">S30</f>
        <v>28.973260679699333</v>
      </c>
      <c r="T31" s="1075">
        <f t="shared" ref="T31:T40" si="27">T30</f>
        <v>146.82980239723875</v>
      </c>
      <c r="U31" s="921">
        <f t="shared" si="9"/>
        <v>14.889424664794559</v>
      </c>
      <c r="V31" s="1075">
        <f t="shared" ref="V31:V40" si="28">V30</f>
        <v>90.748263542559528</v>
      </c>
      <c r="W31" s="921">
        <f t="shared" ref="W31:W40" si="29">W30</f>
        <v>0.73697623802806256</v>
      </c>
      <c r="X31" s="921">
        <f t="shared" ref="X31:X40" si="30">X30</f>
        <v>0.65121072320090401</v>
      </c>
      <c r="Y31" s="921">
        <f t="shared" ref="Y31:Y40" si="31">Y30</f>
        <v>2.0167039774092328</v>
      </c>
      <c r="Z31" s="921">
        <f t="shared" ref="Z31:Z40" si="32">Z30</f>
        <v>0.13403707892456834</v>
      </c>
      <c r="AA31" s="921">
        <f t="shared" ref="AA31:AA40" si="33">AA30</f>
        <v>0</v>
      </c>
      <c r="AB31" s="921">
        <f t="shared" ref="AB31:AB40" si="34">AB30</f>
        <v>7.2471101042092201</v>
      </c>
      <c r="AC31" s="921">
        <f t="shared" ref="AC31:AC40" si="35">AC30</f>
        <v>0.93742466692941318</v>
      </c>
      <c r="AD31" s="921">
        <f t="shared" ref="AD31:AD40" si="36">AD30</f>
        <v>0</v>
      </c>
      <c r="AE31" s="921">
        <f t="shared" ref="AE31:AE40" si="37">AE30</f>
        <v>0.47459448160550727</v>
      </c>
      <c r="AF31" s="921">
        <f t="shared" ref="AF31:AF40" si="38">AF30</f>
        <v>2.6913673944876515</v>
      </c>
      <c r="AG31" s="548"/>
      <c r="AH31" s="549"/>
      <c r="AI31" s="551"/>
      <c r="AJ31" s="132">
        <f t="shared" si="10"/>
        <v>413.65208732464168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1075">
        <f t="shared" si="12"/>
        <v>88.476615879925149</v>
      </c>
      <c r="F32" s="1071">
        <f t="shared" si="13"/>
        <v>14.96266689648324</v>
      </c>
      <c r="G32" s="1075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1075">
        <f t="shared" si="18"/>
        <v>18.368240923292628</v>
      </c>
      <c r="L32" s="1075">
        <f t="shared" si="19"/>
        <v>1.3031804332586854</v>
      </c>
      <c r="M32" s="1075">
        <f t="shared" si="20"/>
        <v>106.56706761360061</v>
      </c>
      <c r="N32" s="1075">
        <f t="shared" si="21"/>
        <v>0</v>
      </c>
      <c r="O32" s="1075">
        <f t="shared" si="22"/>
        <v>8.1712525011432771</v>
      </c>
      <c r="P32" s="1071">
        <f t="shared" si="23"/>
        <v>0</v>
      </c>
      <c r="Q32" s="1071">
        <f t="shared" si="24"/>
        <v>0</v>
      </c>
      <c r="R32" s="1075">
        <f t="shared" si="25"/>
        <v>0</v>
      </c>
      <c r="S32" s="1075">
        <f t="shared" si="26"/>
        <v>28.973260679699333</v>
      </c>
      <c r="T32" s="1075">
        <f t="shared" si="27"/>
        <v>146.82980239723875</v>
      </c>
      <c r="U32" s="921">
        <f t="shared" si="9"/>
        <v>14.889424664794559</v>
      </c>
      <c r="V32" s="1075">
        <f t="shared" si="28"/>
        <v>90.748263542559528</v>
      </c>
      <c r="W32" s="921">
        <f t="shared" si="29"/>
        <v>0.73697623802806256</v>
      </c>
      <c r="X32" s="921">
        <f t="shared" si="30"/>
        <v>0.65121072320090401</v>
      </c>
      <c r="Y32" s="921">
        <f t="shared" si="31"/>
        <v>2.0167039774092328</v>
      </c>
      <c r="Z32" s="921">
        <f t="shared" si="32"/>
        <v>0.13403707892456834</v>
      </c>
      <c r="AA32" s="921">
        <f t="shared" si="33"/>
        <v>0</v>
      </c>
      <c r="AB32" s="921">
        <f t="shared" si="34"/>
        <v>7.2471101042092201</v>
      </c>
      <c r="AC32" s="921">
        <f t="shared" si="35"/>
        <v>0.93742466692941318</v>
      </c>
      <c r="AD32" s="921">
        <f t="shared" si="36"/>
        <v>0</v>
      </c>
      <c r="AE32" s="921">
        <f t="shared" si="37"/>
        <v>0.47459448160550727</v>
      </c>
      <c r="AF32" s="921">
        <f t="shared" si="38"/>
        <v>2.6913673944876515</v>
      </c>
      <c r="AG32" s="548"/>
      <c r="AH32" s="549"/>
      <c r="AI32" s="551"/>
      <c r="AJ32" s="132">
        <f t="shared" si="10"/>
        <v>413.65208732464168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1075">
        <f t="shared" si="12"/>
        <v>88.476615879925149</v>
      </c>
      <c r="F33" s="1071">
        <f t="shared" si="13"/>
        <v>14.96266689648324</v>
      </c>
      <c r="G33" s="1075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1075">
        <f t="shared" si="18"/>
        <v>18.368240923292628</v>
      </c>
      <c r="L33" s="1075">
        <f t="shared" si="19"/>
        <v>1.3031804332586854</v>
      </c>
      <c r="M33" s="1075">
        <f t="shared" si="20"/>
        <v>106.56706761360061</v>
      </c>
      <c r="N33" s="1075">
        <f t="shared" si="21"/>
        <v>0</v>
      </c>
      <c r="O33" s="1075">
        <f t="shared" si="22"/>
        <v>8.1712525011432771</v>
      </c>
      <c r="P33" s="1071">
        <f t="shared" si="23"/>
        <v>0</v>
      </c>
      <c r="Q33" s="1071">
        <f t="shared" si="24"/>
        <v>0</v>
      </c>
      <c r="R33" s="1075">
        <f t="shared" si="25"/>
        <v>0</v>
      </c>
      <c r="S33" s="1075">
        <f t="shared" si="26"/>
        <v>28.973260679699333</v>
      </c>
      <c r="T33" s="1075">
        <f t="shared" si="27"/>
        <v>146.82980239723875</v>
      </c>
      <c r="U33" s="921">
        <f t="shared" ref="U33" si="39">SUM(W33:AF33)</f>
        <v>14.889424664794559</v>
      </c>
      <c r="V33" s="1075">
        <f t="shared" si="28"/>
        <v>90.748263542559528</v>
      </c>
      <c r="W33" s="921">
        <f t="shared" si="29"/>
        <v>0.73697623802806256</v>
      </c>
      <c r="X33" s="921">
        <f t="shared" si="30"/>
        <v>0.65121072320090401</v>
      </c>
      <c r="Y33" s="921">
        <f t="shared" si="31"/>
        <v>2.0167039774092328</v>
      </c>
      <c r="Z33" s="921">
        <f t="shared" si="32"/>
        <v>0.13403707892456834</v>
      </c>
      <c r="AA33" s="921">
        <f t="shared" si="33"/>
        <v>0</v>
      </c>
      <c r="AB33" s="921">
        <f t="shared" si="34"/>
        <v>7.2471101042092201</v>
      </c>
      <c r="AC33" s="921">
        <f t="shared" si="35"/>
        <v>0.93742466692941318</v>
      </c>
      <c r="AD33" s="921">
        <f t="shared" si="36"/>
        <v>0</v>
      </c>
      <c r="AE33" s="921">
        <f t="shared" si="37"/>
        <v>0.47459448160550727</v>
      </c>
      <c r="AF33" s="921">
        <f t="shared" si="38"/>
        <v>2.6913673944876515</v>
      </c>
      <c r="AG33" s="548"/>
      <c r="AH33" s="549"/>
      <c r="AI33" s="551"/>
      <c r="AJ33" s="132">
        <f t="shared" si="10"/>
        <v>413.65208732464168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1075">
        <f t="shared" si="12"/>
        <v>88.476615879925149</v>
      </c>
      <c r="F34" s="1071">
        <f t="shared" si="13"/>
        <v>14.96266689648324</v>
      </c>
      <c r="G34" s="1075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1075">
        <f t="shared" si="18"/>
        <v>18.368240923292628</v>
      </c>
      <c r="L34" s="1075">
        <f t="shared" si="19"/>
        <v>1.3031804332586854</v>
      </c>
      <c r="M34" s="1075">
        <f t="shared" si="20"/>
        <v>106.56706761360061</v>
      </c>
      <c r="N34" s="1075">
        <f t="shared" si="21"/>
        <v>0</v>
      </c>
      <c r="O34" s="1075">
        <f t="shared" si="22"/>
        <v>8.1712525011432771</v>
      </c>
      <c r="P34" s="1071">
        <f t="shared" si="23"/>
        <v>0</v>
      </c>
      <c r="Q34" s="1071">
        <f t="shared" si="24"/>
        <v>0</v>
      </c>
      <c r="R34" s="1075">
        <f t="shared" si="25"/>
        <v>0</v>
      </c>
      <c r="S34" s="1075">
        <f t="shared" si="26"/>
        <v>28.973260679699333</v>
      </c>
      <c r="T34" s="1075">
        <f t="shared" si="27"/>
        <v>146.82980239723875</v>
      </c>
      <c r="U34" s="921">
        <f t="shared" ref="U34" si="40">SUM(W34:AF34)</f>
        <v>14.889424664794559</v>
      </c>
      <c r="V34" s="1075">
        <f t="shared" si="28"/>
        <v>90.748263542559528</v>
      </c>
      <c r="W34" s="921">
        <f t="shared" si="29"/>
        <v>0.73697623802806256</v>
      </c>
      <c r="X34" s="921">
        <f t="shared" si="30"/>
        <v>0.65121072320090401</v>
      </c>
      <c r="Y34" s="921">
        <f t="shared" si="31"/>
        <v>2.0167039774092328</v>
      </c>
      <c r="Z34" s="921">
        <f t="shared" si="32"/>
        <v>0.13403707892456834</v>
      </c>
      <c r="AA34" s="921">
        <f t="shared" si="33"/>
        <v>0</v>
      </c>
      <c r="AB34" s="921">
        <f t="shared" si="34"/>
        <v>7.2471101042092201</v>
      </c>
      <c r="AC34" s="921">
        <f t="shared" si="35"/>
        <v>0.93742466692941318</v>
      </c>
      <c r="AD34" s="921">
        <f t="shared" si="36"/>
        <v>0</v>
      </c>
      <c r="AE34" s="921">
        <f t="shared" si="37"/>
        <v>0.47459448160550727</v>
      </c>
      <c r="AF34" s="921">
        <f t="shared" si="38"/>
        <v>2.6913673944876515</v>
      </c>
      <c r="AG34" s="548"/>
      <c r="AH34" s="549"/>
      <c r="AI34" s="551"/>
      <c r="AJ34" s="132">
        <f t="shared" si="10"/>
        <v>413.65208732464168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1075">
        <f t="shared" si="12"/>
        <v>88.476615879925149</v>
      </c>
      <c r="F35" s="1071">
        <f t="shared" si="13"/>
        <v>14.96266689648324</v>
      </c>
      <c r="G35" s="1075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1075">
        <f t="shared" si="18"/>
        <v>18.368240923292628</v>
      </c>
      <c r="L35" s="1075">
        <f t="shared" si="19"/>
        <v>1.3031804332586854</v>
      </c>
      <c r="M35" s="1075">
        <f t="shared" si="20"/>
        <v>106.56706761360061</v>
      </c>
      <c r="N35" s="1075">
        <f t="shared" si="21"/>
        <v>0</v>
      </c>
      <c r="O35" s="1075">
        <f t="shared" si="22"/>
        <v>8.1712525011432771</v>
      </c>
      <c r="P35" s="1071">
        <f t="shared" si="23"/>
        <v>0</v>
      </c>
      <c r="Q35" s="1071">
        <f t="shared" si="24"/>
        <v>0</v>
      </c>
      <c r="R35" s="1075">
        <f t="shared" si="25"/>
        <v>0</v>
      </c>
      <c r="S35" s="1075">
        <f t="shared" si="26"/>
        <v>28.973260679699333</v>
      </c>
      <c r="T35" s="1075">
        <f t="shared" si="27"/>
        <v>146.82980239723875</v>
      </c>
      <c r="U35" s="921">
        <f t="shared" ref="U35:U36" si="41">SUM(W35:AF35)</f>
        <v>14.889424664794559</v>
      </c>
      <c r="V35" s="1075">
        <f t="shared" si="28"/>
        <v>90.748263542559528</v>
      </c>
      <c r="W35" s="921">
        <f t="shared" si="29"/>
        <v>0.73697623802806256</v>
      </c>
      <c r="X35" s="921">
        <f t="shared" si="30"/>
        <v>0.65121072320090401</v>
      </c>
      <c r="Y35" s="921">
        <f t="shared" si="31"/>
        <v>2.0167039774092328</v>
      </c>
      <c r="Z35" s="921">
        <f t="shared" si="32"/>
        <v>0.13403707892456834</v>
      </c>
      <c r="AA35" s="921">
        <f t="shared" si="33"/>
        <v>0</v>
      </c>
      <c r="AB35" s="921">
        <f t="shared" si="34"/>
        <v>7.2471101042092201</v>
      </c>
      <c r="AC35" s="921">
        <f t="shared" si="35"/>
        <v>0.93742466692941318</v>
      </c>
      <c r="AD35" s="921">
        <f t="shared" si="36"/>
        <v>0</v>
      </c>
      <c r="AE35" s="921">
        <f t="shared" si="37"/>
        <v>0.47459448160550727</v>
      </c>
      <c r="AF35" s="921">
        <f t="shared" si="38"/>
        <v>2.6913673944876515</v>
      </c>
      <c r="AG35" s="548"/>
      <c r="AH35" s="549"/>
      <c r="AI35" s="551"/>
      <c r="AJ35" s="132">
        <f t="shared" si="10"/>
        <v>413.65208732464168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1075">
        <f t="shared" si="12"/>
        <v>88.476615879925149</v>
      </c>
      <c r="F36" s="1071">
        <f t="shared" si="13"/>
        <v>14.96266689648324</v>
      </c>
      <c r="G36" s="1075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1075">
        <f t="shared" si="18"/>
        <v>18.368240923292628</v>
      </c>
      <c r="L36" s="1075">
        <f t="shared" si="19"/>
        <v>1.3031804332586854</v>
      </c>
      <c r="M36" s="1075">
        <f t="shared" si="20"/>
        <v>106.56706761360061</v>
      </c>
      <c r="N36" s="1075">
        <f t="shared" si="21"/>
        <v>0</v>
      </c>
      <c r="O36" s="1075">
        <f t="shared" si="22"/>
        <v>8.1712525011432771</v>
      </c>
      <c r="P36" s="1071">
        <f t="shared" si="23"/>
        <v>0</v>
      </c>
      <c r="Q36" s="1071">
        <f t="shared" si="24"/>
        <v>0</v>
      </c>
      <c r="R36" s="1075">
        <f t="shared" si="25"/>
        <v>0</v>
      </c>
      <c r="S36" s="1075">
        <f t="shared" si="26"/>
        <v>28.973260679699333</v>
      </c>
      <c r="T36" s="1075">
        <f t="shared" si="27"/>
        <v>146.82980239723875</v>
      </c>
      <c r="U36" s="921">
        <f t="shared" si="41"/>
        <v>14.889424664794559</v>
      </c>
      <c r="V36" s="1075">
        <f t="shared" si="28"/>
        <v>90.748263542559528</v>
      </c>
      <c r="W36" s="921">
        <f t="shared" si="29"/>
        <v>0.73697623802806256</v>
      </c>
      <c r="X36" s="921">
        <f t="shared" si="30"/>
        <v>0.65121072320090401</v>
      </c>
      <c r="Y36" s="921">
        <f t="shared" si="31"/>
        <v>2.0167039774092328</v>
      </c>
      <c r="Z36" s="921">
        <f t="shared" si="32"/>
        <v>0.13403707892456834</v>
      </c>
      <c r="AA36" s="921">
        <f t="shared" si="33"/>
        <v>0</v>
      </c>
      <c r="AB36" s="921">
        <f t="shared" si="34"/>
        <v>7.2471101042092201</v>
      </c>
      <c r="AC36" s="921">
        <f t="shared" si="35"/>
        <v>0.93742466692941318</v>
      </c>
      <c r="AD36" s="921">
        <f t="shared" si="36"/>
        <v>0</v>
      </c>
      <c r="AE36" s="921">
        <f t="shared" si="37"/>
        <v>0.47459448160550727</v>
      </c>
      <c r="AF36" s="921">
        <f t="shared" si="38"/>
        <v>2.6913673944876515</v>
      </c>
      <c r="AG36" s="548"/>
      <c r="AH36" s="549"/>
      <c r="AI36" s="551"/>
      <c r="AJ36" s="132">
        <f t="shared" si="10"/>
        <v>413.65208732464168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1075">
        <f t="shared" si="12"/>
        <v>88.476615879925149</v>
      </c>
      <c r="F37" s="1071">
        <f t="shared" si="13"/>
        <v>14.96266689648324</v>
      </c>
      <c r="G37" s="1075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1075">
        <f t="shared" si="18"/>
        <v>18.368240923292628</v>
      </c>
      <c r="L37" s="1075">
        <f t="shared" si="19"/>
        <v>1.3031804332586854</v>
      </c>
      <c r="M37" s="1075">
        <f t="shared" si="20"/>
        <v>106.56706761360061</v>
      </c>
      <c r="N37" s="1075">
        <f t="shared" si="21"/>
        <v>0</v>
      </c>
      <c r="O37" s="1075">
        <f t="shared" si="22"/>
        <v>8.1712525011432771</v>
      </c>
      <c r="P37" s="1071">
        <f t="shared" si="23"/>
        <v>0</v>
      </c>
      <c r="Q37" s="1071">
        <f t="shared" si="24"/>
        <v>0</v>
      </c>
      <c r="R37" s="1075">
        <f t="shared" si="25"/>
        <v>0</v>
      </c>
      <c r="S37" s="1075">
        <f t="shared" si="26"/>
        <v>28.973260679699333</v>
      </c>
      <c r="T37" s="1075">
        <f t="shared" si="27"/>
        <v>146.82980239723875</v>
      </c>
      <c r="U37" s="921">
        <f t="shared" ref="U37" si="42">SUM(W37:AF37)</f>
        <v>14.889424664794559</v>
      </c>
      <c r="V37" s="1075">
        <f t="shared" si="28"/>
        <v>90.748263542559528</v>
      </c>
      <c r="W37" s="921">
        <f t="shared" si="29"/>
        <v>0.73697623802806256</v>
      </c>
      <c r="X37" s="921">
        <f t="shared" si="30"/>
        <v>0.65121072320090401</v>
      </c>
      <c r="Y37" s="921">
        <f t="shared" si="31"/>
        <v>2.0167039774092328</v>
      </c>
      <c r="Z37" s="921">
        <f t="shared" si="32"/>
        <v>0.13403707892456834</v>
      </c>
      <c r="AA37" s="921">
        <f t="shared" si="33"/>
        <v>0</v>
      </c>
      <c r="AB37" s="921">
        <f t="shared" si="34"/>
        <v>7.2471101042092201</v>
      </c>
      <c r="AC37" s="921">
        <f t="shared" si="35"/>
        <v>0.93742466692941318</v>
      </c>
      <c r="AD37" s="921">
        <f t="shared" si="36"/>
        <v>0</v>
      </c>
      <c r="AE37" s="921">
        <f t="shared" si="37"/>
        <v>0.47459448160550727</v>
      </c>
      <c r="AF37" s="921">
        <f t="shared" si="38"/>
        <v>2.6913673944876515</v>
      </c>
      <c r="AG37" s="548"/>
      <c r="AH37" s="549"/>
      <c r="AI37" s="551"/>
      <c r="AJ37" s="132">
        <f t="shared" si="10"/>
        <v>413.65208732464168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1075">
        <f t="shared" si="12"/>
        <v>88.476615879925149</v>
      </c>
      <c r="F38" s="1071">
        <f t="shared" si="13"/>
        <v>14.96266689648324</v>
      </c>
      <c r="G38" s="1075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1075">
        <f t="shared" si="18"/>
        <v>18.368240923292628</v>
      </c>
      <c r="L38" s="1075">
        <f t="shared" si="19"/>
        <v>1.3031804332586854</v>
      </c>
      <c r="M38" s="1075">
        <f t="shared" si="20"/>
        <v>106.56706761360061</v>
      </c>
      <c r="N38" s="1075">
        <f t="shared" si="21"/>
        <v>0</v>
      </c>
      <c r="O38" s="1075">
        <f t="shared" si="22"/>
        <v>8.1712525011432771</v>
      </c>
      <c r="P38" s="1071">
        <f t="shared" si="23"/>
        <v>0</v>
      </c>
      <c r="Q38" s="1071">
        <f t="shared" si="24"/>
        <v>0</v>
      </c>
      <c r="R38" s="1075">
        <f t="shared" si="25"/>
        <v>0</v>
      </c>
      <c r="S38" s="1075">
        <f t="shared" si="26"/>
        <v>28.973260679699333</v>
      </c>
      <c r="T38" s="1075">
        <f t="shared" si="27"/>
        <v>146.82980239723875</v>
      </c>
      <c r="U38" s="921">
        <f t="shared" ref="U38" si="43">SUM(W38:AF38)</f>
        <v>14.889424664794559</v>
      </c>
      <c r="V38" s="1075">
        <f t="shared" si="28"/>
        <v>90.748263542559528</v>
      </c>
      <c r="W38" s="921">
        <f t="shared" si="29"/>
        <v>0.73697623802806256</v>
      </c>
      <c r="X38" s="921">
        <f t="shared" si="30"/>
        <v>0.65121072320090401</v>
      </c>
      <c r="Y38" s="921">
        <f t="shared" si="31"/>
        <v>2.0167039774092328</v>
      </c>
      <c r="Z38" s="921">
        <f t="shared" si="32"/>
        <v>0.13403707892456834</v>
      </c>
      <c r="AA38" s="921">
        <f t="shared" si="33"/>
        <v>0</v>
      </c>
      <c r="AB38" s="921">
        <f t="shared" si="34"/>
        <v>7.2471101042092201</v>
      </c>
      <c r="AC38" s="921">
        <f t="shared" si="35"/>
        <v>0.93742466692941318</v>
      </c>
      <c r="AD38" s="921">
        <f t="shared" si="36"/>
        <v>0</v>
      </c>
      <c r="AE38" s="921">
        <f t="shared" si="37"/>
        <v>0.47459448160550727</v>
      </c>
      <c r="AF38" s="921">
        <f t="shared" si="38"/>
        <v>2.6913673944876515</v>
      </c>
      <c r="AG38" s="548"/>
      <c r="AH38" s="549"/>
      <c r="AI38" s="551"/>
      <c r="AJ38" s="132">
        <f t="shared" si="10"/>
        <v>413.65208732464168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1075">
        <f t="shared" si="12"/>
        <v>88.476615879925149</v>
      </c>
      <c r="F39" s="1071">
        <f t="shared" si="13"/>
        <v>14.96266689648324</v>
      </c>
      <c r="G39" s="1075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1075">
        <f t="shared" si="18"/>
        <v>18.368240923292628</v>
      </c>
      <c r="L39" s="1075">
        <f t="shared" si="19"/>
        <v>1.3031804332586854</v>
      </c>
      <c r="M39" s="1075">
        <f t="shared" si="20"/>
        <v>106.56706761360061</v>
      </c>
      <c r="N39" s="1075">
        <f t="shared" si="21"/>
        <v>0</v>
      </c>
      <c r="O39" s="1075">
        <f t="shared" si="22"/>
        <v>8.1712525011432771</v>
      </c>
      <c r="P39" s="1071">
        <f t="shared" si="23"/>
        <v>0</v>
      </c>
      <c r="Q39" s="1071">
        <f t="shared" si="24"/>
        <v>0</v>
      </c>
      <c r="R39" s="1075">
        <f t="shared" si="25"/>
        <v>0</v>
      </c>
      <c r="S39" s="1075">
        <f t="shared" si="26"/>
        <v>28.973260679699333</v>
      </c>
      <c r="T39" s="1075">
        <f t="shared" si="27"/>
        <v>146.82980239723875</v>
      </c>
      <c r="U39" s="921">
        <f t="shared" ref="U39" si="44">SUM(W39:AF39)</f>
        <v>14.889424664794559</v>
      </c>
      <c r="V39" s="1075">
        <f t="shared" si="28"/>
        <v>90.748263542559528</v>
      </c>
      <c r="W39" s="921">
        <f t="shared" si="29"/>
        <v>0.73697623802806256</v>
      </c>
      <c r="X39" s="921">
        <f t="shared" si="30"/>
        <v>0.65121072320090401</v>
      </c>
      <c r="Y39" s="921">
        <f t="shared" si="31"/>
        <v>2.0167039774092328</v>
      </c>
      <c r="Z39" s="921">
        <f t="shared" si="32"/>
        <v>0.13403707892456834</v>
      </c>
      <c r="AA39" s="921">
        <f t="shared" si="33"/>
        <v>0</v>
      </c>
      <c r="AB39" s="921">
        <f t="shared" si="34"/>
        <v>7.2471101042092201</v>
      </c>
      <c r="AC39" s="921">
        <f t="shared" si="35"/>
        <v>0.93742466692941318</v>
      </c>
      <c r="AD39" s="921">
        <f t="shared" si="36"/>
        <v>0</v>
      </c>
      <c r="AE39" s="921">
        <f t="shared" si="37"/>
        <v>0.47459448160550727</v>
      </c>
      <c r="AF39" s="921">
        <f t="shared" si="38"/>
        <v>2.6913673944876515</v>
      </c>
      <c r="AG39" s="548"/>
      <c r="AH39" s="549"/>
      <c r="AI39" s="551"/>
      <c r="AJ39" s="132">
        <f t="shared" si="10"/>
        <v>413.65208732464168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1075">
        <f t="shared" si="12"/>
        <v>88.476615879925149</v>
      </c>
      <c r="F40" s="1071">
        <f t="shared" si="13"/>
        <v>14.96266689648324</v>
      </c>
      <c r="G40" s="1075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1075">
        <f t="shared" si="18"/>
        <v>18.368240923292628</v>
      </c>
      <c r="L40" s="1075">
        <f t="shared" si="19"/>
        <v>1.3031804332586854</v>
      </c>
      <c r="M40" s="1075">
        <f t="shared" si="20"/>
        <v>106.56706761360061</v>
      </c>
      <c r="N40" s="1075">
        <f t="shared" si="21"/>
        <v>0</v>
      </c>
      <c r="O40" s="1075">
        <f t="shared" si="22"/>
        <v>8.1712525011432771</v>
      </c>
      <c r="P40" s="1071">
        <f t="shared" si="23"/>
        <v>0</v>
      </c>
      <c r="Q40" s="1071">
        <f t="shared" si="24"/>
        <v>0</v>
      </c>
      <c r="R40" s="1075">
        <f t="shared" si="25"/>
        <v>0</v>
      </c>
      <c r="S40" s="1075">
        <f t="shared" si="26"/>
        <v>28.973260679699333</v>
      </c>
      <c r="T40" s="1075">
        <f t="shared" si="27"/>
        <v>146.82980239723875</v>
      </c>
      <c r="U40" s="921">
        <f t="shared" ref="U40" si="45">SUM(W40:AF40)</f>
        <v>14.889424664794559</v>
      </c>
      <c r="V40" s="1075">
        <f t="shared" si="28"/>
        <v>90.748263542559528</v>
      </c>
      <c r="W40" s="921">
        <f t="shared" si="29"/>
        <v>0.73697623802806256</v>
      </c>
      <c r="X40" s="921">
        <f t="shared" si="30"/>
        <v>0.65121072320090401</v>
      </c>
      <c r="Y40" s="921">
        <f t="shared" si="31"/>
        <v>2.0167039774092328</v>
      </c>
      <c r="Z40" s="921">
        <f t="shared" si="32"/>
        <v>0.13403707892456834</v>
      </c>
      <c r="AA40" s="921">
        <f t="shared" si="33"/>
        <v>0</v>
      </c>
      <c r="AB40" s="921">
        <f t="shared" si="34"/>
        <v>7.2471101042092201</v>
      </c>
      <c r="AC40" s="921">
        <f t="shared" si="35"/>
        <v>0.93742466692941318</v>
      </c>
      <c r="AD40" s="921">
        <f t="shared" si="36"/>
        <v>0</v>
      </c>
      <c r="AE40" s="921">
        <f t="shared" si="37"/>
        <v>0.47459448160550727</v>
      </c>
      <c r="AF40" s="921">
        <f t="shared" si="38"/>
        <v>2.6913673944876515</v>
      </c>
      <c r="AG40" s="633"/>
      <c r="AH40" s="634"/>
      <c r="AI40" s="635"/>
      <c r="AJ40" s="132">
        <f t="shared" si="10"/>
        <v>413.65208732464168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1061.7193905591018</v>
      </c>
      <c r="F41" s="400">
        <f t="shared" si="46"/>
        <v>179.55200275779885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220.41889107951155</v>
      </c>
      <c r="L41" s="289">
        <f t="shared" si="46"/>
        <v>15.638165199104224</v>
      </c>
      <c r="M41" s="289">
        <f t="shared" si="46"/>
        <v>1278.8048113632069</v>
      </c>
      <c r="N41" s="289">
        <f t="shared" si="46"/>
        <v>0</v>
      </c>
      <c r="O41" s="375">
        <f t="shared" si="46"/>
        <v>98.055030013719303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347.67912815639193</v>
      </c>
      <c r="T41" s="290">
        <f t="shared" si="46"/>
        <v>1761.9576287668654</v>
      </c>
      <c r="U41" s="291">
        <f>SUM(U29:U40)</f>
        <v>178.67309597753467</v>
      </c>
      <c r="V41" s="292">
        <f t="shared" si="46"/>
        <v>1088.9791625107141</v>
      </c>
      <c r="W41" s="386">
        <f t="shared" si="46"/>
        <v>8.8437148563367511</v>
      </c>
      <c r="X41" s="293">
        <f t="shared" si="46"/>
        <v>7.8145286784108494</v>
      </c>
      <c r="Y41" s="293">
        <f t="shared" si="46"/>
        <v>24.200447728910792</v>
      </c>
      <c r="Z41" s="293">
        <f t="shared" si="46"/>
        <v>1.6084449470948206</v>
      </c>
      <c r="AA41" s="293">
        <f t="shared" si="46"/>
        <v>0</v>
      </c>
      <c r="AB41" s="293">
        <f t="shared" si="46"/>
        <v>86.965321250510613</v>
      </c>
      <c r="AC41" s="293">
        <f t="shared" si="46"/>
        <v>11.249096003152959</v>
      </c>
      <c r="AD41" s="293">
        <f t="shared" si="46"/>
        <v>0</v>
      </c>
      <c r="AE41" s="293">
        <f t="shared" si="46"/>
        <v>5.6951337792660874</v>
      </c>
      <c r="AF41" s="384">
        <f t="shared" si="46"/>
        <v>32.296408733851827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SUM(AJ29:AJ40)</f>
        <v>4963.8250478957007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2017 -TRAVES.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104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468"/>
      <c r="AN50" s="469"/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7">SUM(D51:T51)</f>
        <v>0</v>
      </c>
      <c r="AK51" s="133"/>
      <c r="AL51" s="134"/>
      <c r="AM51" s="135" t="e">
        <f t="shared" ref="AM51:AM56" si="48">(AJ51*100)/(AJ51+AN51)</f>
        <v>#DIV/0!</v>
      </c>
      <c r="AN51" s="136">
        <f t="shared" ref="AN51:AN57" si="49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7"/>
        <v>0</v>
      </c>
      <c r="AK52" s="133"/>
      <c r="AL52" s="134"/>
      <c r="AM52" s="135" t="e">
        <f t="shared" si="48"/>
        <v>#DIV/0!</v>
      </c>
      <c r="AN52" s="136">
        <f t="shared" si="49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7"/>
        <v>0</v>
      </c>
      <c r="AK53" s="133"/>
      <c r="AL53" s="134"/>
      <c r="AM53" s="135" t="e">
        <f t="shared" si="48"/>
        <v>#DIV/0!</v>
      </c>
      <c r="AN53" s="136">
        <f t="shared" si="49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7"/>
        <v>0</v>
      </c>
      <c r="AK54" s="133"/>
      <c r="AL54" s="134"/>
      <c r="AM54" s="135" t="e">
        <f t="shared" si="48"/>
        <v>#DIV/0!</v>
      </c>
      <c r="AN54" s="136">
        <f t="shared" si="49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7"/>
        <v>0</v>
      </c>
      <c r="AK55" s="138"/>
      <c r="AL55" s="139"/>
      <c r="AM55" s="140" t="e">
        <f t="shared" si="48"/>
        <v>#DIV/0!</v>
      </c>
      <c r="AN55" s="141">
        <f t="shared" si="49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7"/>
        <v>0</v>
      </c>
      <c r="AK56" s="133"/>
      <c r="AL56" s="134"/>
      <c r="AM56" s="135" t="e">
        <f t="shared" si="48"/>
        <v>#DIV/0!</v>
      </c>
      <c r="AN56" s="136">
        <f t="shared" si="49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7"/>
        <v>0</v>
      </c>
      <c r="AK57" s="133"/>
      <c r="AL57" s="134"/>
      <c r="AM57" s="135" t="e">
        <f>(AJ57*100)/(AJ57+AN57)</f>
        <v>#DIV/0!</v>
      </c>
      <c r="AN57" s="136">
        <f t="shared" si="49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7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7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7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2017 -TRAVES.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104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130</v>
      </c>
      <c r="E73" s="248">
        <f t="shared" ref="E73:T73" si="56">E29+E8+E50</f>
        <v>88.476615879925149</v>
      </c>
      <c r="F73" s="248">
        <f t="shared" si="56"/>
        <v>1064.9626668964831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18.368240923292628</v>
      </c>
      <c r="L73" s="248">
        <f t="shared" si="56"/>
        <v>431.30318043325866</v>
      </c>
      <c r="M73" s="248">
        <f t="shared" si="56"/>
        <v>106.56706761360061</v>
      </c>
      <c r="N73" s="248">
        <f t="shared" si="56"/>
        <v>100</v>
      </c>
      <c r="O73" s="248">
        <f t="shared" si="56"/>
        <v>1108.1712525011433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28.973260679699333</v>
      </c>
      <c r="T73" s="605">
        <f t="shared" si="56"/>
        <v>1306.8298023972388</v>
      </c>
      <c r="U73" s="213">
        <f>SUM(W73:AF73)</f>
        <v>14.889424664794559</v>
      </c>
      <c r="V73" s="49">
        <f>V29+V8+V50</f>
        <v>90.748263542559528</v>
      </c>
      <c r="W73" s="606">
        <f>W29+W8+W50</f>
        <v>0.73697623802806256</v>
      </c>
      <c r="X73" s="602">
        <f t="shared" ref="X73:AF73" si="57">X29+X8+X50</f>
        <v>0.65121072320090401</v>
      </c>
      <c r="Y73" s="602">
        <f t="shared" si="57"/>
        <v>2.0167039774092328</v>
      </c>
      <c r="Z73" s="602">
        <f t="shared" si="57"/>
        <v>0.13403707892456834</v>
      </c>
      <c r="AA73" s="602">
        <f t="shared" si="57"/>
        <v>0</v>
      </c>
      <c r="AB73" s="602">
        <f t="shared" si="57"/>
        <v>7.2471101042092201</v>
      </c>
      <c r="AC73" s="602">
        <f t="shared" si="57"/>
        <v>0.93742466692941318</v>
      </c>
      <c r="AD73" s="602">
        <f t="shared" si="57"/>
        <v>0</v>
      </c>
      <c r="AE73" s="602">
        <f t="shared" si="57"/>
        <v>0.47459448160550727</v>
      </c>
      <c r="AF73" s="602">
        <f t="shared" si="57"/>
        <v>2.6913673944876515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4383.6520873246409</v>
      </c>
      <c r="AK73" s="609">
        <f>AK8</f>
        <v>6460</v>
      </c>
      <c r="AL73" s="52">
        <f>AL8</f>
        <v>0</v>
      </c>
      <c r="AM73" s="610">
        <f t="shared" ref="AM73:AM85" si="58">(AJ73*100)/(AJ73+AN73)</f>
        <v>40.425975049944462</v>
      </c>
      <c r="AN73" s="612">
        <f t="shared" ref="AN73:AN85" si="59">AK73+AL73</f>
        <v>6460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200</v>
      </c>
      <c r="E74" s="57">
        <f t="shared" si="60"/>
        <v>88.476615879925149</v>
      </c>
      <c r="F74" s="57">
        <f t="shared" si="60"/>
        <v>1534.9626668964831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18.368240923292628</v>
      </c>
      <c r="L74" s="57">
        <f t="shared" si="60"/>
        <v>741.30318043325872</v>
      </c>
      <c r="M74" s="57">
        <f t="shared" si="60"/>
        <v>106.56706761360061</v>
      </c>
      <c r="N74" s="57">
        <f t="shared" si="60"/>
        <v>100</v>
      </c>
      <c r="O74" s="57">
        <f t="shared" si="60"/>
        <v>1048.1712525011433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28.973260679699333</v>
      </c>
      <c r="T74" s="59">
        <f t="shared" si="60"/>
        <v>546.82980239723872</v>
      </c>
      <c r="U74" s="69">
        <f t="shared" ref="U74:U84" si="61">SUM(W74:AF74)</f>
        <v>14.889424664794559</v>
      </c>
      <c r="V74" s="61">
        <f t="shared" ref="V74:AI84" si="62">V30+V9+V51</f>
        <v>90.748263542559528</v>
      </c>
      <c r="W74" s="607">
        <f t="shared" si="62"/>
        <v>0.73697623802806256</v>
      </c>
      <c r="X74" s="170">
        <f t="shared" si="62"/>
        <v>0.65121072320090401</v>
      </c>
      <c r="Y74" s="170">
        <f t="shared" si="62"/>
        <v>2.0167039774092328</v>
      </c>
      <c r="Z74" s="170">
        <f t="shared" si="62"/>
        <v>0.13403707892456834</v>
      </c>
      <c r="AA74" s="170">
        <f t="shared" si="62"/>
        <v>0</v>
      </c>
      <c r="AB74" s="170">
        <f t="shared" si="62"/>
        <v>7.2471101042092201</v>
      </c>
      <c r="AC74" s="170">
        <f t="shared" si="62"/>
        <v>0.93742466692941318</v>
      </c>
      <c r="AD74" s="170">
        <f t="shared" si="62"/>
        <v>0</v>
      </c>
      <c r="AE74" s="170">
        <f t="shared" si="62"/>
        <v>0.47459448160550727</v>
      </c>
      <c r="AF74" s="170">
        <f t="shared" si="62"/>
        <v>2.6913673944876515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4413.6520873246418</v>
      </c>
      <c r="AK74" s="256">
        <f t="shared" ref="AK74:AL84" si="64">AK9</f>
        <v>7340</v>
      </c>
      <c r="AL74" s="66">
        <f t="shared" si="64"/>
        <v>0</v>
      </c>
      <c r="AM74" s="611">
        <f t="shared" si="58"/>
        <v>37.551324937415892</v>
      </c>
      <c r="AN74" s="613">
        <f t="shared" si="59"/>
        <v>7340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160</v>
      </c>
      <c r="E75" s="57">
        <f t="shared" si="60"/>
        <v>88.476615879925149</v>
      </c>
      <c r="F75" s="57">
        <f t="shared" si="60"/>
        <v>1864.9626668964831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18.368240923292628</v>
      </c>
      <c r="L75" s="57">
        <f t="shared" si="60"/>
        <v>1231.3031804332586</v>
      </c>
      <c r="M75" s="57">
        <f t="shared" si="60"/>
        <v>106.56706761360061</v>
      </c>
      <c r="N75" s="57">
        <f t="shared" si="60"/>
        <v>150</v>
      </c>
      <c r="O75" s="57">
        <f t="shared" si="60"/>
        <v>1068.1712525011433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28.973260679699333</v>
      </c>
      <c r="T75" s="59">
        <f t="shared" si="60"/>
        <v>1506.8298023972388</v>
      </c>
      <c r="U75" s="69">
        <f t="shared" si="61"/>
        <v>14.889424664794559</v>
      </c>
      <c r="V75" s="61">
        <f t="shared" si="62"/>
        <v>90.748263542559528</v>
      </c>
      <c r="W75" s="607">
        <f t="shared" si="62"/>
        <v>0.73697623802806256</v>
      </c>
      <c r="X75" s="170">
        <f t="shared" si="62"/>
        <v>0.65121072320090401</v>
      </c>
      <c r="Y75" s="170">
        <f t="shared" si="62"/>
        <v>2.0167039774092328</v>
      </c>
      <c r="Z75" s="170">
        <f t="shared" si="62"/>
        <v>0.13403707892456834</v>
      </c>
      <c r="AA75" s="170">
        <f t="shared" si="62"/>
        <v>0</v>
      </c>
      <c r="AB75" s="170">
        <f t="shared" si="62"/>
        <v>7.2471101042092201</v>
      </c>
      <c r="AC75" s="170">
        <f t="shared" si="62"/>
        <v>0.93742466692941318</v>
      </c>
      <c r="AD75" s="170">
        <f t="shared" si="62"/>
        <v>0</v>
      </c>
      <c r="AE75" s="170">
        <f t="shared" si="62"/>
        <v>0.47459448160550727</v>
      </c>
      <c r="AF75" s="170">
        <f t="shared" si="62"/>
        <v>2.6913673944876515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6223.6520873246409</v>
      </c>
      <c r="AK75" s="256">
        <f t="shared" si="64"/>
        <v>9330</v>
      </c>
      <c r="AL75" s="66">
        <f t="shared" si="64"/>
        <v>0</v>
      </c>
      <c r="AM75" s="611">
        <f t="shared" si="58"/>
        <v>40.014088346469897</v>
      </c>
      <c r="AN75" s="613">
        <f t="shared" si="59"/>
        <v>9330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150</v>
      </c>
      <c r="E76" s="57">
        <f t="shared" si="60"/>
        <v>88.476615879925149</v>
      </c>
      <c r="F76" s="57">
        <f t="shared" si="60"/>
        <v>1674.9626668964831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18.368240923292628</v>
      </c>
      <c r="L76" s="57">
        <f t="shared" si="60"/>
        <v>331.30318043325866</v>
      </c>
      <c r="M76" s="57">
        <f t="shared" si="60"/>
        <v>106.56706761360061</v>
      </c>
      <c r="N76" s="57">
        <f t="shared" si="60"/>
        <v>0</v>
      </c>
      <c r="O76" s="57">
        <f t="shared" si="60"/>
        <v>1188.1712525011433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28.973260679699333</v>
      </c>
      <c r="T76" s="59">
        <f t="shared" si="60"/>
        <v>2106.8298023972388</v>
      </c>
      <c r="U76" s="69">
        <f t="shared" si="61"/>
        <v>14.889424664794559</v>
      </c>
      <c r="V76" s="61">
        <f t="shared" si="62"/>
        <v>90.748263542559528</v>
      </c>
      <c r="W76" s="607">
        <f t="shared" si="62"/>
        <v>0.73697623802806256</v>
      </c>
      <c r="X76" s="170">
        <f t="shared" si="62"/>
        <v>0.65121072320090401</v>
      </c>
      <c r="Y76" s="170">
        <f t="shared" si="62"/>
        <v>2.0167039774092328</v>
      </c>
      <c r="Z76" s="170">
        <f t="shared" si="62"/>
        <v>0.13403707892456834</v>
      </c>
      <c r="AA76" s="170">
        <f t="shared" si="62"/>
        <v>0</v>
      </c>
      <c r="AB76" s="170">
        <f t="shared" si="62"/>
        <v>7.2471101042092201</v>
      </c>
      <c r="AC76" s="170">
        <f t="shared" si="62"/>
        <v>0.93742466692941318</v>
      </c>
      <c r="AD76" s="170">
        <f t="shared" si="62"/>
        <v>0</v>
      </c>
      <c r="AE76" s="170">
        <f t="shared" si="62"/>
        <v>0.47459448160550727</v>
      </c>
      <c r="AF76" s="170">
        <f t="shared" si="62"/>
        <v>2.6913673944876515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5693.6520873246418</v>
      </c>
      <c r="AK76" s="256">
        <f t="shared" si="64"/>
        <v>10580</v>
      </c>
      <c r="AL76" s="66">
        <f t="shared" si="64"/>
        <v>0</v>
      </c>
      <c r="AM76" s="611">
        <f t="shared" si="58"/>
        <v>34.986935057800345</v>
      </c>
      <c r="AN76" s="613">
        <f t="shared" si="59"/>
        <v>10580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210</v>
      </c>
      <c r="E77" s="57">
        <f t="shared" si="60"/>
        <v>88.476615879925149</v>
      </c>
      <c r="F77" s="57">
        <f t="shared" si="60"/>
        <v>1944.9626668964831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18.368240923292628</v>
      </c>
      <c r="L77" s="57">
        <f t="shared" si="60"/>
        <v>1161.3031804332586</v>
      </c>
      <c r="M77" s="57">
        <f t="shared" si="60"/>
        <v>106.56706761360061</v>
      </c>
      <c r="N77" s="57">
        <f t="shared" si="60"/>
        <v>50</v>
      </c>
      <c r="O77" s="57">
        <f t="shared" si="60"/>
        <v>1748.1712525011433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28.973260679699333</v>
      </c>
      <c r="T77" s="59">
        <f t="shared" si="60"/>
        <v>946.82980239723872</v>
      </c>
      <c r="U77" s="69">
        <f t="shared" si="61"/>
        <v>14.889424664794559</v>
      </c>
      <c r="V77" s="61">
        <f t="shared" si="62"/>
        <v>90.748263542559528</v>
      </c>
      <c r="W77" s="607">
        <f t="shared" si="62"/>
        <v>0.73697623802806256</v>
      </c>
      <c r="X77" s="170">
        <f t="shared" si="62"/>
        <v>0.65121072320090401</v>
      </c>
      <c r="Y77" s="170">
        <f t="shared" si="62"/>
        <v>2.0167039774092328</v>
      </c>
      <c r="Z77" s="170">
        <f t="shared" si="62"/>
        <v>0.13403707892456834</v>
      </c>
      <c r="AA77" s="170">
        <f t="shared" si="62"/>
        <v>0</v>
      </c>
      <c r="AB77" s="170">
        <f t="shared" si="62"/>
        <v>7.2471101042092201</v>
      </c>
      <c r="AC77" s="170">
        <f t="shared" si="62"/>
        <v>0.93742466692941318</v>
      </c>
      <c r="AD77" s="170">
        <f t="shared" si="62"/>
        <v>0</v>
      </c>
      <c r="AE77" s="170">
        <f t="shared" si="62"/>
        <v>0.47459448160550727</v>
      </c>
      <c r="AF77" s="170">
        <f t="shared" si="62"/>
        <v>2.6913673944876515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6303.6520873246409</v>
      </c>
      <c r="AK77" s="256">
        <f t="shared" si="64"/>
        <v>9800</v>
      </c>
      <c r="AL77" s="66">
        <f t="shared" si="64"/>
        <v>0</v>
      </c>
      <c r="AM77" s="611">
        <f t="shared" si="58"/>
        <v>39.144239164768805</v>
      </c>
      <c r="AN77" s="613">
        <f t="shared" si="59"/>
        <v>9800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190</v>
      </c>
      <c r="E78" s="57">
        <f t="shared" si="60"/>
        <v>88.476615879925149</v>
      </c>
      <c r="F78" s="57">
        <f t="shared" si="60"/>
        <v>1984.9626668964831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18.368240923292628</v>
      </c>
      <c r="L78" s="57">
        <f t="shared" si="60"/>
        <v>971.30318043325872</v>
      </c>
      <c r="M78" s="57">
        <f t="shared" si="60"/>
        <v>106.56706761360061</v>
      </c>
      <c r="N78" s="57">
        <f t="shared" si="60"/>
        <v>170</v>
      </c>
      <c r="O78" s="57">
        <f t="shared" si="60"/>
        <v>3228.1712525011435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28.973260679699333</v>
      </c>
      <c r="T78" s="59">
        <f t="shared" si="60"/>
        <v>2786.8298023972388</v>
      </c>
      <c r="U78" s="69">
        <f t="shared" si="61"/>
        <v>14.889424664794559</v>
      </c>
      <c r="V78" s="61">
        <f t="shared" si="62"/>
        <v>90.748263542559528</v>
      </c>
      <c r="W78" s="607">
        <f t="shared" si="62"/>
        <v>0.73697623802806256</v>
      </c>
      <c r="X78" s="170">
        <f t="shared" si="62"/>
        <v>0.65121072320090401</v>
      </c>
      <c r="Y78" s="170">
        <f t="shared" si="62"/>
        <v>2.0167039774092328</v>
      </c>
      <c r="Z78" s="170">
        <f t="shared" si="62"/>
        <v>0.13403707892456834</v>
      </c>
      <c r="AA78" s="170">
        <f t="shared" si="62"/>
        <v>0</v>
      </c>
      <c r="AB78" s="170">
        <f t="shared" si="62"/>
        <v>7.2471101042092201</v>
      </c>
      <c r="AC78" s="170">
        <f t="shared" si="62"/>
        <v>0.93742466692941318</v>
      </c>
      <c r="AD78" s="170">
        <f t="shared" si="62"/>
        <v>0</v>
      </c>
      <c r="AE78" s="170">
        <f t="shared" si="62"/>
        <v>0.47459448160550727</v>
      </c>
      <c r="AF78" s="170">
        <f t="shared" si="62"/>
        <v>2.6913673944876515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9573.6520873246427</v>
      </c>
      <c r="AK78" s="256">
        <f t="shared" si="64"/>
        <v>10690</v>
      </c>
      <c r="AL78" s="66">
        <f t="shared" si="64"/>
        <v>0</v>
      </c>
      <c r="AM78" s="611">
        <f t="shared" si="58"/>
        <v>47.245442460558095</v>
      </c>
      <c r="AN78" s="613">
        <f t="shared" si="59"/>
        <v>10690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200</v>
      </c>
      <c r="E79" s="57">
        <f t="shared" si="60"/>
        <v>88.476615879925149</v>
      </c>
      <c r="F79" s="57">
        <f t="shared" si="60"/>
        <v>3084.9626668964834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18.368240923292628</v>
      </c>
      <c r="L79" s="57">
        <f t="shared" si="60"/>
        <v>1381.3031804332586</v>
      </c>
      <c r="M79" s="57">
        <f t="shared" si="60"/>
        <v>106.56706761360061</v>
      </c>
      <c r="N79" s="57">
        <f t="shared" si="60"/>
        <v>0</v>
      </c>
      <c r="O79" s="57">
        <f t="shared" si="60"/>
        <v>1948.1712525011433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28.973260679699333</v>
      </c>
      <c r="T79" s="59">
        <f t="shared" si="60"/>
        <v>1306.8298023972388</v>
      </c>
      <c r="U79" s="69">
        <f t="shared" si="61"/>
        <v>14.889424664794559</v>
      </c>
      <c r="V79" s="61">
        <f t="shared" si="62"/>
        <v>90.748263542559528</v>
      </c>
      <c r="W79" s="607">
        <f t="shared" si="62"/>
        <v>0.73697623802806256</v>
      </c>
      <c r="X79" s="170">
        <f t="shared" si="62"/>
        <v>0.65121072320090401</v>
      </c>
      <c r="Y79" s="170">
        <f t="shared" si="62"/>
        <v>2.0167039774092328</v>
      </c>
      <c r="Z79" s="170">
        <f t="shared" si="62"/>
        <v>0.13403707892456834</v>
      </c>
      <c r="AA79" s="170">
        <f t="shared" si="62"/>
        <v>0</v>
      </c>
      <c r="AB79" s="170">
        <f t="shared" si="62"/>
        <v>7.2471101042092201</v>
      </c>
      <c r="AC79" s="170">
        <f t="shared" si="62"/>
        <v>0.93742466692941318</v>
      </c>
      <c r="AD79" s="170">
        <f t="shared" si="62"/>
        <v>0</v>
      </c>
      <c r="AE79" s="170">
        <f t="shared" si="62"/>
        <v>0.47459448160550727</v>
      </c>
      <c r="AF79" s="170">
        <f t="shared" si="62"/>
        <v>2.6913673944876515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8163.6520873246427</v>
      </c>
      <c r="AK79" s="256">
        <f t="shared" si="64"/>
        <v>14780</v>
      </c>
      <c r="AL79" s="66">
        <f t="shared" si="64"/>
        <v>0</v>
      </c>
      <c r="AM79" s="611">
        <f t="shared" si="58"/>
        <v>35.581310491692392</v>
      </c>
      <c r="AN79" s="613">
        <f t="shared" si="59"/>
        <v>14780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180</v>
      </c>
      <c r="E80" s="57">
        <f t="shared" si="60"/>
        <v>88.476615879925149</v>
      </c>
      <c r="F80" s="57">
        <f t="shared" si="60"/>
        <v>3004.9626668964834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18.368240923292628</v>
      </c>
      <c r="L80" s="57">
        <f t="shared" si="60"/>
        <v>1161.3031804332586</v>
      </c>
      <c r="M80" s="57">
        <f t="shared" si="60"/>
        <v>106.56706761360061</v>
      </c>
      <c r="N80" s="57">
        <f t="shared" si="60"/>
        <v>100</v>
      </c>
      <c r="O80" s="57">
        <f t="shared" si="60"/>
        <v>2108.1712525011435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28.973260679699333</v>
      </c>
      <c r="T80" s="59">
        <f t="shared" si="60"/>
        <v>1166.8298023972388</v>
      </c>
      <c r="U80" s="69">
        <f t="shared" si="61"/>
        <v>14.889424664794559</v>
      </c>
      <c r="V80" s="61">
        <f t="shared" si="62"/>
        <v>90.748263542559528</v>
      </c>
      <c r="W80" s="607">
        <f t="shared" si="62"/>
        <v>0.73697623802806256</v>
      </c>
      <c r="X80" s="170">
        <f t="shared" si="62"/>
        <v>0.65121072320090401</v>
      </c>
      <c r="Y80" s="170">
        <f t="shared" si="62"/>
        <v>2.0167039774092328</v>
      </c>
      <c r="Z80" s="170">
        <f t="shared" si="62"/>
        <v>0.13403707892456834</v>
      </c>
      <c r="AA80" s="170">
        <f t="shared" si="62"/>
        <v>0</v>
      </c>
      <c r="AB80" s="170">
        <f t="shared" si="62"/>
        <v>7.2471101042092201</v>
      </c>
      <c r="AC80" s="170">
        <f t="shared" si="62"/>
        <v>0.93742466692941318</v>
      </c>
      <c r="AD80" s="170">
        <f t="shared" si="62"/>
        <v>0</v>
      </c>
      <c r="AE80" s="170">
        <f t="shared" si="62"/>
        <v>0.47459448160550727</v>
      </c>
      <c r="AF80" s="170">
        <f t="shared" si="62"/>
        <v>2.6913673944876515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7963.6520873246427</v>
      </c>
      <c r="AK80" s="256">
        <f t="shared" si="64"/>
        <v>17840</v>
      </c>
      <c r="AL80" s="66">
        <f t="shared" si="64"/>
        <v>0</v>
      </c>
      <c r="AM80" s="611">
        <f t="shared" si="58"/>
        <v>30.862499852246014</v>
      </c>
      <c r="AN80" s="613">
        <f t="shared" si="59"/>
        <v>17840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210</v>
      </c>
      <c r="E81" s="57">
        <f t="shared" si="60"/>
        <v>88.476615879925149</v>
      </c>
      <c r="F81" s="57">
        <f t="shared" si="60"/>
        <v>1684.9626668964831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18.368240923292628</v>
      </c>
      <c r="L81" s="57">
        <f t="shared" si="60"/>
        <v>1171.3031804332586</v>
      </c>
      <c r="M81" s="57">
        <f t="shared" si="60"/>
        <v>106.56706761360061</v>
      </c>
      <c r="N81" s="57">
        <f t="shared" si="60"/>
        <v>150</v>
      </c>
      <c r="O81" s="57">
        <f t="shared" si="60"/>
        <v>1708.1712525011433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28.973260679699333</v>
      </c>
      <c r="T81" s="59">
        <f t="shared" si="60"/>
        <v>2266.8298023972388</v>
      </c>
      <c r="U81" s="69">
        <f t="shared" si="61"/>
        <v>14.889424664794559</v>
      </c>
      <c r="V81" s="61">
        <f t="shared" si="62"/>
        <v>90.748263542559528</v>
      </c>
      <c r="W81" s="607">
        <f t="shared" si="62"/>
        <v>0.73697623802806256</v>
      </c>
      <c r="X81" s="170">
        <f t="shared" si="62"/>
        <v>0.65121072320090401</v>
      </c>
      <c r="Y81" s="170">
        <f t="shared" si="62"/>
        <v>2.0167039774092328</v>
      </c>
      <c r="Z81" s="170">
        <f t="shared" si="62"/>
        <v>0.13403707892456834</v>
      </c>
      <c r="AA81" s="170">
        <f t="shared" si="62"/>
        <v>0</v>
      </c>
      <c r="AB81" s="170">
        <f t="shared" si="62"/>
        <v>7.2471101042092201</v>
      </c>
      <c r="AC81" s="170">
        <f t="shared" si="62"/>
        <v>0.93742466692941318</v>
      </c>
      <c r="AD81" s="170">
        <f t="shared" si="62"/>
        <v>0</v>
      </c>
      <c r="AE81" s="170">
        <f t="shared" si="62"/>
        <v>0.47459448160550727</v>
      </c>
      <c r="AF81" s="170">
        <f t="shared" si="62"/>
        <v>2.6913673944876515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7433.6520873246427</v>
      </c>
      <c r="AK81" s="256">
        <f t="shared" si="64"/>
        <v>13230</v>
      </c>
      <c r="AL81" s="66">
        <f t="shared" si="64"/>
        <v>0</v>
      </c>
      <c r="AM81" s="611">
        <f t="shared" si="58"/>
        <v>35.97453178126505</v>
      </c>
      <c r="AN81" s="613">
        <f>AK81+AL81</f>
        <v>13230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120</v>
      </c>
      <c r="E82" s="57">
        <f t="shared" si="60"/>
        <v>88.476615879925149</v>
      </c>
      <c r="F82" s="57">
        <f t="shared" si="60"/>
        <v>1524.9626668964831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18.368240923292628</v>
      </c>
      <c r="L82" s="57">
        <f t="shared" si="60"/>
        <v>831.30318043325872</v>
      </c>
      <c r="M82" s="57">
        <f t="shared" si="60"/>
        <v>106.56706761360061</v>
      </c>
      <c r="N82" s="57">
        <f t="shared" si="60"/>
        <v>200</v>
      </c>
      <c r="O82" s="57">
        <f t="shared" si="60"/>
        <v>1118.1712525011433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28.973260679699333</v>
      </c>
      <c r="T82" s="59">
        <f t="shared" si="60"/>
        <v>5636.8298023972384</v>
      </c>
      <c r="U82" s="69">
        <f t="shared" si="61"/>
        <v>14.889424664794559</v>
      </c>
      <c r="V82" s="61">
        <f t="shared" si="62"/>
        <v>90.748263542559528</v>
      </c>
      <c r="W82" s="607">
        <f t="shared" si="62"/>
        <v>0.73697623802806256</v>
      </c>
      <c r="X82" s="170">
        <f t="shared" si="62"/>
        <v>0.65121072320090401</v>
      </c>
      <c r="Y82" s="170">
        <f t="shared" si="62"/>
        <v>2.0167039774092328</v>
      </c>
      <c r="Z82" s="170">
        <f t="shared" si="62"/>
        <v>0.13403707892456834</v>
      </c>
      <c r="AA82" s="170">
        <f t="shared" si="62"/>
        <v>0</v>
      </c>
      <c r="AB82" s="170">
        <f t="shared" si="62"/>
        <v>7.2471101042092201</v>
      </c>
      <c r="AC82" s="170">
        <f t="shared" si="62"/>
        <v>0.93742466692941318</v>
      </c>
      <c r="AD82" s="170">
        <f t="shared" si="62"/>
        <v>0</v>
      </c>
      <c r="AE82" s="170">
        <f t="shared" si="62"/>
        <v>0.47459448160550727</v>
      </c>
      <c r="AF82" s="170">
        <f t="shared" si="62"/>
        <v>2.6913673944876515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9673.6520873246409</v>
      </c>
      <c r="AK82" s="256">
        <f t="shared" si="64"/>
        <v>10840</v>
      </c>
      <c r="AL82" s="66">
        <f t="shared" si="64"/>
        <v>0</v>
      </c>
      <c r="AM82" s="611">
        <f t="shared" si="58"/>
        <v>47.157142210196582</v>
      </c>
      <c r="AN82" s="613">
        <f t="shared" si="59"/>
        <v>10840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120</v>
      </c>
      <c r="E83" s="57">
        <f t="shared" si="60"/>
        <v>88.476615879925149</v>
      </c>
      <c r="F83" s="57">
        <f t="shared" si="60"/>
        <v>1574.9626668964831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18.368240923292628</v>
      </c>
      <c r="L83" s="57">
        <f t="shared" si="60"/>
        <v>1031.3031804332586</v>
      </c>
      <c r="M83" s="57">
        <f t="shared" si="60"/>
        <v>106.56706761360061</v>
      </c>
      <c r="N83" s="57">
        <f t="shared" si="60"/>
        <v>200</v>
      </c>
      <c r="O83" s="57">
        <f t="shared" si="60"/>
        <v>1688.1712525011433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28.973260679699333</v>
      </c>
      <c r="T83" s="59">
        <f t="shared" si="60"/>
        <v>1206.8298023972388</v>
      </c>
      <c r="U83" s="69">
        <f t="shared" si="61"/>
        <v>14.889424664794559</v>
      </c>
      <c r="V83" s="61">
        <f t="shared" si="62"/>
        <v>90.748263542559528</v>
      </c>
      <c r="W83" s="607">
        <f t="shared" si="62"/>
        <v>0.73697623802806256</v>
      </c>
      <c r="X83" s="170">
        <f t="shared" si="62"/>
        <v>0.65121072320090401</v>
      </c>
      <c r="Y83" s="170">
        <f t="shared" si="62"/>
        <v>2.0167039774092328</v>
      </c>
      <c r="Z83" s="170">
        <f t="shared" si="62"/>
        <v>0.13403707892456834</v>
      </c>
      <c r="AA83" s="170">
        <f t="shared" si="62"/>
        <v>0</v>
      </c>
      <c r="AB83" s="170">
        <f t="shared" si="62"/>
        <v>7.2471101042092201</v>
      </c>
      <c r="AC83" s="170">
        <f t="shared" si="62"/>
        <v>0.93742466692941318</v>
      </c>
      <c r="AD83" s="170">
        <f t="shared" si="62"/>
        <v>0</v>
      </c>
      <c r="AE83" s="170">
        <f t="shared" si="62"/>
        <v>0.47459448160550727</v>
      </c>
      <c r="AF83" s="170">
        <f t="shared" si="62"/>
        <v>2.6913673944876515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6063.6520873246427</v>
      </c>
      <c r="AK83" s="256">
        <f t="shared" si="64"/>
        <v>11290</v>
      </c>
      <c r="AL83" s="66">
        <f t="shared" si="64"/>
        <v>0</v>
      </c>
      <c r="AM83" s="611">
        <f t="shared" si="58"/>
        <v>34.941648344751719</v>
      </c>
      <c r="AN83" s="613">
        <f t="shared" si="59"/>
        <v>11290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120</v>
      </c>
      <c r="E84" s="176">
        <f t="shared" si="60"/>
        <v>88.476615879925149</v>
      </c>
      <c r="F84" s="176">
        <f t="shared" si="60"/>
        <v>1744.9626668964831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18.368240923292628</v>
      </c>
      <c r="L84" s="176">
        <f t="shared" si="60"/>
        <v>1131.3031804332586</v>
      </c>
      <c r="M84" s="176">
        <f t="shared" si="60"/>
        <v>106.56706761360061</v>
      </c>
      <c r="N84" s="176">
        <f t="shared" si="60"/>
        <v>50</v>
      </c>
      <c r="O84" s="176">
        <f t="shared" si="60"/>
        <v>928.17125250114327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28.973260679699333</v>
      </c>
      <c r="T84" s="178">
        <f t="shared" si="60"/>
        <v>266.82980239723872</v>
      </c>
      <c r="U84" s="60">
        <f t="shared" si="61"/>
        <v>14.889424664794559</v>
      </c>
      <c r="V84" s="646">
        <f t="shared" si="62"/>
        <v>90.748263542559528</v>
      </c>
      <c r="W84" s="647">
        <f t="shared" si="62"/>
        <v>0.73697623802806256</v>
      </c>
      <c r="X84" s="179">
        <f t="shared" si="62"/>
        <v>0.65121072320090401</v>
      </c>
      <c r="Y84" s="179">
        <f t="shared" si="62"/>
        <v>2.0167039774092328</v>
      </c>
      <c r="Z84" s="179">
        <f t="shared" si="62"/>
        <v>0.13403707892456834</v>
      </c>
      <c r="AA84" s="179">
        <f t="shared" si="62"/>
        <v>0</v>
      </c>
      <c r="AB84" s="179">
        <f t="shared" si="62"/>
        <v>7.2471101042092201</v>
      </c>
      <c r="AC84" s="179">
        <f t="shared" si="62"/>
        <v>0.93742466692941318</v>
      </c>
      <c r="AD84" s="179">
        <f t="shared" si="62"/>
        <v>0</v>
      </c>
      <c r="AE84" s="179">
        <f t="shared" si="62"/>
        <v>0.47459448160550727</v>
      </c>
      <c r="AF84" s="179">
        <f t="shared" si="62"/>
        <v>2.6913673944876515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4483.6520873246418</v>
      </c>
      <c r="AK84" s="650">
        <f t="shared" si="64"/>
        <v>7130</v>
      </c>
      <c r="AL84" s="406">
        <f t="shared" si="64"/>
        <v>0</v>
      </c>
      <c r="AM84" s="651">
        <f t="shared" si="58"/>
        <v>38.6067367406174</v>
      </c>
      <c r="AN84" s="652">
        <f t="shared" si="59"/>
        <v>7130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1990</v>
      </c>
      <c r="E85" s="182">
        <f t="shared" si="65"/>
        <v>1061.7193905591018</v>
      </c>
      <c r="F85" s="182">
        <f t="shared" si="65"/>
        <v>22689.552002757802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220.41889107951155</v>
      </c>
      <c r="L85" s="183">
        <f t="shared" si="65"/>
        <v>11575.638165199103</v>
      </c>
      <c r="M85" s="183">
        <f t="shared" si="65"/>
        <v>1278.8048113632069</v>
      </c>
      <c r="N85" s="183">
        <f t="shared" si="65"/>
        <v>1270</v>
      </c>
      <c r="O85" s="183">
        <f t="shared" si="65"/>
        <v>18888.055030013715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347.67912815639193</v>
      </c>
      <c r="T85" s="184">
        <f t="shared" si="65"/>
        <v>21051.957628766861</v>
      </c>
      <c r="U85" s="185">
        <f t="shared" si="65"/>
        <v>178.67309597753467</v>
      </c>
      <c r="V85" s="220">
        <f t="shared" si="65"/>
        <v>1088.9791625107141</v>
      </c>
      <c r="W85" s="653">
        <f t="shared" si="65"/>
        <v>8.8437148563367511</v>
      </c>
      <c r="X85" s="187">
        <f t="shared" si="65"/>
        <v>7.8145286784108494</v>
      </c>
      <c r="Y85" s="187">
        <f t="shared" si="65"/>
        <v>24.200447728910792</v>
      </c>
      <c r="Z85" s="187">
        <f t="shared" si="65"/>
        <v>1.6084449470948206</v>
      </c>
      <c r="AA85" s="187">
        <f t="shared" si="65"/>
        <v>0</v>
      </c>
      <c r="AB85" s="187">
        <f t="shared" si="65"/>
        <v>86.965321250510613</v>
      </c>
      <c r="AC85" s="187">
        <f t="shared" si="65"/>
        <v>11.249096003152959</v>
      </c>
      <c r="AD85" s="187">
        <f t="shared" si="65"/>
        <v>0</v>
      </c>
      <c r="AE85" s="187">
        <f t="shared" si="65"/>
        <v>5.6951337792660874</v>
      </c>
      <c r="AF85" s="188">
        <f t="shared" si="65"/>
        <v>32.296408733851827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80373.825047895691</v>
      </c>
      <c r="AK85" s="654">
        <f>SUM(AK73:AK84)</f>
        <v>129310</v>
      </c>
      <c r="AL85" s="547">
        <f>SUM(AL73:AL84)</f>
        <v>0</v>
      </c>
      <c r="AM85" s="109">
        <f t="shared" si="58"/>
        <v>38.330960926307412</v>
      </c>
      <c r="AN85" s="413">
        <f t="shared" si="59"/>
        <v>129310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2017 -TRAVES.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104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130</v>
      </c>
      <c r="E96" s="46">
        <f t="shared" ref="E96:N107" si="66">E73</f>
        <v>88.476615879925149</v>
      </c>
      <c r="F96" s="46">
        <f t="shared" si="66"/>
        <v>1064.9626668964831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18.368240923292628</v>
      </c>
      <c r="L96" s="46">
        <f t="shared" si="66"/>
        <v>431.30318043325866</v>
      </c>
      <c r="M96" s="46">
        <f t="shared" si="66"/>
        <v>106.56706761360061</v>
      </c>
      <c r="N96" s="46">
        <f t="shared" si="66"/>
        <v>100</v>
      </c>
      <c r="O96" s="46">
        <f>O73*0.97</f>
        <v>1074.926114926109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17.3839564078196</v>
      </c>
      <c r="T96" s="48">
        <f>T73*0.6</f>
        <v>784.09788143834328</v>
      </c>
      <c r="U96" s="213">
        <f>W96+X96+AF96</f>
        <v>4.0795543557166178</v>
      </c>
      <c r="V96" s="48">
        <f t="shared" ref="V96:AI107" si="67">V73</f>
        <v>90.748263542559528</v>
      </c>
      <c r="W96" s="164">
        <f t="shared" si="67"/>
        <v>0.73697623802806256</v>
      </c>
      <c r="X96" s="165">
        <f t="shared" si="67"/>
        <v>0.65121072320090401</v>
      </c>
      <c r="Y96" s="165">
        <f t="shared" si="67"/>
        <v>2.0167039774092328</v>
      </c>
      <c r="Z96" s="165">
        <f t="shared" si="67"/>
        <v>0.13403707892456834</v>
      </c>
      <c r="AA96" s="165">
        <f t="shared" si="67"/>
        <v>0</v>
      </c>
      <c r="AB96" s="165">
        <f t="shared" si="67"/>
        <v>7.2471101042092201</v>
      </c>
      <c r="AC96" s="165">
        <f t="shared" si="67"/>
        <v>0.93742466692941318</v>
      </c>
      <c r="AD96" s="165">
        <f t="shared" si="67"/>
        <v>0</v>
      </c>
      <c r="AE96" s="165">
        <f t="shared" si="67"/>
        <v>0.47459448160550727</v>
      </c>
      <c r="AF96" s="166">
        <f t="shared" si="67"/>
        <v>2.6913673944876515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3816.0857245188322</v>
      </c>
      <c r="AK96" s="51">
        <f>AK73</f>
        <v>6460</v>
      </c>
      <c r="AL96" s="52">
        <f>AL73</f>
        <v>0</v>
      </c>
      <c r="AM96" s="447">
        <f>(AJ96*100)/(AJ73+AN73)</f>
        <v>35.191886403101499</v>
      </c>
      <c r="AN96" s="54">
        <f t="shared" ref="AN96:AN108" si="68">AK96+AL96</f>
        <v>6460</v>
      </c>
    </row>
    <row r="97" spans="3:40" x14ac:dyDescent="0.2">
      <c r="C97" s="55" t="s">
        <v>44</v>
      </c>
      <c r="D97" s="56">
        <f t="shared" ref="D97:D107" si="69">D74</f>
        <v>200</v>
      </c>
      <c r="E97" s="57">
        <f t="shared" si="66"/>
        <v>88.476615879925149</v>
      </c>
      <c r="F97" s="57">
        <f t="shared" si="66"/>
        <v>1534.9626668964831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18.368240923292628</v>
      </c>
      <c r="L97" s="57">
        <f t="shared" si="66"/>
        <v>741.30318043325872</v>
      </c>
      <c r="M97" s="57">
        <f t="shared" si="66"/>
        <v>106.56706761360061</v>
      </c>
      <c r="N97" s="57">
        <f t="shared" si="66"/>
        <v>100</v>
      </c>
      <c r="O97" s="57">
        <f t="shared" ref="O97:P107" si="70">O74*0.97</f>
        <v>1016.7261149261089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17.3839564078196</v>
      </c>
      <c r="T97" s="59">
        <f t="shared" si="73"/>
        <v>328.09788143834322</v>
      </c>
      <c r="U97" s="69">
        <f t="shared" ref="U97:U107" si="74">W97+X97+AF97</f>
        <v>4.0795543557166178</v>
      </c>
      <c r="V97" s="59">
        <f t="shared" si="67"/>
        <v>90.748263542559528</v>
      </c>
      <c r="W97" s="169">
        <f t="shared" si="67"/>
        <v>0.73697623802806256</v>
      </c>
      <c r="X97" s="170">
        <f t="shared" si="67"/>
        <v>0.65121072320090401</v>
      </c>
      <c r="Y97" s="170">
        <f t="shared" si="67"/>
        <v>2.0167039774092328</v>
      </c>
      <c r="Z97" s="170">
        <f t="shared" si="67"/>
        <v>0.13403707892456834</v>
      </c>
      <c r="AA97" s="170">
        <f t="shared" si="67"/>
        <v>0</v>
      </c>
      <c r="AB97" s="170">
        <f t="shared" si="67"/>
        <v>7.2471101042092201</v>
      </c>
      <c r="AC97" s="170">
        <f t="shared" si="67"/>
        <v>0.93742466692941318</v>
      </c>
      <c r="AD97" s="170">
        <f t="shared" si="67"/>
        <v>0</v>
      </c>
      <c r="AE97" s="170">
        <f t="shared" si="67"/>
        <v>0.47459448160550727</v>
      </c>
      <c r="AF97" s="171">
        <f t="shared" si="67"/>
        <v>2.6913673944876515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4151.8857245188319</v>
      </c>
      <c r="AK97" s="65">
        <f t="shared" ref="AK97:AL107" si="75">AK74</f>
        <v>7340</v>
      </c>
      <c r="AL97" s="66">
        <f t="shared" si="75"/>
        <v>0</v>
      </c>
      <c r="AM97" s="447">
        <f t="shared" ref="AM97:AM107" si="76">(AJ97*100)/(AJ74+AN74)</f>
        <v>35.324218325266777</v>
      </c>
      <c r="AN97" s="68">
        <f t="shared" si="68"/>
        <v>7340</v>
      </c>
    </row>
    <row r="98" spans="3:40" x14ac:dyDescent="0.2">
      <c r="C98" s="44" t="s">
        <v>45</v>
      </c>
      <c r="D98" s="56">
        <f t="shared" si="69"/>
        <v>160</v>
      </c>
      <c r="E98" s="57">
        <f t="shared" si="66"/>
        <v>88.476615879925149</v>
      </c>
      <c r="F98" s="57">
        <f t="shared" si="66"/>
        <v>1864.9626668964831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18.368240923292628</v>
      </c>
      <c r="L98" s="57">
        <f t="shared" si="66"/>
        <v>1231.3031804332586</v>
      </c>
      <c r="M98" s="57">
        <f t="shared" si="66"/>
        <v>106.56706761360061</v>
      </c>
      <c r="N98" s="57">
        <f t="shared" si="66"/>
        <v>150</v>
      </c>
      <c r="O98" s="57">
        <f t="shared" si="70"/>
        <v>1036.126114926109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17.3839564078196</v>
      </c>
      <c r="T98" s="59">
        <f t="shared" si="73"/>
        <v>904.09788143834328</v>
      </c>
      <c r="U98" s="69">
        <f t="shared" si="74"/>
        <v>4.0795543557166178</v>
      </c>
      <c r="V98" s="59">
        <f t="shared" si="67"/>
        <v>90.748263542559528</v>
      </c>
      <c r="W98" s="169">
        <f t="shared" si="67"/>
        <v>0.73697623802806256</v>
      </c>
      <c r="X98" s="170">
        <f t="shared" si="67"/>
        <v>0.65121072320090401</v>
      </c>
      <c r="Y98" s="170">
        <f t="shared" si="67"/>
        <v>2.0167039774092328</v>
      </c>
      <c r="Z98" s="170">
        <f t="shared" si="67"/>
        <v>0.13403707892456834</v>
      </c>
      <c r="AA98" s="170">
        <f t="shared" si="67"/>
        <v>0</v>
      </c>
      <c r="AB98" s="170">
        <f t="shared" si="67"/>
        <v>7.2471101042092201</v>
      </c>
      <c r="AC98" s="170">
        <f t="shared" si="67"/>
        <v>0.93742466692941318</v>
      </c>
      <c r="AD98" s="170">
        <f t="shared" si="67"/>
        <v>0</v>
      </c>
      <c r="AE98" s="170">
        <f t="shared" si="67"/>
        <v>0.47459448160550727</v>
      </c>
      <c r="AF98" s="171">
        <f t="shared" si="67"/>
        <v>2.6913673944876515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5577.2857245188325</v>
      </c>
      <c r="AK98" s="65">
        <f t="shared" si="75"/>
        <v>9330</v>
      </c>
      <c r="AL98" s="66">
        <f t="shared" si="75"/>
        <v>0</v>
      </c>
      <c r="AM98" s="447">
        <f t="shared" si="76"/>
        <v>35.858367495978705</v>
      </c>
      <c r="AN98" s="68">
        <f t="shared" si="68"/>
        <v>9330</v>
      </c>
    </row>
    <row r="99" spans="3:40" x14ac:dyDescent="0.2">
      <c r="C99" s="44" t="s">
        <v>46</v>
      </c>
      <c r="D99" s="56">
        <f t="shared" si="69"/>
        <v>150</v>
      </c>
      <c r="E99" s="57">
        <f t="shared" si="66"/>
        <v>88.476615879925149</v>
      </c>
      <c r="F99" s="57">
        <f t="shared" si="66"/>
        <v>1674.9626668964831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18.368240923292628</v>
      </c>
      <c r="L99" s="57">
        <f t="shared" si="66"/>
        <v>331.30318043325866</v>
      </c>
      <c r="M99" s="57">
        <f t="shared" si="66"/>
        <v>106.56706761360061</v>
      </c>
      <c r="N99" s="57">
        <f t="shared" si="66"/>
        <v>0</v>
      </c>
      <c r="O99" s="57">
        <f t="shared" si="70"/>
        <v>1152.5261149261089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17.3839564078196</v>
      </c>
      <c r="T99" s="59">
        <f t="shared" si="73"/>
        <v>1264.0978814383432</v>
      </c>
      <c r="U99" s="69">
        <f>W99+X99+AF99</f>
        <v>4.0795543557166178</v>
      </c>
      <c r="V99" s="59">
        <f t="shared" si="67"/>
        <v>90.748263542559528</v>
      </c>
      <c r="W99" s="169">
        <f t="shared" si="67"/>
        <v>0.73697623802806256</v>
      </c>
      <c r="X99" s="170">
        <f t="shared" si="67"/>
        <v>0.65121072320090401</v>
      </c>
      <c r="Y99" s="170">
        <f t="shared" si="67"/>
        <v>2.0167039774092328</v>
      </c>
      <c r="Z99" s="170">
        <f t="shared" si="67"/>
        <v>0.13403707892456834</v>
      </c>
      <c r="AA99" s="170">
        <f t="shared" si="67"/>
        <v>0</v>
      </c>
      <c r="AB99" s="170">
        <f t="shared" si="67"/>
        <v>7.2471101042092201</v>
      </c>
      <c r="AC99" s="170">
        <f t="shared" si="67"/>
        <v>0.93742466692941318</v>
      </c>
      <c r="AD99" s="170">
        <f t="shared" si="67"/>
        <v>0</v>
      </c>
      <c r="AE99" s="170">
        <f t="shared" si="67"/>
        <v>0.47459448160550727</v>
      </c>
      <c r="AF99" s="171">
        <f t="shared" si="67"/>
        <v>2.6913673944876515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4803.6857245188321</v>
      </c>
      <c r="AK99" s="65">
        <f t="shared" si="75"/>
        <v>10580</v>
      </c>
      <c r="AL99" s="66">
        <f t="shared" si="75"/>
        <v>0</v>
      </c>
      <c r="AM99" s="447">
        <f t="shared" si="76"/>
        <v>29.518178825147476</v>
      </c>
      <c r="AN99" s="68">
        <f t="shared" si="68"/>
        <v>10580</v>
      </c>
    </row>
    <row r="100" spans="3:40" x14ac:dyDescent="0.2">
      <c r="C100" s="72" t="s">
        <v>47</v>
      </c>
      <c r="D100" s="56">
        <f t="shared" si="69"/>
        <v>210</v>
      </c>
      <c r="E100" s="57">
        <f t="shared" si="66"/>
        <v>88.476615879925149</v>
      </c>
      <c r="F100" s="57">
        <f t="shared" si="66"/>
        <v>1944.9626668964831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18.368240923292628</v>
      </c>
      <c r="L100" s="57">
        <f t="shared" si="66"/>
        <v>1161.3031804332586</v>
      </c>
      <c r="M100" s="57">
        <f t="shared" si="66"/>
        <v>106.56706761360061</v>
      </c>
      <c r="N100" s="57">
        <f t="shared" si="66"/>
        <v>50</v>
      </c>
      <c r="O100" s="57">
        <f t="shared" si="70"/>
        <v>1695.7261149261089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17.3839564078196</v>
      </c>
      <c r="T100" s="59">
        <f t="shared" si="73"/>
        <v>568.09788143834317</v>
      </c>
      <c r="U100" s="69">
        <f t="shared" si="74"/>
        <v>4.0795543557166178</v>
      </c>
      <c r="V100" s="59">
        <f t="shared" si="67"/>
        <v>90.748263542559528</v>
      </c>
      <c r="W100" s="169">
        <f t="shared" si="67"/>
        <v>0.73697623802806256</v>
      </c>
      <c r="X100" s="170">
        <f t="shared" si="67"/>
        <v>0.65121072320090401</v>
      </c>
      <c r="Y100" s="170">
        <f t="shared" si="67"/>
        <v>2.0167039774092328</v>
      </c>
      <c r="Z100" s="170">
        <f t="shared" si="67"/>
        <v>0.13403707892456834</v>
      </c>
      <c r="AA100" s="170">
        <f t="shared" si="67"/>
        <v>0</v>
      </c>
      <c r="AB100" s="170">
        <f t="shared" si="67"/>
        <v>7.2471101042092201</v>
      </c>
      <c r="AC100" s="170">
        <f t="shared" si="67"/>
        <v>0.93742466692941318</v>
      </c>
      <c r="AD100" s="170">
        <f t="shared" si="67"/>
        <v>0</v>
      </c>
      <c r="AE100" s="170">
        <f t="shared" si="67"/>
        <v>0.47459448160550727</v>
      </c>
      <c r="AF100" s="171">
        <f t="shared" si="67"/>
        <v>2.6913673944876515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5860.8857245188319</v>
      </c>
      <c r="AK100" s="65">
        <f t="shared" si="75"/>
        <v>9800</v>
      </c>
      <c r="AL100" s="66">
        <f t="shared" si="75"/>
        <v>0</v>
      </c>
      <c r="AM100" s="447">
        <f t="shared" si="76"/>
        <v>36.394761217748851</v>
      </c>
      <c r="AN100" s="68">
        <f t="shared" si="68"/>
        <v>9800</v>
      </c>
    </row>
    <row r="101" spans="3:40" x14ac:dyDescent="0.2">
      <c r="C101" s="55" t="s">
        <v>48</v>
      </c>
      <c r="D101" s="56">
        <f t="shared" si="69"/>
        <v>190</v>
      </c>
      <c r="E101" s="57">
        <f t="shared" si="66"/>
        <v>88.476615879925149</v>
      </c>
      <c r="F101" s="57">
        <f t="shared" si="66"/>
        <v>1984.9626668964831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18.368240923292628</v>
      </c>
      <c r="L101" s="57">
        <f t="shared" si="66"/>
        <v>971.30318043325872</v>
      </c>
      <c r="M101" s="57">
        <f t="shared" si="66"/>
        <v>106.56706761360061</v>
      </c>
      <c r="N101" s="57">
        <f t="shared" si="66"/>
        <v>170</v>
      </c>
      <c r="O101" s="57">
        <f t="shared" si="70"/>
        <v>3131.3261149261093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17.3839564078196</v>
      </c>
      <c r="T101" s="59">
        <f t="shared" si="73"/>
        <v>1672.0978814383432</v>
      </c>
      <c r="U101" s="69">
        <f t="shared" si="74"/>
        <v>4.0795543557166178</v>
      </c>
      <c r="V101" s="59">
        <f t="shared" si="67"/>
        <v>90.748263542559528</v>
      </c>
      <c r="W101" s="169">
        <f t="shared" si="67"/>
        <v>0.73697623802806256</v>
      </c>
      <c r="X101" s="170">
        <f t="shared" si="67"/>
        <v>0.65121072320090401</v>
      </c>
      <c r="Y101" s="170">
        <f t="shared" si="67"/>
        <v>2.0167039774092328</v>
      </c>
      <c r="Z101" s="170">
        <f t="shared" si="67"/>
        <v>0.13403707892456834</v>
      </c>
      <c r="AA101" s="170">
        <f t="shared" si="67"/>
        <v>0</v>
      </c>
      <c r="AB101" s="170">
        <f t="shared" si="67"/>
        <v>7.2471101042092201</v>
      </c>
      <c r="AC101" s="170">
        <f t="shared" si="67"/>
        <v>0.93742466692941318</v>
      </c>
      <c r="AD101" s="170">
        <f t="shared" si="67"/>
        <v>0</v>
      </c>
      <c r="AE101" s="170">
        <f t="shared" si="67"/>
        <v>0.47459448160550727</v>
      </c>
      <c r="AF101" s="171">
        <f t="shared" si="67"/>
        <v>2.6913673944876515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8350.4857245188323</v>
      </c>
      <c r="AK101" s="65">
        <f t="shared" si="75"/>
        <v>10690</v>
      </c>
      <c r="AL101" s="66">
        <f t="shared" si="75"/>
        <v>0</v>
      </c>
      <c r="AM101" s="447">
        <f t="shared" si="76"/>
        <v>41.20918425036642</v>
      </c>
      <c r="AN101" s="81">
        <f t="shared" si="68"/>
        <v>10690</v>
      </c>
    </row>
    <row r="102" spans="3:40" x14ac:dyDescent="0.2">
      <c r="C102" s="44" t="s">
        <v>49</v>
      </c>
      <c r="D102" s="56">
        <f t="shared" si="69"/>
        <v>200</v>
      </c>
      <c r="E102" s="57">
        <f t="shared" si="66"/>
        <v>88.476615879925149</v>
      </c>
      <c r="F102" s="57">
        <f t="shared" si="66"/>
        <v>3084.9626668964834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18.368240923292628</v>
      </c>
      <c r="L102" s="57">
        <f t="shared" si="66"/>
        <v>1381.3031804332586</v>
      </c>
      <c r="M102" s="57">
        <f t="shared" si="66"/>
        <v>106.56706761360061</v>
      </c>
      <c r="N102" s="57">
        <f t="shared" si="66"/>
        <v>0</v>
      </c>
      <c r="O102" s="57">
        <f t="shared" si="70"/>
        <v>1889.7261149261089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17.3839564078196</v>
      </c>
      <c r="T102" s="59">
        <f t="shared" si="73"/>
        <v>784.09788143834328</v>
      </c>
      <c r="U102" s="69">
        <f t="shared" si="74"/>
        <v>4.0795543557166178</v>
      </c>
      <c r="V102" s="59">
        <f t="shared" si="67"/>
        <v>90.748263542559528</v>
      </c>
      <c r="W102" s="169">
        <f t="shared" si="67"/>
        <v>0.73697623802806256</v>
      </c>
      <c r="X102" s="170">
        <f t="shared" si="67"/>
        <v>0.65121072320090401</v>
      </c>
      <c r="Y102" s="170">
        <f t="shared" si="67"/>
        <v>2.0167039774092328</v>
      </c>
      <c r="Z102" s="170">
        <f t="shared" si="67"/>
        <v>0.13403707892456834</v>
      </c>
      <c r="AA102" s="170">
        <f t="shared" si="67"/>
        <v>0</v>
      </c>
      <c r="AB102" s="170">
        <f t="shared" si="67"/>
        <v>7.2471101042092201</v>
      </c>
      <c r="AC102" s="170">
        <f t="shared" si="67"/>
        <v>0.93742466692941318</v>
      </c>
      <c r="AD102" s="170">
        <f t="shared" si="67"/>
        <v>0</v>
      </c>
      <c r="AE102" s="170">
        <f t="shared" si="67"/>
        <v>0.47459448160550727</v>
      </c>
      <c r="AF102" s="171">
        <f t="shared" si="67"/>
        <v>2.6913673944876515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7570.8857245188328</v>
      </c>
      <c r="AK102" s="65">
        <f t="shared" si="75"/>
        <v>14780</v>
      </c>
      <c r="AL102" s="66">
        <f t="shared" si="75"/>
        <v>0</v>
      </c>
      <c r="AM102" s="447">
        <f t="shared" si="76"/>
        <v>32.997735912764355</v>
      </c>
      <c r="AN102" s="68">
        <f t="shared" si="68"/>
        <v>14780</v>
      </c>
    </row>
    <row r="103" spans="3:40" x14ac:dyDescent="0.2">
      <c r="C103" s="55" t="s">
        <v>50</v>
      </c>
      <c r="D103" s="56">
        <f t="shared" si="69"/>
        <v>180</v>
      </c>
      <c r="E103" s="57">
        <f t="shared" si="66"/>
        <v>88.476615879925149</v>
      </c>
      <c r="F103" s="57">
        <f t="shared" si="66"/>
        <v>3004.9626668964834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18.368240923292628</v>
      </c>
      <c r="L103" s="57">
        <f t="shared" si="66"/>
        <v>1161.3031804332586</v>
      </c>
      <c r="M103" s="57">
        <f t="shared" si="66"/>
        <v>106.56706761360061</v>
      </c>
      <c r="N103" s="57">
        <f t="shared" si="66"/>
        <v>100</v>
      </c>
      <c r="O103" s="57">
        <f t="shared" si="70"/>
        <v>2044.9261149261092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17.3839564078196</v>
      </c>
      <c r="T103" s="59">
        <f t="shared" si="73"/>
        <v>700.09788143834328</v>
      </c>
      <c r="U103" s="69">
        <f t="shared" si="74"/>
        <v>4.0795543557166178</v>
      </c>
      <c r="V103" s="59">
        <f t="shared" si="67"/>
        <v>90.748263542559528</v>
      </c>
      <c r="W103" s="169">
        <f t="shared" si="67"/>
        <v>0.73697623802806256</v>
      </c>
      <c r="X103" s="170">
        <f t="shared" si="67"/>
        <v>0.65121072320090401</v>
      </c>
      <c r="Y103" s="170">
        <f t="shared" si="67"/>
        <v>2.0167039774092328</v>
      </c>
      <c r="Z103" s="170">
        <f t="shared" si="67"/>
        <v>0.13403707892456834</v>
      </c>
      <c r="AA103" s="170">
        <f t="shared" si="67"/>
        <v>0</v>
      </c>
      <c r="AB103" s="170">
        <f t="shared" si="67"/>
        <v>7.2471101042092201</v>
      </c>
      <c r="AC103" s="170">
        <f t="shared" si="67"/>
        <v>0.93742466692941318</v>
      </c>
      <c r="AD103" s="170">
        <f t="shared" si="67"/>
        <v>0</v>
      </c>
      <c r="AE103" s="170">
        <f t="shared" si="67"/>
        <v>0.47459448160550727</v>
      </c>
      <c r="AF103" s="171">
        <f t="shared" si="67"/>
        <v>2.6913673944876515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7422.0857245188326</v>
      </c>
      <c r="AK103" s="65">
        <f t="shared" si="75"/>
        <v>17840</v>
      </c>
      <c r="AL103" s="66">
        <f t="shared" si="75"/>
        <v>0</v>
      </c>
      <c r="AM103" s="447">
        <f t="shared" si="76"/>
        <v>28.76370251544639</v>
      </c>
      <c r="AN103" s="68">
        <f t="shared" si="68"/>
        <v>17840</v>
      </c>
    </row>
    <row r="104" spans="3:40" x14ac:dyDescent="0.2">
      <c r="C104" s="44" t="s">
        <v>51</v>
      </c>
      <c r="D104" s="56">
        <f t="shared" si="69"/>
        <v>210</v>
      </c>
      <c r="E104" s="57">
        <f t="shared" si="66"/>
        <v>88.476615879925149</v>
      </c>
      <c r="F104" s="57">
        <f t="shared" si="66"/>
        <v>1684.9626668964831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18.368240923292628</v>
      </c>
      <c r="L104" s="57">
        <f t="shared" si="66"/>
        <v>1171.3031804332586</v>
      </c>
      <c r="M104" s="57">
        <f t="shared" si="66"/>
        <v>106.56706761360061</v>
      </c>
      <c r="N104" s="57">
        <f t="shared" si="66"/>
        <v>150</v>
      </c>
      <c r="O104" s="57">
        <f t="shared" si="70"/>
        <v>1656.926114926109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17.3839564078196</v>
      </c>
      <c r="T104" s="59">
        <f t="shared" si="73"/>
        <v>1360.0978814383432</v>
      </c>
      <c r="U104" s="69">
        <f t="shared" si="74"/>
        <v>4.0795543557166178</v>
      </c>
      <c r="V104" s="59">
        <f t="shared" si="67"/>
        <v>90.748263542559528</v>
      </c>
      <c r="W104" s="169">
        <f t="shared" si="67"/>
        <v>0.73697623802806256</v>
      </c>
      <c r="X104" s="170">
        <f t="shared" si="67"/>
        <v>0.65121072320090401</v>
      </c>
      <c r="Y104" s="170">
        <f t="shared" si="67"/>
        <v>2.0167039774092328</v>
      </c>
      <c r="Z104" s="170">
        <f t="shared" si="67"/>
        <v>0.13403707892456834</v>
      </c>
      <c r="AA104" s="170">
        <f t="shared" si="67"/>
        <v>0</v>
      </c>
      <c r="AB104" s="170">
        <f t="shared" si="67"/>
        <v>7.2471101042092201</v>
      </c>
      <c r="AC104" s="170">
        <f t="shared" si="67"/>
        <v>0.93742466692941318</v>
      </c>
      <c r="AD104" s="170">
        <f t="shared" si="67"/>
        <v>0</v>
      </c>
      <c r="AE104" s="170">
        <f t="shared" si="67"/>
        <v>0.47459448160550727</v>
      </c>
      <c r="AF104" s="171">
        <f t="shared" si="67"/>
        <v>2.6913673944876515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6464.0857245188326</v>
      </c>
      <c r="AK104" s="65">
        <f t="shared" si="75"/>
        <v>13230</v>
      </c>
      <c r="AL104" s="66">
        <f t="shared" si="75"/>
        <v>0</v>
      </c>
      <c r="AM104" s="447">
        <f t="shared" si="76"/>
        <v>31.28239721227202</v>
      </c>
      <c r="AN104" s="68">
        <f t="shared" si="68"/>
        <v>13230</v>
      </c>
    </row>
    <row r="105" spans="3:40" x14ac:dyDescent="0.2">
      <c r="C105" s="44" t="s">
        <v>52</v>
      </c>
      <c r="D105" s="56">
        <f t="shared" si="69"/>
        <v>120</v>
      </c>
      <c r="E105" s="57">
        <f t="shared" si="66"/>
        <v>88.476615879925149</v>
      </c>
      <c r="F105" s="57">
        <f t="shared" si="66"/>
        <v>1524.9626668964831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18.368240923292628</v>
      </c>
      <c r="L105" s="57">
        <f t="shared" si="66"/>
        <v>831.30318043325872</v>
      </c>
      <c r="M105" s="57">
        <f t="shared" si="66"/>
        <v>106.56706761360061</v>
      </c>
      <c r="N105" s="57">
        <f t="shared" si="66"/>
        <v>200</v>
      </c>
      <c r="O105" s="57">
        <f t="shared" si="70"/>
        <v>1084.626114926109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17.3839564078196</v>
      </c>
      <c r="T105" s="59">
        <f t="shared" si="73"/>
        <v>3382.0978814383429</v>
      </c>
      <c r="U105" s="69">
        <f t="shared" si="74"/>
        <v>4.0795543557166178</v>
      </c>
      <c r="V105" s="59">
        <f t="shared" si="67"/>
        <v>90.748263542559528</v>
      </c>
      <c r="W105" s="169">
        <f t="shared" si="67"/>
        <v>0.73697623802806256</v>
      </c>
      <c r="X105" s="170">
        <f t="shared" si="67"/>
        <v>0.65121072320090401</v>
      </c>
      <c r="Y105" s="170">
        <f t="shared" si="67"/>
        <v>2.0167039774092328</v>
      </c>
      <c r="Z105" s="170">
        <f t="shared" si="67"/>
        <v>0.13403707892456834</v>
      </c>
      <c r="AA105" s="170">
        <f t="shared" si="67"/>
        <v>0</v>
      </c>
      <c r="AB105" s="170">
        <f t="shared" si="67"/>
        <v>7.2471101042092201</v>
      </c>
      <c r="AC105" s="170">
        <f t="shared" si="67"/>
        <v>0.93742466692941318</v>
      </c>
      <c r="AD105" s="170">
        <f t="shared" si="67"/>
        <v>0</v>
      </c>
      <c r="AE105" s="170">
        <f t="shared" si="67"/>
        <v>0.47459448160550727</v>
      </c>
      <c r="AF105" s="171">
        <f t="shared" si="67"/>
        <v>2.6913673944876515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7373.7857245188316</v>
      </c>
      <c r="AK105" s="65">
        <f t="shared" si="75"/>
        <v>10840</v>
      </c>
      <c r="AL105" s="66">
        <f t="shared" si="75"/>
        <v>0</v>
      </c>
      <c r="AM105" s="447">
        <f t="shared" si="76"/>
        <v>35.945748193102503</v>
      </c>
      <c r="AN105" s="68">
        <f t="shared" si="68"/>
        <v>10840</v>
      </c>
    </row>
    <row r="106" spans="3:40" x14ac:dyDescent="0.2">
      <c r="C106" s="55" t="s">
        <v>53</v>
      </c>
      <c r="D106" s="56">
        <f t="shared" si="69"/>
        <v>120</v>
      </c>
      <c r="E106" s="57">
        <f t="shared" si="66"/>
        <v>88.476615879925149</v>
      </c>
      <c r="F106" s="57">
        <f t="shared" si="66"/>
        <v>1574.9626668964831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18.368240923292628</v>
      </c>
      <c r="L106" s="57">
        <f t="shared" si="66"/>
        <v>1031.3031804332586</v>
      </c>
      <c r="M106" s="57">
        <f t="shared" si="66"/>
        <v>106.56706761360061</v>
      </c>
      <c r="N106" s="57">
        <f t="shared" si="66"/>
        <v>200</v>
      </c>
      <c r="O106" s="57">
        <f t="shared" si="70"/>
        <v>1637.5261149261089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17.3839564078196</v>
      </c>
      <c r="T106" s="59">
        <f t="shared" si="73"/>
        <v>724.09788143834328</v>
      </c>
      <c r="U106" s="69">
        <f t="shared" si="74"/>
        <v>4.0795543557166178</v>
      </c>
      <c r="V106" s="59">
        <f t="shared" si="67"/>
        <v>90.748263542559528</v>
      </c>
      <c r="W106" s="169">
        <f t="shared" si="67"/>
        <v>0.73697623802806256</v>
      </c>
      <c r="X106" s="170">
        <f t="shared" si="67"/>
        <v>0.65121072320090401</v>
      </c>
      <c r="Y106" s="170">
        <f t="shared" si="67"/>
        <v>2.0167039774092328</v>
      </c>
      <c r="Z106" s="170">
        <f t="shared" si="67"/>
        <v>0.13403707892456834</v>
      </c>
      <c r="AA106" s="170">
        <f t="shared" si="67"/>
        <v>0</v>
      </c>
      <c r="AB106" s="170">
        <f t="shared" si="67"/>
        <v>7.2471101042092201</v>
      </c>
      <c r="AC106" s="170">
        <f t="shared" si="67"/>
        <v>0.93742466692941318</v>
      </c>
      <c r="AD106" s="170">
        <f t="shared" si="67"/>
        <v>0</v>
      </c>
      <c r="AE106" s="170">
        <f t="shared" si="67"/>
        <v>0.47459448160550727</v>
      </c>
      <c r="AF106" s="171">
        <f t="shared" si="67"/>
        <v>2.6913673944876515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5518.6857245188321</v>
      </c>
      <c r="AK106" s="65">
        <f t="shared" si="75"/>
        <v>11290</v>
      </c>
      <c r="AL106" s="66">
        <f t="shared" si="75"/>
        <v>0</v>
      </c>
      <c r="AM106" s="447">
        <f t="shared" si="76"/>
        <v>31.801292873387499</v>
      </c>
      <c r="AN106" s="68">
        <f t="shared" si="68"/>
        <v>11290</v>
      </c>
    </row>
    <row r="107" spans="3:40" ht="13.5" thickBot="1" x14ac:dyDescent="0.25">
      <c r="C107" s="44" t="s">
        <v>54</v>
      </c>
      <c r="D107" s="175">
        <f t="shared" si="69"/>
        <v>120</v>
      </c>
      <c r="E107" s="176">
        <f t="shared" si="66"/>
        <v>88.476615879925149</v>
      </c>
      <c r="F107" s="176">
        <f t="shared" si="66"/>
        <v>1744.9626668964831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18.368240923292628</v>
      </c>
      <c r="L107" s="176">
        <f t="shared" si="66"/>
        <v>1131.3031804332586</v>
      </c>
      <c r="M107" s="176">
        <f t="shared" si="66"/>
        <v>106.56706761360061</v>
      </c>
      <c r="N107" s="176">
        <f t="shared" si="66"/>
        <v>50</v>
      </c>
      <c r="O107" s="176">
        <f t="shared" si="70"/>
        <v>900.32611492610897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17.3839564078196</v>
      </c>
      <c r="T107" s="214">
        <f t="shared" si="73"/>
        <v>160.09788143834322</v>
      </c>
      <c r="U107" s="88">
        <f t="shared" si="74"/>
        <v>4.0795543557166178</v>
      </c>
      <c r="V107" s="214">
        <f t="shared" si="67"/>
        <v>90.748263542559528</v>
      </c>
      <c r="W107" s="215">
        <f t="shared" si="67"/>
        <v>0.73697623802806256</v>
      </c>
      <c r="X107" s="216">
        <f t="shared" si="67"/>
        <v>0.65121072320090401</v>
      </c>
      <c r="Y107" s="216">
        <f t="shared" si="67"/>
        <v>2.0167039774092328</v>
      </c>
      <c r="Z107" s="216">
        <f t="shared" si="67"/>
        <v>0.13403707892456834</v>
      </c>
      <c r="AA107" s="216">
        <f t="shared" si="67"/>
        <v>0</v>
      </c>
      <c r="AB107" s="216">
        <f t="shared" si="67"/>
        <v>7.2471101042092201</v>
      </c>
      <c r="AC107" s="216">
        <f t="shared" si="67"/>
        <v>0.93742466692941318</v>
      </c>
      <c r="AD107" s="216">
        <f t="shared" si="67"/>
        <v>0</v>
      </c>
      <c r="AE107" s="216">
        <f t="shared" si="67"/>
        <v>0.47459448160550727</v>
      </c>
      <c r="AF107" s="217">
        <f t="shared" si="67"/>
        <v>2.6913673944876515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4337.4857245188323</v>
      </c>
      <c r="AK107" s="91">
        <f t="shared" si="75"/>
        <v>7130</v>
      </c>
      <c r="AL107" s="92">
        <f t="shared" si="75"/>
        <v>0</v>
      </c>
      <c r="AM107" s="447">
        <f t="shared" si="76"/>
        <v>37.348163109284513</v>
      </c>
      <c r="AN107" s="94">
        <f t="shared" si="68"/>
        <v>7130</v>
      </c>
    </row>
    <row r="108" spans="3:40" ht="13.5" thickBot="1" x14ac:dyDescent="0.25">
      <c r="C108" s="95" t="s">
        <v>55</v>
      </c>
      <c r="D108" s="181">
        <f t="shared" ref="D108:AI108" si="78">SUM(D96:D107)</f>
        <v>1990</v>
      </c>
      <c r="E108" s="182">
        <f t="shared" si="78"/>
        <v>1061.7193905591018</v>
      </c>
      <c r="F108" s="182">
        <f t="shared" si="78"/>
        <v>22689.552002757802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220.41889107951155</v>
      </c>
      <c r="L108" s="183">
        <f t="shared" si="78"/>
        <v>11575.638165199103</v>
      </c>
      <c r="M108" s="183">
        <f t="shared" si="78"/>
        <v>1278.8048113632069</v>
      </c>
      <c r="N108" s="183">
        <f t="shared" si="78"/>
        <v>1270</v>
      </c>
      <c r="O108" s="183">
        <f>SUM(O96:O107)</f>
        <v>18321.413379113306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208.60747689383518</v>
      </c>
      <c r="T108" s="220">
        <f t="shared" si="78"/>
        <v>12631.174577260119</v>
      </c>
      <c r="U108" s="221">
        <f t="shared" si="78"/>
        <v>48.954652268599411</v>
      </c>
      <c r="V108" s="99">
        <f t="shared" si="78"/>
        <v>1088.9791625107141</v>
      </c>
      <c r="W108" s="222">
        <f t="shared" si="78"/>
        <v>8.8437148563367511</v>
      </c>
      <c r="X108" s="223">
        <f t="shared" si="78"/>
        <v>7.8145286784108494</v>
      </c>
      <c r="Y108" s="223">
        <f t="shared" si="78"/>
        <v>24.200447728910792</v>
      </c>
      <c r="Z108" s="223">
        <f t="shared" si="78"/>
        <v>1.6084449470948206</v>
      </c>
      <c r="AA108" s="223">
        <f t="shared" si="78"/>
        <v>0</v>
      </c>
      <c r="AB108" s="223">
        <f t="shared" si="78"/>
        <v>86.965321250510613</v>
      </c>
      <c r="AC108" s="223">
        <f t="shared" si="78"/>
        <v>11.249096003152959</v>
      </c>
      <c r="AD108" s="223">
        <f t="shared" si="78"/>
        <v>0</v>
      </c>
      <c r="AE108" s="223">
        <f t="shared" si="78"/>
        <v>5.6951337792660874</v>
      </c>
      <c r="AF108" s="223">
        <f t="shared" si="78"/>
        <v>32.296408733851827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71247.328694225987</v>
      </c>
      <c r="AK108" s="107">
        <f>SUM(AK96:AK107)</f>
        <v>129310</v>
      </c>
      <c r="AL108" s="108">
        <f>SUM(AL96:AL107)</f>
        <v>0</v>
      </c>
      <c r="AM108" s="447">
        <f>(AJ108*100)/(AJ85+AN85)</f>
        <v>33.978457173771879</v>
      </c>
      <c r="AN108" s="110">
        <f t="shared" si="68"/>
        <v>129310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1014785" r:id="rId4">
          <objectPr defaultSize="0" r:id="rId5">
            <anchor moveWithCells="1" sizeWithCells="1">
              <from>
                <xdr:col>2</xdr:col>
                <xdr:colOff>647700</xdr:colOff>
                <xdr:row>0</xdr:row>
                <xdr:rowOff>142875</xdr:rowOff>
              </from>
              <to>
                <xdr:col>3</xdr:col>
                <xdr:colOff>695325</xdr:colOff>
                <xdr:row>3</xdr:row>
                <xdr:rowOff>104775</xdr:rowOff>
              </to>
            </anchor>
          </objectPr>
        </oleObject>
      </mc:Choice>
      <mc:Fallback>
        <oleObject progId="Word.Document.8" shapeId="1014785" r:id="rId4"/>
      </mc:Fallback>
    </mc:AlternateContent>
  </oleObjects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7" zoomScale="66" zoomScaleNormal="66" workbookViewId="0">
      <selection activeCell="AL22" sqref="AL22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10.71093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303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105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140</v>
      </c>
      <c r="E8" s="57"/>
      <c r="F8" s="57">
        <v>1450</v>
      </c>
      <c r="G8" s="57"/>
      <c r="H8" s="241"/>
      <c r="I8" s="241"/>
      <c r="J8" s="241"/>
      <c r="K8" s="57"/>
      <c r="L8" s="57">
        <v>530</v>
      </c>
      <c r="M8" s="57"/>
      <c r="N8" s="57"/>
      <c r="O8" s="57">
        <v>1280</v>
      </c>
      <c r="P8" s="241"/>
      <c r="Q8" s="241"/>
      <c r="R8" s="57"/>
      <c r="S8" s="57"/>
      <c r="T8" s="57">
        <v>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3400</v>
      </c>
      <c r="AK8" s="254">
        <v>6480</v>
      </c>
      <c r="AL8" s="52">
        <v>0</v>
      </c>
      <c r="AM8" s="53">
        <f t="shared" ref="AM8:AM20" si="2">(AJ8*100)/(AJ8+AN8)</f>
        <v>34.412955465587046</v>
      </c>
      <c r="AN8" s="54">
        <f t="shared" ref="AN8:AN20" si="3">AK8+AL8</f>
        <v>6480</v>
      </c>
    </row>
    <row r="9" spans="3:40" ht="26.25" customHeight="1" x14ac:dyDescent="0.2">
      <c r="C9" s="344" t="s">
        <v>44</v>
      </c>
      <c r="D9" s="57">
        <v>110</v>
      </c>
      <c r="E9" s="57"/>
      <c r="F9" s="57">
        <v>700</v>
      </c>
      <c r="G9" s="57"/>
      <c r="H9" s="241"/>
      <c r="I9" s="241"/>
      <c r="J9" s="241"/>
      <c r="K9" s="57"/>
      <c r="L9" s="57">
        <v>420</v>
      </c>
      <c r="M9" s="57"/>
      <c r="N9" s="57"/>
      <c r="O9" s="57">
        <v>750</v>
      </c>
      <c r="P9" s="241"/>
      <c r="Q9" s="241"/>
      <c r="R9" s="57"/>
      <c r="S9" s="57"/>
      <c r="T9" s="57">
        <v>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1980</v>
      </c>
      <c r="AK9" s="255">
        <v>2590</v>
      </c>
      <c r="AL9" s="66">
        <v>0</v>
      </c>
      <c r="AM9" s="67">
        <f t="shared" si="2"/>
        <v>43.326039387308533</v>
      </c>
      <c r="AN9" s="68">
        <f t="shared" si="3"/>
        <v>2590</v>
      </c>
    </row>
    <row r="10" spans="3:40" ht="26.25" customHeight="1" x14ac:dyDescent="0.2">
      <c r="C10" s="345" t="s">
        <v>45</v>
      </c>
      <c r="D10" s="57">
        <v>220</v>
      </c>
      <c r="E10" s="57"/>
      <c r="F10" s="57">
        <v>570</v>
      </c>
      <c r="G10" s="57"/>
      <c r="H10" s="241"/>
      <c r="I10" s="241"/>
      <c r="J10" s="241"/>
      <c r="K10" s="57"/>
      <c r="L10" s="57">
        <v>580</v>
      </c>
      <c r="M10" s="57"/>
      <c r="N10" s="57"/>
      <c r="O10" s="57">
        <v>980</v>
      </c>
      <c r="P10" s="241"/>
      <c r="Q10" s="241"/>
      <c r="R10" s="57"/>
      <c r="S10" s="57"/>
      <c r="T10" s="57">
        <v>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2350</v>
      </c>
      <c r="AK10" s="255">
        <v>4680</v>
      </c>
      <c r="AL10" s="66">
        <v>0</v>
      </c>
      <c r="AM10" s="67">
        <f t="shared" si="2"/>
        <v>33.428165007112376</v>
      </c>
      <c r="AN10" s="68">
        <f t="shared" si="3"/>
        <v>4680</v>
      </c>
    </row>
    <row r="11" spans="3:40" ht="26.25" customHeight="1" x14ac:dyDescent="0.2">
      <c r="C11" s="345" t="s">
        <v>46</v>
      </c>
      <c r="D11" s="57">
        <v>160</v>
      </c>
      <c r="E11" s="57"/>
      <c r="F11" s="57">
        <v>1040</v>
      </c>
      <c r="G11" s="57"/>
      <c r="H11" s="241"/>
      <c r="I11" s="241"/>
      <c r="J11" s="241"/>
      <c r="K11" s="57"/>
      <c r="L11" s="57">
        <v>590</v>
      </c>
      <c r="M11" s="57"/>
      <c r="N11" s="57"/>
      <c r="O11" s="57">
        <v>1470</v>
      </c>
      <c r="P11" s="241"/>
      <c r="Q11" s="241"/>
      <c r="R11" s="57"/>
      <c r="S11" s="57"/>
      <c r="T11" s="57">
        <v>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3260</v>
      </c>
      <c r="AK11" s="256">
        <v>5630</v>
      </c>
      <c r="AL11" s="66">
        <v>0</v>
      </c>
      <c r="AM11" s="67">
        <f t="shared" si="2"/>
        <v>36.67041619797525</v>
      </c>
      <c r="AN11" s="68">
        <f t="shared" si="3"/>
        <v>5630</v>
      </c>
    </row>
    <row r="12" spans="3:40" ht="26.25" customHeight="1" x14ac:dyDescent="0.2">
      <c r="C12" s="346" t="s">
        <v>47</v>
      </c>
      <c r="D12" s="57">
        <v>140</v>
      </c>
      <c r="E12" s="57"/>
      <c r="F12" s="57">
        <v>1400</v>
      </c>
      <c r="G12" s="57"/>
      <c r="H12" s="241"/>
      <c r="I12" s="241"/>
      <c r="J12" s="241"/>
      <c r="K12" s="57"/>
      <c r="L12" s="57">
        <v>870</v>
      </c>
      <c r="M12" s="57"/>
      <c r="N12" s="57"/>
      <c r="O12" s="57">
        <v>1840</v>
      </c>
      <c r="P12" s="241"/>
      <c r="Q12" s="241"/>
      <c r="R12" s="57"/>
      <c r="S12" s="57"/>
      <c r="T12" s="57">
        <v>3520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7770</v>
      </c>
      <c r="AK12" s="256">
        <v>7720</v>
      </c>
      <c r="AL12" s="66">
        <v>0</v>
      </c>
      <c r="AM12" s="67">
        <f t="shared" si="2"/>
        <v>50.16139444803099</v>
      </c>
      <c r="AN12" s="68">
        <f t="shared" si="3"/>
        <v>7720</v>
      </c>
    </row>
    <row r="13" spans="3:40" ht="26.25" customHeight="1" x14ac:dyDescent="0.2">
      <c r="C13" s="344" t="s">
        <v>48</v>
      </c>
      <c r="D13" s="57">
        <v>160</v>
      </c>
      <c r="E13" s="57"/>
      <c r="F13" s="57">
        <v>1570</v>
      </c>
      <c r="G13" s="57"/>
      <c r="H13" s="241"/>
      <c r="I13" s="241"/>
      <c r="J13" s="241"/>
      <c r="K13" s="57"/>
      <c r="L13" s="57">
        <v>740</v>
      </c>
      <c r="M13" s="57"/>
      <c r="N13" s="57"/>
      <c r="O13" s="57">
        <v>2100</v>
      </c>
      <c r="P13" s="241"/>
      <c r="Q13" s="241"/>
      <c r="R13" s="57"/>
      <c r="S13" s="57"/>
      <c r="T13" s="57">
        <v>1820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6390</v>
      </c>
      <c r="AK13" s="257">
        <v>8890</v>
      </c>
      <c r="AL13" s="79">
        <v>0</v>
      </c>
      <c r="AM13" s="80">
        <f t="shared" si="2"/>
        <v>41.819371727748688</v>
      </c>
      <c r="AN13" s="81">
        <f t="shared" si="3"/>
        <v>8890</v>
      </c>
    </row>
    <row r="14" spans="3:40" ht="26.25" customHeight="1" x14ac:dyDescent="0.2">
      <c r="C14" s="345" t="s">
        <v>49</v>
      </c>
      <c r="D14" s="57">
        <v>360</v>
      </c>
      <c r="E14" s="57"/>
      <c r="F14" s="57">
        <v>2130</v>
      </c>
      <c r="G14" s="57"/>
      <c r="H14" s="241"/>
      <c r="I14" s="241"/>
      <c r="J14" s="241"/>
      <c r="K14" s="57"/>
      <c r="L14" s="57">
        <v>1450</v>
      </c>
      <c r="M14" s="57"/>
      <c r="N14" s="57"/>
      <c r="O14" s="57">
        <v>2660</v>
      </c>
      <c r="P14" s="241"/>
      <c r="Q14" s="241"/>
      <c r="R14" s="57"/>
      <c r="S14" s="57"/>
      <c r="T14" s="57">
        <v>1200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7800</v>
      </c>
      <c r="AK14" s="65">
        <v>17020</v>
      </c>
      <c r="AL14" s="66">
        <v>0</v>
      </c>
      <c r="AM14" s="67">
        <f t="shared" si="2"/>
        <v>31.426269137792104</v>
      </c>
      <c r="AN14" s="68">
        <f t="shared" si="3"/>
        <v>17020</v>
      </c>
    </row>
    <row r="15" spans="3:40" ht="26.25" customHeight="1" x14ac:dyDescent="0.2">
      <c r="C15" s="344" t="s">
        <v>50</v>
      </c>
      <c r="D15" s="57">
        <v>460</v>
      </c>
      <c r="E15" s="57"/>
      <c r="F15" s="57">
        <v>4050</v>
      </c>
      <c r="G15" s="57"/>
      <c r="H15" s="241"/>
      <c r="I15" s="241"/>
      <c r="J15" s="241"/>
      <c r="K15" s="57"/>
      <c r="L15" s="57">
        <v>2020</v>
      </c>
      <c r="M15" s="57"/>
      <c r="N15" s="57">
        <v>80</v>
      </c>
      <c r="O15" s="57">
        <v>7100</v>
      </c>
      <c r="P15" s="241"/>
      <c r="Q15" s="241"/>
      <c r="R15" s="57"/>
      <c r="S15" s="57"/>
      <c r="T15" s="57">
        <v>2870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16580</v>
      </c>
      <c r="AK15" s="65">
        <v>26850</v>
      </c>
      <c r="AL15" s="66">
        <v>0</v>
      </c>
      <c r="AM15" s="67">
        <f t="shared" si="2"/>
        <v>38.176375777112597</v>
      </c>
      <c r="AN15" s="68">
        <f t="shared" si="3"/>
        <v>26850</v>
      </c>
    </row>
    <row r="16" spans="3:40" ht="26.25" customHeight="1" x14ac:dyDescent="0.2">
      <c r="C16" s="345" t="s">
        <v>51</v>
      </c>
      <c r="D16" s="57">
        <v>340</v>
      </c>
      <c r="E16" s="57"/>
      <c r="F16" s="57">
        <v>1850</v>
      </c>
      <c r="G16" s="57"/>
      <c r="H16" s="241"/>
      <c r="I16" s="241"/>
      <c r="J16" s="241"/>
      <c r="K16" s="57"/>
      <c r="L16" s="57">
        <v>1080</v>
      </c>
      <c r="M16" s="57"/>
      <c r="N16" s="57">
        <v>190</v>
      </c>
      <c r="O16" s="57">
        <v>1390</v>
      </c>
      <c r="P16" s="241"/>
      <c r="Q16" s="241"/>
      <c r="R16" s="57"/>
      <c r="S16" s="57"/>
      <c r="T16" s="57">
        <v>2580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7430</v>
      </c>
      <c r="AK16" s="65">
        <v>8210</v>
      </c>
      <c r="AL16" s="66">
        <v>0</v>
      </c>
      <c r="AM16" s="67">
        <f t="shared" si="2"/>
        <v>47.506393861892583</v>
      </c>
      <c r="AN16" s="68">
        <f t="shared" si="3"/>
        <v>8210</v>
      </c>
    </row>
    <row r="17" spans="3:40" ht="26.25" customHeight="1" x14ac:dyDescent="0.2">
      <c r="C17" s="345" t="s">
        <v>52</v>
      </c>
      <c r="D17" s="57">
        <v>110</v>
      </c>
      <c r="E17" s="57"/>
      <c r="F17" s="57">
        <v>1550</v>
      </c>
      <c r="G17" s="57"/>
      <c r="H17" s="241"/>
      <c r="I17" s="241"/>
      <c r="J17" s="241"/>
      <c r="K17" s="57"/>
      <c r="L17" s="57">
        <v>440</v>
      </c>
      <c r="M17" s="57"/>
      <c r="N17" s="57">
        <v>50</v>
      </c>
      <c r="O17" s="57">
        <v>1660</v>
      </c>
      <c r="P17" s="241"/>
      <c r="Q17" s="241"/>
      <c r="R17" s="57"/>
      <c r="S17" s="57"/>
      <c r="T17" s="57">
        <v>1300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5110</v>
      </c>
      <c r="AK17" s="65">
        <v>6190</v>
      </c>
      <c r="AL17" s="66">
        <v>0</v>
      </c>
      <c r="AM17" s="67">
        <f t="shared" si="2"/>
        <v>45.221238938053098</v>
      </c>
      <c r="AN17" s="68">
        <f t="shared" si="3"/>
        <v>6190</v>
      </c>
    </row>
    <row r="18" spans="3:40" ht="26.25" customHeight="1" x14ac:dyDescent="0.2">
      <c r="C18" s="344" t="s">
        <v>53</v>
      </c>
      <c r="D18" s="57">
        <v>210</v>
      </c>
      <c r="E18" s="57"/>
      <c r="F18" s="57">
        <v>1570</v>
      </c>
      <c r="G18" s="57"/>
      <c r="H18" s="241"/>
      <c r="I18" s="241"/>
      <c r="J18" s="241"/>
      <c r="K18" s="57"/>
      <c r="L18" s="57">
        <v>990</v>
      </c>
      <c r="M18" s="57"/>
      <c r="N18" s="57"/>
      <c r="O18" s="57">
        <v>800</v>
      </c>
      <c r="P18" s="241"/>
      <c r="Q18" s="241"/>
      <c r="R18" s="57"/>
      <c r="S18" s="57"/>
      <c r="T18" s="57">
        <v>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3570</v>
      </c>
      <c r="AK18" s="65">
        <v>7110</v>
      </c>
      <c r="AL18" s="66">
        <v>0</v>
      </c>
      <c r="AM18" s="67">
        <f t="shared" si="2"/>
        <v>33.426966292134829</v>
      </c>
      <c r="AN18" s="68">
        <f t="shared" si="3"/>
        <v>7110</v>
      </c>
    </row>
    <row r="19" spans="3:40" ht="26.25" customHeight="1" thickBot="1" x14ac:dyDescent="0.25">
      <c r="C19" s="347" t="s">
        <v>54</v>
      </c>
      <c r="D19" s="57">
        <v>60</v>
      </c>
      <c r="E19" s="57"/>
      <c r="F19" s="57">
        <v>1030</v>
      </c>
      <c r="G19" s="57"/>
      <c r="H19" s="569"/>
      <c r="I19" s="569"/>
      <c r="J19" s="569"/>
      <c r="K19" s="57"/>
      <c r="L19" s="57">
        <v>330</v>
      </c>
      <c r="M19" s="57"/>
      <c r="N19" s="57"/>
      <c r="O19" s="57">
        <v>740</v>
      </c>
      <c r="P19" s="241"/>
      <c r="Q19" s="241"/>
      <c r="R19" s="57"/>
      <c r="S19" s="57"/>
      <c r="T19" s="57">
        <v>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2160</v>
      </c>
      <c r="AK19" s="91">
        <v>2700</v>
      </c>
      <c r="AL19" s="92">
        <v>0</v>
      </c>
      <c r="AM19" s="93">
        <f t="shared" si="2"/>
        <v>44.444444444444443</v>
      </c>
      <c r="AN19" s="94">
        <f t="shared" si="3"/>
        <v>2700</v>
      </c>
    </row>
    <row r="20" spans="3:40" ht="26.25" customHeight="1" thickBot="1" x14ac:dyDescent="0.25">
      <c r="C20" s="95" t="s">
        <v>55</v>
      </c>
      <c r="D20" s="96">
        <f t="shared" ref="D20:AL20" si="5">SUM(D8:D19)</f>
        <v>2470</v>
      </c>
      <c r="E20" s="97">
        <f t="shared" si="5"/>
        <v>0</v>
      </c>
      <c r="F20" s="97">
        <f t="shared" si="5"/>
        <v>18910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10040</v>
      </c>
      <c r="M20" s="97">
        <f t="shared" si="5"/>
        <v>0</v>
      </c>
      <c r="N20" s="97">
        <f t="shared" si="5"/>
        <v>320</v>
      </c>
      <c r="O20" s="97">
        <f t="shared" si="5"/>
        <v>22770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13290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67800</v>
      </c>
      <c r="AK20" s="107">
        <f t="shared" si="5"/>
        <v>104070</v>
      </c>
      <c r="AL20" s="108">
        <f t="shared" si="5"/>
        <v>0</v>
      </c>
      <c r="AM20" s="109">
        <f t="shared" si="2"/>
        <v>39.448420317681972</v>
      </c>
      <c r="AN20" s="110">
        <f t="shared" si="3"/>
        <v>104070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2017 -USSEGLIO.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105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Foglio2!D34</f>
        <v>0</v>
      </c>
      <c r="E29" s="920">
        <f>Foglio2!E34</f>
        <v>0</v>
      </c>
      <c r="F29" s="1071">
        <f>Foglio2!F34</f>
        <v>0</v>
      </c>
      <c r="G29" s="920">
        <f>Foglio2!G34</f>
        <v>0</v>
      </c>
      <c r="H29" s="1071">
        <f>Foglio2!H34</f>
        <v>0</v>
      </c>
      <c r="I29" s="1071">
        <f>Foglio2!I34</f>
        <v>0</v>
      </c>
      <c r="J29" s="1071">
        <f>Foglio2!J34</f>
        <v>0</v>
      </c>
      <c r="K29" s="920">
        <f>Foglio2!K34</f>
        <v>0</v>
      </c>
      <c r="L29" s="920">
        <f>Foglio2!L34</f>
        <v>0</v>
      </c>
      <c r="M29" s="920">
        <f>Foglio2!M34</f>
        <v>0</v>
      </c>
      <c r="N29" s="920">
        <f>Foglio2!N34</f>
        <v>0</v>
      </c>
      <c r="O29" s="920">
        <f>Foglio2!O34</f>
        <v>0</v>
      </c>
      <c r="P29" s="1071">
        <f>Foglio2!P34</f>
        <v>0</v>
      </c>
      <c r="Q29" s="1071">
        <f>Foglio2!Q34</f>
        <v>0</v>
      </c>
      <c r="R29" s="920">
        <f>Foglio2!R34</f>
        <v>0</v>
      </c>
      <c r="S29" s="920">
        <f>Foglio2!S34</f>
        <v>0</v>
      </c>
      <c r="T29" s="1071">
        <f>Foglio2!T34</f>
        <v>0</v>
      </c>
      <c r="U29" s="921">
        <f>Foglio2!U34</f>
        <v>0</v>
      </c>
      <c r="V29" s="920">
        <f>Foglio2!V34</f>
        <v>0</v>
      </c>
      <c r="W29" s="921">
        <f>Foglio2!W34</f>
        <v>0</v>
      </c>
      <c r="X29" s="921">
        <f>Foglio2!X34</f>
        <v>0</v>
      </c>
      <c r="Y29" s="921">
        <f>Foglio2!Y34</f>
        <v>0</v>
      </c>
      <c r="Z29" s="921">
        <f>Foglio2!Z34</f>
        <v>0</v>
      </c>
      <c r="AA29" s="921">
        <f>Foglio2!AA34</f>
        <v>0</v>
      </c>
      <c r="AB29" s="921">
        <f>'ripartizione quantitativi ecost'!O35</f>
        <v>0</v>
      </c>
      <c r="AC29" s="921">
        <f>Foglio2!AC34</f>
        <v>0</v>
      </c>
      <c r="AD29" s="921">
        <f>Foglio2!AD34</f>
        <v>0</v>
      </c>
      <c r="AE29" s="921">
        <f>Foglio2!AE34</f>
        <v>0</v>
      </c>
      <c r="AF29" s="921">
        <f>Foglio2!AF34</f>
        <v>0</v>
      </c>
      <c r="AG29" s="460"/>
      <c r="AH29" s="460"/>
      <c r="AI29" s="550"/>
      <c r="AJ29" s="465">
        <v>0</v>
      </c>
      <c r="AK29" s="466">
        <v>0</v>
      </c>
      <c r="AL29" s="467">
        <v>0</v>
      </c>
      <c r="AM29" s="135" t="e">
        <f t="shared" ref="AM29:AM41" si="6">(AJ29*100)/(AJ29+AN29)</f>
        <v>#DIV/0!</v>
      </c>
      <c r="AN29" s="469"/>
    </row>
    <row r="30" spans="3:40" ht="26.25" customHeight="1" x14ac:dyDescent="0.2">
      <c r="C30" s="55" t="s">
        <v>44</v>
      </c>
      <c r="D30" s="1074">
        <f>D29</f>
        <v>0</v>
      </c>
      <c r="E30" s="962">
        <f t="shared" ref="E30:AF30" si="7">E29</f>
        <v>0</v>
      </c>
      <c r="F30" s="1074">
        <f t="shared" si="7"/>
        <v>0</v>
      </c>
      <c r="G30" s="962">
        <f t="shared" si="7"/>
        <v>0</v>
      </c>
      <c r="H30" s="1074">
        <f t="shared" si="7"/>
        <v>0</v>
      </c>
      <c r="I30" s="1074">
        <f t="shared" si="7"/>
        <v>0</v>
      </c>
      <c r="J30" s="1074">
        <f t="shared" si="7"/>
        <v>0</v>
      </c>
      <c r="K30" s="962">
        <f t="shared" si="7"/>
        <v>0</v>
      </c>
      <c r="L30" s="962">
        <f t="shared" si="7"/>
        <v>0</v>
      </c>
      <c r="M30" s="962">
        <f t="shared" si="7"/>
        <v>0</v>
      </c>
      <c r="N30" s="962">
        <f t="shared" si="7"/>
        <v>0</v>
      </c>
      <c r="O30" s="962">
        <f t="shared" si="7"/>
        <v>0</v>
      </c>
      <c r="P30" s="1074">
        <f t="shared" si="7"/>
        <v>0</v>
      </c>
      <c r="Q30" s="1074">
        <f t="shared" si="7"/>
        <v>0</v>
      </c>
      <c r="R30" s="962">
        <f t="shared" si="7"/>
        <v>0</v>
      </c>
      <c r="S30" s="962">
        <f t="shared" si="7"/>
        <v>0</v>
      </c>
      <c r="T30" s="1074">
        <f t="shared" si="7"/>
        <v>0</v>
      </c>
      <c r="U30" s="1073">
        <f t="shared" si="7"/>
        <v>0</v>
      </c>
      <c r="V30" s="962">
        <f t="shared" si="7"/>
        <v>0</v>
      </c>
      <c r="W30" s="1073">
        <f t="shared" si="7"/>
        <v>0</v>
      </c>
      <c r="X30" s="1073">
        <f t="shared" si="7"/>
        <v>0</v>
      </c>
      <c r="Y30" s="1073">
        <f t="shared" si="7"/>
        <v>0</v>
      </c>
      <c r="Z30" s="1073">
        <f t="shared" si="7"/>
        <v>0</v>
      </c>
      <c r="AA30" s="1073">
        <f t="shared" si="7"/>
        <v>0</v>
      </c>
      <c r="AB30" s="1073">
        <f t="shared" si="7"/>
        <v>0</v>
      </c>
      <c r="AC30" s="1073">
        <f t="shared" si="7"/>
        <v>0</v>
      </c>
      <c r="AD30" s="1073">
        <f t="shared" si="7"/>
        <v>0</v>
      </c>
      <c r="AE30" s="1073">
        <f t="shared" si="7"/>
        <v>0</v>
      </c>
      <c r="AF30" s="1073">
        <f t="shared" si="7"/>
        <v>0</v>
      </c>
      <c r="AG30" s="548"/>
      <c r="AH30" s="549"/>
      <c r="AI30" s="551"/>
      <c r="AJ30" s="132">
        <f t="shared" ref="AJ30:AJ39" si="8">SUM(D30:T30)</f>
        <v>0</v>
      </c>
      <c r="AK30" s="133"/>
      <c r="AL30" s="134"/>
      <c r="AM30" s="135" t="e">
        <f t="shared" si="6"/>
        <v>#DIV/0!</v>
      </c>
      <c r="AN30" s="136">
        <f t="shared" ref="AN30:AN41" si="9">AK30+AL30</f>
        <v>0</v>
      </c>
    </row>
    <row r="31" spans="3:40" ht="26.25" customHeight="1" x14ac:dyDescent="0.2">
      <c r="C31" s="44" t="s">
        <v>45</v>
      </c>
      <c r="D31" s="1074">
        <f t="shared" ref="D31:D40" si="10">D30</f>
        <v>0</v>
      </c>
      <c r="E31" s="962">
        <f t="shared" ref="E31:E40" si="11">E30</f>
        <v>0</v>
      </c>
      <c r="F31" s="1074">
        <f t="shared" ref="F31:F40" si="12">F30</f>
        <v>0</v>
      </c>
      <c r="G31" s="962">
        <f t="shared" ref="G31:G40" si="13">G30</f>
        <v>0</v>
      </c>
      <c r="H31" s="1074">
        <f t="shared" ref="H31:H40" si="14">H30</f>
        <v>0</v>
      </c>
      <c r="I31" s="1074">
        <f t="shared" ref="I31:I40" si="15">I30</f>
        <v>0</v>
      </c>
      <c r="J31" s="1074">
        <f t="shared" ref="J31:J40" si="16">J30</f>
        <v>0</v>
      </c>
      <c r="K31" s="962">
        <f t="shared" ref="K31:K40" si="17">K30</f>
        <v>0</v>
      </c>
      <c r="L31" s="962">
        <f t="shared" ref="L31:L40" si="18">L30</f>
        <v>0</v>
      </c>
      <c r="M31" s="962">
        <f t="shared" ref="M31:M40" si="19">M30</f>
        <v>0</v>
      </c>
      <c r="N31" s="962">
        <f t="shared" ref="N31:N40" si="20">N30</f>
        <v>0</v>
      </c>
      <c r="O31" s="962">
        <f t="shared" ref="O31:O40" si="21">O30</f>
        <v>0</v>
      </c>
      <c r="P31" s="1074">
        <f t="shared" ref="P31:P40" si="22">P30</f>
        <v>0</v>
      </c>
      <c r="Q31" s="1074">
        <f t="shared" ref="Q31:Q40" si="23">Q30</f>
        <v>0</v>
      </c>
      <c r="R31" s="962">
        <f t="shared" ref="R31:R40" si="24">R30</f>
        <v>0</v>
      </c>
      <c r="S31" s="962">
        <f t="shared" ref="S31:S40" si="25">S30</f>
        <v>0</v>
      </c>
      <c r="T31" s="1074">
        <f t="shared" ref="T31:T40" si="26">T30</f>
        <v>0</v>
      </c>
      <c r="U31" s="1073">
        <f t="shared" ref="U31:U40" si="27">U30</f>
        <v>0</v>
      </c>
      <c r="V31" s="962">
        <f t="shared" ref="V31:V40" si="28">V30</f>
        <v>0</v>
      </c>
      <c r="W31" s="1073">
        <f t="shared" ref="W31:W40" si="29">W30</f>
        <v>0</v>
      </c>
      <c r="X31" s="1073">
        <f t="shared" ref="X31:X40" si="30">X30</f>
        <v>0</v>
      </c>
      <c r="Y31" s="1073">
        <f t="shared" ref="Y31:Y40" si="31">Y30</f>
        <v>0</v>
      </c>
      <c r="Z31" s="1073">
        <f t="shared" ref="Z31:Z40" si="32">Z30</f>
        <v>0</v>
      </c>
      <c r="AA31" s="1073">
        <f t="shared" ref="AA31:AA40" si="33">AA30</f>
        <v>0</v>
      </c>
      <c r="AB31" s="1073">
        <f t="shared" ref="AB31:AB40" si="34">AB30</f>
        <v>0</v>
      </c>
      <c r="AC31" s="1073">
        <f t="shared" ref="AC31:AC40" si="35">AC30</f>
        <v>0</v>
      </c>
      <c r="AD31" s="1073">
        <f t="shared" ref="AD31:AD40" si="36">AD30</f>
        <v>0</v>
      </c>
      <c r="AE31" s="1073">
        <f t="shared" ref="AE31:AE40" si="37">AE30</f>
        <v>0</v>
      </c>
      <c r="AF31" s="1073">
        <f t="shared" ref="AF31:AF40" si="38">AF30</f>
        <v>0</v>
      </c>
      <c r="AG31" s="548"/>
      <c r="AH31" s="549"/>
      <c r="AI31" s="551"/>
      <c r="AJ31" s="132">
        <f t="shared" si="8"/>
        <v>0</v>
      </c>
      <c r="AK31" s="133"/>
      <c r="AL31" s="134"/>
      <c r="AM31" s="135" t="e">
        <f t="shared" si="6"/>
        <v>#DIV/0!</v>
      </c>
      <c r="AN31" s="136">
        <f t="shared" si="9"/>
        <v>0</v>
      </c>
    </row>
    <row r="32" spans="3:40" ht="26.25" customHeight="1" x14ac:dyDescent="0.2">
      <c r="C32" s="44" t="s">
        <v>46</v>
      </c>
      <c r="D32" s="1074">
        <f t="shared" si="10"/>
        <v>0</v>
      </c>
      <c r="E32" s="962">
        <f t="shared" si="11"/>
        <v>0</v>
      </c>
      <c r="F32" s="1074">
        <f t="shared" si="12"/>
        <v>0</v>
      </c>
      <c r="G32" s="962">
        <f t="shared" si="13"/>
        <v>0</v>
      </c>
      <c r="H32" s="1074">
        <f t="shared" si="14"/>
        <v>0</v>
      </c>
      <c r="I32" s="1074">
        <f t="shared" si="15"/>
        <v>0</v>
      </c>
      <c r="J32" s="1074">
        <f t="shared" si="16"/>
        <v>0</v>
      </c>
      <c r="K32" s="962">
        <f t="shared" si="17"/>
        <v>0</v>
      </c>
      <c r="L32" s="962">
        <f t="shared" si="18"/>
        <v>0</v>
      </c>
      <c r="M32" s="962">
        <f t="shared" si="19"/>
        <v>0</v>
      </c>
      <c r="N32" s="962">
        <f t="shared" si="20"/>
        <v>0</v>
      </c>
      <c r="O32" s="962">
        <f t="shared" si="21"/>
        <v>0</v>
      </c>
      <c r="P32" s="1074">
        <f t="shared" si="22"/>
        <v>0</v>
      </c>
      <c r="Q32" s="1074">
        <f t="shared" si="23"/>
        <v>0</v>
      </c>
      <c r="R32" s="962">
        <f t="shared" si="24"/>
        <v>0</v>
      </c>
      <c r="S32" s="962">
        <f t="shared" si="25"/>
        <v>0</v>
      </c>
      <c r="T32" s="1074">
        <f t="shared" si="26"/>
        <v>0</v>
      </c>
      <c r="U32" s="1073">
        <f t="shared" si="27"/>
        <v>0</v>
      </c>
      <c r="V32" s="962">
        <f t="shared" si="28"/>
        <v>0</v>
      </c>
      <c r="W32" s="1073">
        <f t="shared" si="29"/>
        <v>0</v>
      </c>
      <c r="X32" s="1073">
        <f t="shared" si="30"/>
        <v>0</v>
      </c>
      <c r="Y32" s="1073">
        <f t="shared" si="31"/>
        <v>0</v>
      </c>
      <c r="Z32" s="1073">
        <f t="shared" si="32"/>
        <v>0</v>
      </c>
      <c r="AA32" s="1073">
        <f t="shared" si="33"/>
        <v>0</v>
      </c>
      <c r="AB32" s="1073">
        <f t="shared" si="34"/>
        <v>0</v>
      </c>
      <c r="AC32" s="1073">
        <f t="shared" si="35"/>
        <v>0</v>
      </c>
      <c r="AD32" s="1073">
        <f t="shared" si="36"/>
        <v>0</v>
      </c>
      <c r="AE32" s="1073">
        <f t="shared" si="37"/>
        <v>0</v>
      </c>
      <c r="AF32" s="1073">
        <f t="shared" si="38"/>
        <v>0</v>
      </c>
      <c r="AG32" s="548"/>
      <c r="AH32" s="549"/>
      <c r="AI32" s="551"/>
      <c r="AJ32" s="132">
        <f t="shared" si="8"/>
        <v>0</v>
      </c>
      <c r="AK32" s="133"/>
      <c r="AL32" s="134"/>
      <c r="AM32" s="135" t="e">
        <f t="shared" si="6"/>
        <v>#DIV/0!</v>
      </c>
      <c r="AN32" s="136">
        <f t="shared" si="9"/>
        <v>0</v>
      </c>
    </row>
    <row r="33" spans="2:41" ht="26.25" customHeight="1" x14ac:dyDescent="0.2">
      <c r="C33" s="72" t="s">
        <v>47</v>
      </c>
      <c r="D33" s="1074">
        <f t="shared" si="10"/>
        <v>0</v>
      </c>
      <c r="E33" s="962">
        <f t="shared" si="11"/>
        <v>0</v>
      </c>
      <c r="F33" s="1074">
        <f t="shared" si="12"/>
        <v>0</v>
      </c>
      <c r="G33" s="962">
        <f t="shared" si="13"/>
        <v>0</v>
      </c>
      <c r="H33" s="1074">
        <f t="shared" si="14"/>
        <v>0</v>
      </c>
      <c r="I33" s="1074">
        <f t="shared" si="15"/>
        <v>0</v>
      </c>
      <c r="J33" s="1074">
        <f t="shared" si="16"/>
        <v>0</v>
      </c>
      <c r="K33" s="962">
        <f t="shared" si="17"/>
        <v>0</v>
      </c>
      <c r="L33" s="962">
        <f t="shared" si="18"/>
        <v>0</v>
      </c>
      <c r="M33" s="962">
        <f t="shared" si="19"/>
        <v>0</v>
      </c>
      <c r="N33" s="962">
        <f t="shared" si="20"/>
        <v>0</v>
      </c>
      <c r="O33" s="962">
        <f t="shared" si="21"/>
        <v>0</v>
      </c>
      <c r="P33" s="1074">
        <f t="shared" si="22"/>
        <v>0</v>
      </c>
      <c r="Q33" s="1074">
        <f t="shared" si="23"/>
        <v>0</v>
      </c>
      <c r="R33" s="962">
        <f t="shared" si="24"/>
        <v>0</v>
      </c>
      <c r="S33" s="962">
        <f t="shared" si="25"/>
        <v>0</v>
      </c>
      <c r="T33" s="1074">
        <f t="shared" si="26"/>
        <v>0</v>
      </c>
      <c r="U33" s="1073">
        <f t="shared" si="27"/>
        <v>0</v>
      </c>
      <c r="V33" s="962">
        <f t="shared" si="28"/>
        <v>0</v>
      </c>
      <c r="W33" s="1073">
        <f t="shared" si="29"/>
        <v>0</v>
      </c>
      <c r="X33" s="1073">
        <f t="shared" si="30"/>
        <v>0</v>
      </c>
      <c r="Y33" s="1073">
        <f t="shared" si="31"/>
        <v>0</v>
      </c>
      <c r="Z33" s="1073">
        <f t="shared" si="32"/>
        <v>0</v>
      </c>
      <c r="AA33" s="1073">
        <f t="shared" si="33"/>
        <v>0</v>
      </c>
      <c r="AB33" s="1073">
        <f t="shared" si="34"/>
        <v>0</v>
      </c>
      <c r="AC33" s="1073">
        <f t="shared" si="35"/>
        <v>0</v>
      </c>
      <c r="AD33" s="1073">
        <f t="shared" si="36"/>
        <v>0</v>
      </c>
      <c r="AE33" s="1073">
        <f t="shared" si="37"/>
        <v>0</v>
      </c>
      <c r="AF33" s="1073">
        <f t="shared" si="38"/>
        <v>0</v>
      </c>
      <c r="AG33" s="548"/>
      <c r="AH33" s="549"/>
      <c r="AI33" s="551"/>
      <c r="AJ33" s="132">
        <f t="shared" si="8"/>
        <v>0</v>
      </c>
      <c r="AK33" s="133"/>
      <c r="AL33" s="134"/>
      <c r="AM33" s="135" t="e">
        <f t="shared" si="6"/>
        <v>#DIV/0!</v>
      </c>
      <c r="AN33" s="136">
        <f t="shared" si="9"/>
        <v>0</v>
      </c>
    </row>
    <row r="34" spans="2:41" ht="26.25" customHeight="1" x14ac:dyDescent="0.2">
      <c r="C34" s="73" t="s">
        <v>48</v>
      </c>
      <c r="D34" s="1074">
        <f t="shared" si="10"/>
        <v>0</v>
      </c>
      <c r="E34" s="962">
        <f t="shared" si="11"/>
        <v>0</v>
      </c>
      <c r="F34" s="1074">
        <f t="shared" si="12"/>
        <v>0</v>
      </c>
      <c r="G34" s="962">
        <f t="shared" si="13"/>
        <v>0</v>
      </c>
      <c r="H34" s="1074">
        <f t="shared" si="14"/>
        <v>0</v>
      </c>
      <c r="I34" s="1074">
        <f t="shared" si="15"/>
        <v>0</v>
      </c>
      <c r="J34" s="1074">
        <f t="shared" si="16"/>
        <v>0</v>
      </c>
      <c r="K34" s="962">
        <f t="shared" si="17"/>
        <v>0</v>
      </c>
      <c r="L34" s="962">
        <f t="shared" si="18"/>
        <v>0</v>
      </c>
      <c r="M34" s="962">
        <f t="shared" si="19"/>
        <v>0</v>
      </c>
      <c r="N34" s="962">
        <f t="shared" si="20"/>
        <v>0</v>
      </c>
      <c r="O34" s="962">
        <f t="shared" si="21"/>
        <v>0</v>
      </c>
      <c r="P34" s="1074">
        <f t="shared" si="22"/>
        <v>0</v>
      </c>
      <c r="Q34" s="1074">
        <f t="shared" si="23"/>
        <v>0</v>
      </c>
      <c r="R34" s="962">
        <f t="shared" si="24"/>
        <v>0</v>
      </c>
      <c r="S34" s="962">
        <f t="shared" si="25"/>
        <v>0</v>
      </c>
      <c r="T34" s="1074">
        <f t="shared" si="26"/>
        <v>0</v>
      </c>
      <c r="U34" s="1073">
        <f t="shared" si="27"/>
        <v>0</v>
      </c>
      <c r="V34" s="962">
        <f t="shared" si="28"/>
        <v>0</v>
      </c>
      <c r="W34" s="1073">
        <f t="shared" si="29"/>
        <v>0</v>
      </c>
      <c r="X34" s="1073">
        <f t="shared" si="30"/>
        <v>0</v>
      </c>
      <c r="Y34" s="1073">
        <f t="shared" si="31"/>
        <v>0</v>
      </c>
      <c r="Z34" s="1073">
        <f t="shared" si="32"/>
        <v>0</v>
      </c>
      <c r="AA34" s="1073">
        <f t="shared" si="33"/>
        <v>0</v>
      </c>
      <c r="AB34" s="1073">
        <f t="shared" si="34"/>
        <v>0</v>
      </c>
      <c r="AC34" s="1073">
        <f t="shared" si="35"/>
        <v>0</v>
      </c>
      <c r="AD34" s="1073">
        <f t="shared" si="36"/>
        <v>0</v>
      </c>
      <c r="AE34" s="1073">
        <f t="shared" si="37"/>
        <v>0</v>
      </c>
      <c r="AF34" s="1073">
        <f t="shared" si="38"/>
        <v>0</v>
      </c>
      <c r="AG34" s="548"/>
      <c r="AH34" s="549"/>
      <c r="AI34" s="551"/>
      <c r="AJ34" s="132">
        <f t="shared" si="8"/>
        <v>0</v>
      </c>
      <c r="AK34" s="138"/>
      <c r="AL34" s="139"/>
      <c r="AM34" s="140" t="e">
        <f t="shared" si="6"/>
        <v>#DIV/0!</v>
      </c>
      <c r="AN34" s="141">
        <f t="shared" si="9"/>
        <v>0</v>
      </c>
    </row>
    <row r="35" spans="2:41" ht="26.25" customHeight="1" x14ac:dyDescent="0.2">
      <c r="C35" s="44" t="s">
        <v>49</v>
      </c>
      <c r="D35" s="1074">
        <f t="shared" si="10"/>
        <v>0</v>
      </c>
      <c r="E35" s="962">
        <f t="shared" si="11"/>
        <v>0</v>
      </c>
      <c r="F35" s="1074">
        <f t="shared" si="12"/>
        <v>0</v>
      </c>
      <c r="G35" s="962">
        <f t="shared" si="13"/>
        <v>0</v>
      </c>
      <c r="H35" s="1074">
        <f t="shared" si="14"/>
        <v>0</v>
      </c>
      <c r="I35" s="1074">
        <f t="shared" si="15"/>
        <v>0</v>
      </c>
      <c r="J35" s="1074">
        <f t="shared" si="16"/>
        <v>0</v>
      </c>
      <c r="K35" s="962">
        <f t="shared" si="17"/>
        <v>0</v>
      </c>
      <c r="L35" s="962">
        <f t="shared" si="18"/>
        <v>0</v>
      </c>
      <c r="M35" s="962">
        <f t="shared" si="19"/>
        <v>0</v>
      </c>
      <c r="N35" s="962">
        <f t="shared" si="20"/>
        <v>0</v>
      </c>
      <c r="O35" s="962">
        <f t="shared" si="21"/>
        <v>0</v>
      </c>
      <c r="P35" s="1074">
        <f t="shared" si="22"/>
        <v>0</v>
      </c>
      <c r="Q35" s="1074">
        <f t="shared" si="23"/>
        <v>0</v>
      </c>
      <c r="R35" s="962">
        <f t="shared" si="24"/>
        <v>0</v>
      </c>
      <c r="S35" s="962">
        <f t="shared" si="25"/>
        <v>0</v>
      </c>
      <c r="T35" s="1074">
        <f t="shared" si="26"/>
        <v>0</v>
      </c>
      <c r="U35" s="1073">
        <f t="shared" si="27"/>
        <v>0</v>
      </c>
      <c r="V35" s="962">
        <f t="shared" si="28"/>
        <v>0</v>
      </c>
      <c r="W35" s="1073">
        <f t="shared" si="29"/>
        <v>0</v>
      </c>
      <c r="X35" s="1073">
        <f t="shared" si="30"/>
        <v>0</v>
      </c>
      <c r="Y35" s="1073">
        <f t="shared" si="31"/>
        <v>0</v>
      </c>
      <c r="Z35" s="1073">
        <f t="shared" si="32"/>
        <v>0</v>
      </c>
      <c r="AA35" s="1073">
        <f t="shared" si="33"/>
        <v>0</v>
      </c>
      <c r="AB35" s="1073">
        <f t="shared" si="34"/>
        <v>0</v>
      </c>
      <c r="AC35" s="1073">
        <f t="shared" si="35"/>
        <v>0</v>
      </c>
      <c r="AD35" s="1073">
        <f t="shared" si="36"/>
        <v>0</v>
      </c>
      <c r="AE35" s="1073">
        <f t="shared" si="37"/>
        <v>0</v>
      </c>
      <c r="AF35" s="1073">
        <f t="shared" si="38"/>
        <v>0</v>
      </c>
      <c r="AG35" s="548"/>
      <c r="AH35" s="549"/>
      <c r="AI35" s="551"/>
      <c r="AJ35" s="132">
        <f t="shared" si="8"/>
        <v>0</v>
      </c>
      <c r="AK35" s="133"/>
      <c r="AL35" s="134"/>
      <c r="AM35" s="135" t="e">
        <f t="shared" si="6"/>
        <v>#DIV/0!</v>
      </c>
      <c r="AN35" s="136">
        <f t="shared" si="9"/>
        <v>0</v>
      </c>
    </row>
    <row r="36" spans="2:41" ht="26.25" customHeight="1" x14ac:dyDescent="0.2">
      <c r="C36" s="55" t="s">
        <v>50</v>
      </c>
      <c r="D36" s="1074">
        <f t="shared" si="10"/>
        <v>0</v>
      </c>
      <c r="E36" s="962">
        <f t="shared" si="11"/>
        <v>0</v>
      </c>
      <c r="F36" s="1074">
        <f t="shared" si="12"/>
        <v>0</v>
      </c>
      <c r="G36" s="962">
        <f t="shared" si="13"/>
        <v>0</v>
      </c>
      <c r="H36" s="1074">
        <f t="shared" si="14"/>
        <v>0</v>
      </c>
      <c r="I36" s="1074">
        <f t="shared" si="15"/>
        <v>0</v>
      </c>
      <c r="J36" s="1074">
        <f t="shared" si="16"/>
        <v>0</v>
      </c>
      <c r="K36" s="962">
        <f t="shared" si="17"/>
        <v>0</v>
      </c>
      <c r="L36" s="962">
        <f t="shared" si="18"/>
        <v>0</v>
      </c>
      <c r="M36" s="962">
        <f t="shared" si="19"/>
        <v>0</v>
      </c>
      <c r="N36" s="962">
        <f t="shared" si="20"/>
        <v>0</v>
      </c>
      <c r="O36" s="962">
        <f t="shared" si="21"/>
        <v>0</v>
      </c>
      <c r="P36" s="1074">
        <f t="shared" si="22"/>
        <v>0</v>
      </c>
      <c r="Q36" s="1074">
        <f t="shared" si="23"/>
        <v>0</v>
      </c>
      <c r="R36" s="962">
        <f t="shared" si="24"/>
        <v>0</v>
      </c>
      <c r="S36" s="962">
        <f t="shared" si="25"/>
        <v>0</v>
      </c>
      <c r="T36" s="1074">
        <f t="shared" si="26"/>
        <v>0</v>
      </c>
      <c r="U36" s="1073">
        <f t="shared" si="27"/>
        <v>0</v>
      </c>
      <c r="V36" s="962">
        <f t="shared" si="28"/>
        <v>0</v>
      </c>
      <c r="W36" s="1073">
        <f t="shared" si="29"/>
        <v>0</v>
      </c>
      <c r="X36" s="1073">
        <f t="shared" si="30"/>
        <v>0</v>
      </c>
      <c r="Y36" s="1073">
        <f t="shared" si="31"/>
        <v>0</v>
      </c>
      <c r="Z36" s="1073">
        <f t="shared" si="32"/>
        <v>0</v>
      </c>
      <c r="AA36" s="1073">
        <f t="shared" si="33"/>
        <v>0</v>
      </c>
      <c r="AB36" s="1073">
        <f t="shared" si="34"/>
        <v>0</v>
      </c>
      <c r="AC36" s="1073">
        <f t="shared" si="35"/>
        <v>0</v>
      </c>
      <c r="AD36" s="1073">
        <f t="shared" si="36"/>
        <v>0</v>
      </c>
      <c r="AE36" s="1073">
        <f t="shared" si="37"/>
        <v>0</v>
      </c>
      <c r="AF36" s="1073">
        <f t="shared" si="38"/>
        <v>0</v>
      </c>
      <c r="AG36" s="548"/>
      <c r="AH36" s="549"/>
      <c r="AI36" s="551"/>
      <c r="AJ36" s="132">
        <f t="shared" si="8"/>
        <v>0</v>
      </c>
      <c r="AK36" s="133"/>
      <c r="AL36" s="134"/>
      <c r="AM36" s="135" t="e">
        <f>(AJ36*100)/(AJ36+AN36)</f>
        <v>#DIV/0!</v>
      </c>
      <c r="AN36" s="136">
        <f t="shared" si="9"/>
        <v>0</v>
      </c>
    </row>
    <row r="37" spans="2:41" ht="26.25" customHeight="1" x14ac:dyDescent="0.2">
      <c r="C37" s="44" t="s">
        <v>51</v>
      </c>
      <c r="D37" s="1074">
        <f t="shared" si="10"/>
        <v>0</v>
      </c>
      <c r="E37" s="962">
        <f t="shared" si="11"/>
        <v>0</v>
      </c>
      <c r="F37" s="1074">
        <f t="shared" si="12"/>
        <v>0</v>
      </c>
      <c r="G37" s="962">
        <f t="shared" si="13"/>
        <v>0</v>
      </c>
      <c r="H37" s="1074">
        <f t="shared" si="14"/>
        <v>0</v>
      </c>
      <c r="I37" s="1074">
        <f t="shared" si="15"/>
        <v>0</v>
      </c>
      <c r="J37" s="1074">
        <f t="shared" si="16"/>
        <v>0</v>
      </c>
      <c r="K37" s="962">
        <f t="shared" si="17"/>
        <v>0</v>
      </c>
      <c r="L37" s="962">
        <f t="shared" si="18"/>
        <v>0</v>
      </c>
      <c r="M37" s="962">
        <f t="shared" si="19"/>
        <v>0</v>
      </c>
      <c r="N37" s="962">
        <f t="shared" si="20"/>
        <v>0</v>
      </c>
      <c r="O37" s="962">
        <f t="shared" si="21"/>
        <v>0</v>
      </c>
      <c r="P37" s="1074">
        <f t="shared" si="22"/>
        <v>0</v>
      </c>
      <c r="Q37" s="1074">
        <f t="shared" si="23"/>
        <v>0</v>
      </c>
      <c r="R37" s="962">
        <f t="shared" si="24"/>
        <v>0</v>
      </c>
      <c r="S37" s="962">
        <f t="shared" si="25"/>
        <v>0</v>
      </c>
      <c r="T37" s="1074">
        <f t="shared" si="26"/>
        <v>0</v>
      </c>
      <c r="U37" s="1073">
        <f t="shared" si="27"/>
        <v>0</v>
      </c>
      <c r="V37" s="962">
        <f t="shared" si="28"/>
        <v>0</v>
      </c>
      <c r="W37" s="1073">
        <f t="shared" si="29"/>
        <v>0</v>
      </c>
      <c r="X37" s="1073">
        <f t="shared" si="30"/>
        <v>0</v>
      </c>
      <c r="Y37" s="1073">
        <f t="shared" si="31"/>
        <v>0</v>
      </c>
      <c r="Z37" s="1073">
        <f t="shared" si="32"/>
        <v>0</v>
      </c>
      <c r="AA37" s="1073">
        <f t="shared" si="33"/>
        <v>0</v>
      </c>
      <c r="AB37" s="1073">
        <f t="shared" si="34"/>
        <v>0</v>
      </c>
      <c r="AC37" s="1073">
        <f t="shared" si="35"/>
        <v>0</v>
      </c>
      <c r="AD37" s="1073">
        <f t="shared" si="36"/>
        <v>0</v>
      </c>
      <c r="AE37" s="1073">
        <f t="shared" si="37"/>
        <v>0</v>
      </c>
      <c r="AF37" s="1073">
        <f t="shared" si="38"/>
        <v>0</v>
      </c>
      <c r="AG37" s="548"/>
      <c r="AH37" s="549"/>
      <c r="AI37" s="551"/>
      <c r="AJ37" s="132">
        <f t="shared" si="8"/>
        <v>0</v>
      </c>
      <c r="AK37" s="133"/>
      <c r="AL37" s="134"/>
      <c r="AM37" s="135" t="e">
        <f>(AJ37*100)/(AJ37+AN37)</f>
        <v>#DIV/0!</v>
      </c>
      <c r="AN37" s="136">
        <f>AK37+AL37</f>
        <v>0</v>
      </c>
    </row>
    <row r="38" spans="2:41" ht="26.25" customHeight="1" x14ac:dyDescent="0.2">
      <c r="C38" s="44" t="s">
        <v>52</v>
      </c>
      <c r="D38" s="1074">
        <f t="shared" si="10"/>
        <v>0</v>
      </c>
      <c r="E38" s="962">
        <f t="shared" si="11"/>
        <v>0</v>
      </c>
      <c r="F38" s="1074">
        <f t="shared" si="12"/>
        <v>0</v>
      </c>
      <c r="G38" s="962">
        <f t="shared" si="13"/>
        <v>0</v>
      </c>
      <c r="H38" s="1074">
        <f t="shared" si="14"/>
        <v>0</v>
      </c>
      <c r="I38" s="1074">
        <f t="shared" si="15"/>
        <v>0</v>
      </c>
      <c r="J38" s="1074">
        <f t="shared" si="16"/>
        <v>0</v>
      </c>
      <c r="K38" s="962">
        <f t="shared" si="17"/>
        <v>0</v>
      </c>
      <c r="L38" s="962">
        <f t="shared" si="18"/>
        <v>0</v>
      </c>
      <c r="M38" s="962">
        <f t="shared" si="19"/>
        <v>0</v>
      </c>
      <c r="N38" s="962">
        <f t="shared" si="20"/>
        <v>0</v>
      </c>
      <c r="O38" s="962">
        <f t="shared" si="21"/>
        <v>0</v>
      </c>
      <c r="P38" s="1074">
        <f t="shared" si="22"/>
        <v>0</v>
      </c>
      <c r="Q38" s="1074">
        <f t="shared" si="23"/>
        <v>0</v>
      </c>
      <c r="R38" s="962">
        <f t="shared" si="24"/>
        <v>0</v>
      </c>
      <c r="S38" s="962">
        <f t="shared" si="25"/>
        <v>0</v>
      </c>
      <c r="T38" s="1074">
        <f t="shared" si="26"/>
        <v>0</v>
      </c>
      <c r="U38" s="1073">
        <f t="shared" si="27"/>
        <v>0</v>
      </c>
      <c r="V38" s="962">
        <f t="shared" si="28"/>
        <v>0</v>
      </c>
      <c r="W38" s="1073">
        <f t="shared" si="29"/>
        <v>0</v>
      </c>
      <c r="X38" s="1073">
        <f t="shared" si="30"/>
        <v>0</v>
      </c>
      <c r="Y38" s="1073">
        <f t="shared" si="31"/>
        <v>0</v>
      </c>
      <c r="Z38" s="1073">
        <f t="shared" si="32"/>
        <v>0</v>
      </c>
      <c r="AA38" s="1073">
        <f t="shared" si="33"/>
        <v>0</v>
      </c>
      <c r="AB38" s="1073">
        <f t="shared" si="34"/>
        <v>0</v>
      </c>
      <c r="AC38" s="1073">
        <f t="shared" si="35"/>
        <v>0</v>
      </c>
      <c r="AD38" s="1073">
        <f t="shared" si="36"/>
        <v>0</v>
      </c>
      <c r="AE38" s="1073">
        <f t="shared" si="37"/>
        <v>0</v>
      </c>
      <c r="AF38" s="1073">
        <f t="shared" si="38"/>
        <v>0</v>
      </c>
      <c r="AG38" s="548"/>
      <c r="AH38" s="549"/>
      <c r="AI38" s="551"/>
      <c r="AJ38" s="132">
        <f t="shared" si="8"/>
        <v>0</v>
      </c>
      <c r="AK38" s="133"/>
      <c r="AL38" s="134"/>
      <c r="AM38" s="135" t="e">
        <f t="shared" si="6"/>
        <v>#DIV/0!</v>
      </c>
      <c r="AN38" s="136">
        <f t="shared" si="9"/>
        <v>0</v>
      </c>
    </row>
    <row r="39" spans="2:41" ht="26.25" customHeight="1" x14ac:dyDescent="0.2">
      <c r="C39" s="55" t="s">
        <v>53</v>
      </c>
      <c r="D39" s="1074">
        <f t="shared" si="10"/>
        <v>0</v>
      </c>
      <c r="E39" s="962">
        <f t="shared" si="11"/>
        <v>0</v>
      </c>
      <c r="F39" s="1074">
        <f t="shared" si="12"/>
        <v>0</v>
      </c>
      <c r="G39" s="962">
        <f t="shared" si="13"/>
        <v>0</v>
      </c>
      <c r="H39" s="1074">
        <f t="shared" si="14"/>
        <v>0</v>
      </c>
      <c r="I39" s="1074">
        <f t="shared" si="15"/>
        <v>0</v>
      </c>
      <c r="J39" s="1074">
        <f t="shared" si="16"/>
        <v>0</v>
      </c>
      <c r="K39" s="962">
        <f t="shared" si="17"/>
        <v>0</v>
      </c>
      <c r="L39" s="962">
        <f t="shared" si="18"/>
        <v>0</v>
      </c>
      <c r="M39" s="962">
        <f t="shared" si="19"/>
        <v>0</v>
      </c>
      <c r="N39" s="962">
        <f t="shared" si="20"/>
        <v>0</v>
      </c>
      <c r="O39" s="962">
        <f t="shared" si="21"/>
        <v>0</v>
      </c>
      <c r="P39" s="1074">
        <f t="shared" si="22"/>
        <v>0</v>
      </c>
      <c r="Q39" s="1074">
        <f t="shared" si="23"/>
        <v>0</v>
      </c>
      <c r="R39" s="962">
        <f t="shared" si="24"/>
        <v>0</v>
      </c>
      <c r="S39" s="962">
        <f t="shared" si="25"/>
        <v>0</v>
      </c>
      <c r="T39" s="1074">
        <f t="shared" si="26"/>
        <v>0</v>
      </c>
      <c r="U39" s="1073">
        <f t="shared" si="27"/>
        <v>0</v>
      </c>
      <c r="V39" s="962">
        <f t="shared" si="28"/>
        <v>0</v>
      </c>
      <c r="W39" s="1073">
        <f t="shared" si="29"/>
        <v>0</v>
      </c>
      <c r="X39" s="1073">
        <f t="shared" si="30"/>
        <v>0</v>
      </c>
      <c r="Y39" s="1073">
        <f t="shared" si="31"/>
        <v>0</v>
      </c>
      <c r="Z39" s="1073">
        <f t="shared" si="32"/>
        <v>0</v>
      </c>
      <c r="AA39" s="1073">
        <f t="shared" si="33"/>
        <v>0</v>
      </c>
      <c r="AB39" s="1073">
        <f t="shared" si="34"/>
        <v>0</v>
      </c>
      <c r="AC39" s="1073">
        <f t="shared" si="35"/>
        <v>0</v>
      </c>
      <c r="AD39" s="1073">
        <f t="shared" si="36"/>
        <v>0</v>
      </c>
      <c r="AE39" s="1073">
        <f t="shared" si="37"/>
        <v>0</v>
      </c>
      <c r="AF39" s="1073">
        <f t="shared" si="38"/>
        <v>0</v>
      </c>
      <c r="AG39" s="548"/>
      <c r="AH39" s="549"/>
      <c r="AI39" s="551"/>
      <c r="AJ39" s="132">
        <f t="shared" si="8"/>
        <v>0</v>
      </c>
      <c r="AK39" s="133"/>
      <c r="AL39" s="134"/>
      <c r="AM39" s="135" t="e">
        <f t="shared" si="6"/>
        <v>#DIV/0!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4">
        <f t="shared" si="10"/>
        <v>0</v>
      </c>
      <c r="E40" s="962">
        <f t="shared" si="11"/>
        <v>0</v>
      </c>
      <c r="F40" s="1074">
        <f t="shared" si="12"/>
        <v>0</v>
      </c>
      <c r="G40" s="962">
        <f t="shared" si="13"/>
        <v>0</v>
      </c>
      <c r="H40" s="1074">
        <f t="shared" si="14"/>
        <v>0</v>
      </c>
      <c r="I40" s="1074">
        <f t="shared" si="15"/>
        <v>0</v>
      </c>
      <c r="J40" s="1074">
        <f t="shared" si="16"/>
        <v>0</v>
      </c>
      <c r="K40" s="962">
        <f t="shared" si="17"/>
        <v>0</v>
      </c>
      <c r="L40" s="962">
        <f t="shared" si="18"/>
        <v>0</v>
      </c>
      <c r="M40" s="962">
        <f t="shared" si="19"/>
        <v>0</v>
      </c>
      <c r="N40" s="962">
        <f t="shared" si="20"/>
        <v>0</v>
      </c>
      <c r="O40" s="962">
        <f t="shared" si="21"/>
        <v>0</v>
      </c>
      <c r="P40" s="1074">
        <f t="shared" si="22"/>
        <v>0</v>
      </c>
      <c r="Q40" s="1074">
        <f t="shared" si="23"/>
        <v>0</v>
      </c>
      <c r="R40" s="962">
        <f t="shared" si="24"/>
        <v>0</v>
      </c>
      <c r="S40" s="962">
        <f t="shared" si="25"/>
        <v>0</v>
      </c>
      <c r="T40" s="1074">
        <f t="shared" si="26"/>
        <v>0</v>
      </c>
      <c r="U40" s="1073">
        <f t="shared" si="27"/>
        <v>0</v>
      </c>
      <c r="V40" s="962">
        <f t="shared" si="28"/>
        <v>0</v>
      </c>
      <c r="W40" s="1073">
        <f t="shared" si="29"/>
        <v>0</v>
      </c>
      <c r="X40" s="1073">
        <f t="shared" si="30"/>
        <v>0</v>
      </c>
      <c r="Y40" s="1073">
        <f t="shared" si="31"/>
        <v>0</v>
      </c>
      <c r="Z40" s="1073">
        <f t="shared" si="32"/>
        <v>0</v>
      </c>
      <c r="AA40" s="1073">
        <f t="shared" si="33"/>
        <v>0</v>
      </c>
      <c r="AB40" s="1073">
        <f t="shared" si="34"/>
        <v>0</v>
      </c>
      <c r="AC40" s="1073">
        <f t="shared" si="35"/>
        <v>0</v>
      </c>
      <c r="AD40" s="1073">
        <f t="shared" si="36"/>
        <v>0</v>
      </c>
      <c r="AE40" s="1073">
        <f t="shared" si="37"/>
        <v>0</v>
      </c>
      <c r="AF40" s="1073">
        <f t="shared" si="38"/>
        <v>0</v>
      </c>
      <c r="AG40" s="633"/>
      <c r="AH40" s="634"/>
      <c r="AI40" s="635"/>
      <c r="AJ40" s="137">
        <f>SUM(D40:T40)</f>
        <v>0</v>
      </c>
      <c r="AK40" s="286"/>
      <c r="AL40" s="287"/>
      <c r="AM40" s="142" t="e">
        <f t="shared" si="6"/>
        <v>#DIV/0!</v>
      </c>
      <c r="AN40" s="143">
        <f t="shared" si="9"/>
        <v>0</v>
      </c>
    </row>
    <row r="41" spans="2:41" ht="26.25" customHeight="1" thickBot="1" x14ac:dyDescent="0.25">
      <c r="C41" s="374" t="s">
        <v>55</v>
      </c>
      <c r="D41" s="288">
        <f t="shared" ref="D41:AI41" si="39">SUM(D29:D40)</f>
        <v>0</v>
      </c>
      <c r="E41" s="289">
        <f t="shared" si="39"/>
        <v>0</v>
      </c>
      <c r="F41" s="400">
        <f t="shared" si="39"/>
        <v>0</v>
      </c>
      <c r="G41" s="289">
        <f t="shared" si="39"/>
        <v>0</v>
      </c>
      <c r="H41" s="400">
        <f t="shared" si="39"/>
        <v>0</v>
      </c>
      <c r="I41" s="400">
        <f t="shared" si="39"/>
        <v>0</v>
      </c>
      <c r="J41" s="400">
        <f t="shared" si="39"/>
        <v>0</v>
      </c>
      <c r="K41" s="289">
        <f t="shared" si="39"/>
        <v>0</v>
      </c>
      <c r="L41" s="289">
        <f t="shared" si="39"/>
        <v>0</v>
      </c>
      <c r="M41" s="289">
        <f t="shared" si="39"/>
        <v>0</v>
      </c>
      <c r="N41" s="289">
        <f t="shared" si="39"/>
        <v>0</v>
      </c>
      <c r="O41" s="375">
        <f t="shared" si="39"/>
        <v>0</v>
      </c>
      <c r="P41" s="400">
        <f t="shared" si="39"/>
        <v>0</v>
      </c>
      <c r="Q41" s="400">
        <f t="shared" si="39"/>
        <v>0</v>
      </c>
      <c r="R41" s="289">
        <f>SUM(R29:R40)</f>
        <v>0</v>
      </c>
      <c r="S41" s="289">
        <f t="shared" si="39"/>
        <v>0</v>
      </c>
      <c r="T41" s="290">
        <f t="shared" si="39"/>
        <v>0</v>
      </c>
      <c r="U41" s="291">
        <f>SUM(U29:U40)</f>
        <v>0</v>
      </c>
      <c r="V41" s="292">
        <f t="shared" si="39"/>
        <v>0</v>
      </c>
      <c r="W41" s="386">
        <f t="shared" si="39"/>
        <v>0</v>
      </c>
      <c r="X41" s="293">
        <f t="shared" si="39"/>
        <v>0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0</v>
      </c>
      <c r="AC41" s="293">
        <f t="shared" si="39"/>
        <v>0</v>
      </c>
      <c r="AD41" s="293">
        <f t="shared" si="39"/>
        <v>0</v>
      </c>
      <c r="AE41" s="293">
        <f t="shared" si="39"/>
        <v>0</v>
      </c>
      <c r="AF41" s="384">
        <f t="shared" si="39"/>
        <v>0</v>
      </c>
      <c r="AG41" s="383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0</v>
      </c>
      <c r="AK41" s="296">
        <f>SUM(AK29:AK40)</f>
        <v>0</v>
      </c>
      <c r="AL41" s="297">
        <f>SUM(AL29:AL40)</f>
        <v>0</v>
      </c>
      <c r="AM41" s="145" t="e">
        <f t="shared" si="6"/>
        <v>#DIV/0!</v>
      </c>
      <c r="AN41" s="298">
        <f t="shared" si="9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2017 -USSEGLIO.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105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27.7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0">(AJ50*100)/(AJ50+AN50)</f>
        <v>#DIV/0!</v>
      </c>
      <c r="AN50" s="469"/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1">SUM(D51:T51)</f>
        <v>0</v>
      </c>
      <c r="AK51" s="133"/>
      <c r="AL51" s="134"/>
      <c r="AM51" s="135" t="e">
        <f t="shared" si="40"/>
        <v>#DIV/0!</v>
      </c>
      <c r="AN51" s="136">
        <f t="shared" ref="AN51:AN57" si="42">AK51+AL51</f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1"/>
        <v>0</v>
      </c>
      <c r="AK52" s="133"/>
      <c r="AL52" s="134"/>
      <c r="AM52" s="135" t="e">
        <f t="shared" si="40"/>
        <v>#DIV/0!</v>
      </c>
      <c r="AN52" s="136">
        <f t="shared" si="42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1"/>
        <v>0</v>
      </c>
      <c r="AK53" s="133"/>
      <c r="AL53" s="134"/>
      <c r="AM53" s="135" t="e">
        <f t="shared" si="40"/>
        <v>#DIV/0!</v>
      </c>
      <c r="AN53" s="136">
        <f t="shared" si="42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1"/>
        <v>0</v>
      </c>
      <c r="AK54" s="133"/>
      <c r="AL54" s="134"/>
      <c r="AM54" s="135" t="e">
        <f t="shared" si="40"/>
        <v>#DIV/0!</v>
      </c>
      <c r="AN54" s="136">
        <f t="shared" si="42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1"/>
        <v>0</v>
      </c>
      <c r="AK55" s="138"/>
      <c r="AL55" s="139"/>
      <c r="AM55" s="140" t="e">
        <f t="shared" si="40"/>
        <v>#DIV/0!</v>
      </c>
      <c r="AN55" s="141">
        <f t="shared" si="42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1"/>
        <v>0</v>
      </c>
      <c r="AK56" s="133"/>
      <c r="AL56" s="134"/>
      <c r="AM56" s="135" t="e">
        <f t="shared" si="40"/>
        <v>#DIV/0!</v>
      </c>
      <c r="AN56" s="136">
        <f t="shared" si="42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1"/>
        <v>0</v>
      </c>
      <c r="AK57" s="133"/>
      <c r="AL57" s="134"/>
      <c r="AM57" s="135" t="e">
        <f>(AJ57*100)/(AJ57+AN57)</f>
        <v>#DIV/0!</v>
      </c>
      <c r="AN57" s="136">
        <f t="shared" si="42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1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1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1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46">SUM(D50:D61)</f>
        <v>0</v>
      </c>
      <c r="E62" s="289">
        <f t="shared" si="46"/>
        <v>0</v>
      </c>
      <c r="F62" s="400">
        <f t="shared" si="46"/>
        <v>0</v>
      </c>
      <c r="G62" s="289">
        <f t="shared" si="46"/>
        <v>0</v>
      </c>
      <c r="H62" s="400">
        <f t="shared" si="46"/>
        <v>0</v>
      </c>
      <c r="I62" s="400">
        <f t="shared" si="46"/>
        <v>0</v>
      </c>
      <c r="J62" s="400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75">
        <f t="shared" si="46"/>
        <v>0</v>
      </c>
      <c r="P62" s="400">
        <f t="shared" si="46"/>
        <v>0</v>
      </c>
      <c r="Q62" s="400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6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84">
        <f t="shared" si="48"/>
        <v>0</v>
      </c>
      <c r="AG62" s="383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2017 -USSEGLIO.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105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13.5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2.5" customHeight="1" x14ac:dyDescent="0.2">
      <c r="B73" s="208"/>
      <c r="C73" s="343" t="s">
        <v>43</v>
      </c>
      <c r="D73" s="601">
        <f>D29+D8+D50</f>
        <v>140</v>
      </c>
      <c r="E73" s="248">
        <f t="shared" ref="E73:T73" si="49">E29+E8+E50</f>
        <v>0</v>
      </c>
      <c r="F73" s="248">
        <f t="shared" si="49"/>
        <v>1450</v>
      </c>
      <c r="G73" s="248">
        <f t="shared" si="49"/>
        <v>0</v>
      </c>
      <c r="H73" s="659">
        <f t="shared" si="49"/>
        <v>0</v>
      </c>
      <c r="I73" s="659">
        <f t="shared" si="49"/>
        <v>0</v>
      </c>
      <c r="J73" s="659">
        <f t="shared" si="49"/>
        <v>0</v>
      </c>
      <c r="K73" s="248">
        <f t="shared" si="49"/>
        <v>0</v>
      </c>
      <c r="L73" s="248">
        <f t="shared" si="49"/>
        <v>530</v>
      </c>
      <c r="M73" s="248">
        <f t="shared" si="49"/>
        <v>0</v>
      </c>
      <c r="N73" s="248">
        <f t="shared" si="49"/>
        <v>0</v>
      </c>
      <c r="O73" s="248">
        <f t="shared" si="49"/>
        <v>1280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0</v>
      </c>
      <c r="T73" s="605">
        <f t="shared" si="49"/>
        <v>0</v>
      </c>
      <c r="U73" s="213">
        <f>SUM(W73:AF73)</f>
        <v>0</v>
      </c>
      <c r="V73" s="49">
        <f>V29+V8+V50</f>
        <v>0</v>
      </c>
      <c r="W73" s="606">
        <f>W29+W8+W50</f>
        <v>0</v>
      </c>
      <c r="X73" s="602">
        <f t="shared" ref="X73:AF73" si="50">X29+X8+X50</f>
        <v>0</v>
      </c>
      <c r="Y73" s="602">
        <f t="shared" si="50"/>
        <v>0</v>
      </c>
      <c r="Z73" s="602">
        <f t="shared" si="50"/>
        <v>0</v>
      </c>
      <c r="AA73" s="602">
        <f t="shared" si="50"/>
        <v>0</v>
      </c>
      <c r="AB73" s="602">
        <f t="shared" si="50"/>
        <v>0</v>
      </c>
      <c r="AC73" s="602">
        <f t="shared" si="50"/>
        <v>0</v>
      </c>
      <c r="AD73" s="602">
        <f t="shared" si="50"/>
        <v>0</v>
      </c>
      <c r="AE73" s="602">
        <f t="shared" si="50"/>
        <v>0</v>
      </c>
      <c r="AF73" s="602">
        <f t="shared" si="50"/>
        <v>0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3400</v>
      </c>
      <c r="AK73" s="609">
        <f>AK8</f>
        <v>6480</v>
      </c>
      <c r="AL73" s="52">
        <f>AL8</f>
        <v>0</v>
      </c>
      <c r="AM73" s="610">
        <f t="shared" ref="AM73:AM85" si="51">(AJ73*100)/(AJ73+AN73)</f>
        <v>34.412955465587046</v>
      </c>
      <c r="AN73" s="612">
        <f t="shared" ref="AN73:AN85" si="52">AK73+AL73</f>
        <v>6480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53">D30+D9+D51</f>
        <v>110</v>
      </c>
      <c r="E74" s="57">
        <f t="shared" si="53"/>
        <v>0</v>
      </c>
      <c r="F74" s="57">
        <f t="shared" si="53"/>
        <v>700</v>
      </c>
      <c r="G74" s="57">
        <f t="shared" si="53"/>
        <v>0</v>
      </c>
      <c r="H74" s="569">
        <f t="shared" si="53"/>
        <v>0</v>
      </c>
      <c r="I74" s="569">
        <f t="shared" si="53"/>
        <v>0</v>
      </c>
      <c r="J74" s="569">
        <f t="shared" si="53"/>
        <v>0</v>
      </c>
      <c r="K74" s="57">
        <f t="shared" si="53"/>
        <v>0</v>
      </c>
      <c r="L74" s="57">
        <f t="shared" si="53"/>
        <v>420</v>
      </c>
      <c r="M74" s="57">
        <f t="shared" si="53"/>
        <v>0</v>
      </c>
      <c r="N74" s="57">
        <f t="shared" si="53"/>
        <v>0</v>
      </c>
      <c r="O74" s="57">
        <f t="shared" si="53"/>
        <v>750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0</v>
      </c>
      <c r="T74" s="59">
        <f t="shared" si="53"/>
        <v>0</v>
      </c>
      <c r="U74" s="69">
        <f t="shared" ref="U74:U84" si="54">SUM(W74:AF74)</f>
        <v>0</v>
      </c>
      <c r="V74" s="61">
        <f t="shared" ref="V74:AI84" si="55">V30+V9+V51</f>
        <v>0</v>
      </c>
      <c r="W74" s="607">
        <f t="shared" si="55"/>
        <v>0</v>
      </c>
      <c r="X74" s="170">
        <f t="shared" si="55"/>
        <v>0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0</v>
      </c>
      <c r="AC74" s="170">
        <f t="shared" si="55"/>
        <v>0</v>
      </c>
      <c r="AD74" s="170">
        <f t="shared" si="55"/>
        <v>0</v>
      </c>
      <c r="AE74" s="170">
        <f t="shared" si="55"/>
        <v>0</v>
      </c>
      <c r="AF74" s="170">
        <f t="shared" si="55"/>
        <v>0</v>
      </c>
      <c r="AG74" s="245">
        <f t="shared" si="55"/>
        <v>0</v>
      </c>
      <c r="AH74" s="245">
        <f t="shared" si="55"/>
        <v>0</v>
      </c>
      <c r="AI74" s="395">
        <f t="shared" si="55"/>
        <v>0</v>
      </c>
      <c r="AJ74" s="64">
        <f t="shared" ref="AJ74:AJ84" si="56">SUM(D74:T74)</f>
        <v>1980</v>
      </c>
      <c r="AK74" s="256">
        <f t="shared" ref="AK74:AL84" si="57">AK9</f>
        <v>2590</v>
      </c>
      <c r="AL74" s="66">
        <f t="shared" si="57"/>
        <v>0</v>
      </c>
      <c r="AM74" s="611">
        <f t="shared" si="51"/>
        <v>43.326039387308533</v>
      </c>
      <c r="AN74" s="613">
        <f t="shared" si="52"/>
        <v>2590</v>
      </c>
      <c r="AO74" s="209"/>
    </row>
    <row r="75" spans="2:41" ht="26.25" customHeight="1" x14ac:dyDescent="0.2">
      <c r="B75" s="208"/>
      <c r="C75" s="345" t="s">
        <v>45</v>
      </c>
      <c r="D75" s="242">
        <f t="shared" si="53"/>
        <v>220</v>
      </c>
      <c r="E75" s="57">
        <f t="shared" si="53"/>
        <v>0</v>
      </c>
      <c r="F75" s="57">
        <f t="shared" si="53"/>
        <v>570</v>
      </c>
      <c r="G75" s="57">
        <f t="shared" si="53"/>
        <v>0</v>
      </c>
      <c r="H75" s="569">
        <f t="shared" si="53"/>
        <v>0</v>
      </c>
      <c r="I75" s="569">
        <f t="shared" si="53"/>
        <v>0</v>
      </c>
      <c r="J75" s="569">
        <f t="shared" si="53"/>
        <v>0</v>
      </c>
      <c r="K75" s="57">
        <f t="shared" si="53"/>
        <v>0</v>
      </c>
      <c r="L75" s="57">
        <f t="shared" si="53"/>
        <v>580</v>
      </c>
      <c r="M75" s="57">
        <f t="shared" si="53"/>
        <v>0</v>
      </c>
      <c r="N75" s="57">
        <f t="shared" si="53"/>
        <v>0</v>
      </c>
      <c r="O75" s="57">
        <f t="shared" si="53"/>
        <v>980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0</v>
      </c>
      <c r="T75" s="59">
        <f t="shared" si="53"/>
        <v>0</v>
      </c>
      <c r="U75" s="69">
        <f t="shared" si="54"/>
        <v>0</v>
      </c>
      <c r="V75" s="61">
        <f t="shared" si="55"/>
        <v>0</v>
      </c>
      <c r="W75" s="607">
        <f t="shared" si="55"/>
        <v>0</v>
      </c>
      <c r="X75" s="170">
        <f t="shared" si="55"/>
        <v>0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0</v>
      </c>
      <c r="AC75" s="170">
        <f t="shared" si="55"/>
        <v>0</v>
      </c>
      <c r="AD75" s="170">
        <f t="shared" si="55"/>
        <v>0</v>
      </c>
      <c r="AE75" s="170">
        <f t="shared" si="55"/>
        <v>0</v>
      </c>
      <c r="AF75" s="170">
        <f t="shared" si="55"/>
        <v>0</v>
      </c>
      <c r="AG75" s="245">
        <f t="shared" si="55"/>
        <v>0</v>
      </c>
      <c r="AH75" s="245">
        <f t="shared" si="55"/>
        <v>0</v>
      </c>
      <c r="AI75" s="395">
        <f t="shared" si="55"/>
        <v>0</v>
      </c>
      <c r="AJ75" s="64">
        <f t="shared" si="56"/>
        <v>2350</v>
      </c>
      <c r="AK75" s="256">
        <f t="shared" si="57"/>
        <v>4680</v>
      </c>
      <c r="AL75" s="66">
        <f t="shared" si="57"/>
        <v>0</v>
      </c>
      <c r="AM75" s="611">
        <f t="shared" si="51"/>
        <v>33.428165007112376</v>
      </c>
      <c r="AN75" s="613">
        <f t="shared" si="52"/>
        <v>4680</v>
      </c>
      <c r="AO75" s="209"/>
    </row>
    <row r="76" spans="2:41" ht="26.25" customHeight="1" x14ac:dyDescent="0.2">
      <c r="B76" s="208"/>
      <c r="C76" s="345" t="s">
        <v>46</v>
      </c>
      <c r="D76" s="242">
        <f t="shared" si="53"/>
        <v>160</v>
      </c>
      <c r="E76" s="57">
        <f t="shared" si="53"/>
        <v>0</v>
      </c>
      <c r="F76" s="57">
        <f t="shared" si="53"/>
        <v>1040</v>
      </c>
      <c r="G76" s="57">
        <f t="shared" si="53"/>
        <v>0</v>
      </c>
      <c r="H76" s="569">
        <f t="shared" si="53"/>
        <v>0</v>
      </c>
      <c r="I76" s="569">
        <f t="shared" si="53"/>
        <v>0</v>
      </c>
      <c r="J76" s="569">
        <f t="shared" si="53"/>
        <v>0</v>
      </c>
      <c r="K76" s="57">
        <f t="shared" si="53"/>
        <v>0</v>
      </c>
      <c r="L76" s="57">
        <f t="shared" si="53"/>
        <v>590</v>
      </c>
      <c r="M76" s="57">
        <f t="shared" si="53"/>
        <v>0</v>
      </c>
      <c r="N76" s="57">
        <f t="shared" si="53"/>
        <v>0</v>
      </c>
      <c r="O76" s="57">
        <f t="shared" si="53"/>
        <v>1470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0</v>
      </c>
      <c r="T76" s="59">
        <f t="shared" si="53"/>
        <v>0</v>
      </c>
      <c r="U76" s="69">
        <f t="shared" si="54"/>
        <v>0</v>
      </c>
      <c r="V76" s="61">
        <f t="shared" si="55"/>
        <v>0</v>
      </c>
      <c r="W76" s="607">
        <f t="shared" si="55"/>
        <v>0</v>
      </c>
      <c r="X76" s="170">
        <f t="shared" si="55"/>
        <v>0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0</v>
      </c>
      <c r="AC76" s="170">
        <f t="shared" si="55"/>
        <v>0</v>
      </c>
      <c r="AD76" s="170">
        <f t="shared" si="55"/>
        <v>0</v>
      </c>
      <c r="AE76" s="170">
        <f t="shared" si="55"/>
        <v>0</v>
      </c>
      <c r="AF76" s="170">
        <f t="shared" si="55"/>
        <v>0</v>
      </c>
      <c r="AG76" s="245">
        <f t="shared" si="55"/>
        <v>0</v>
      </c>
      <c r="AH76" s="245">
        <f t="shared" si="55"/>
        <v>0</v>
      </c>
      <c r="AI76" s="395">
        <f t="shared" si="55"/>
        <v>0</v>
      </c>
      <c r="AJ76" s="64">
        <f t="shared" si="56"/>
        <v>3260</v>
      </c>
      <c r="AK76" s="256">
        <f t="shared" si="57"/>
        <v>5630</v>
      </c>
      <c r="AL76" s="66">
        <f t="shared" si="57"/>
        <v>0</v>
      </c>
      <c r="AM76" s="611">
        <f t="shared" si="51"/>
        <v>36.67041619797525</v>
      </c>
      <c r="AN76" s="613">
        <f t="shared" si="52"/>
        <v>5630</v>
      </c>
      <c r="AO76" s="209"/>
    </row>
    <row r="77" spans="2:41" ht="26.25" customHeight="1" x14ac:dyDescent="0.2">
      <c r="B77" s="208"/>
      <c r="C77" s="346" t="s">
        <v>47</v>
      </c>
      <c r="D77" s="242">
        <f t="shared" si="53"/>
        <v>140</v>
      </c>
      <c r="E77" s="57">
        <f t="shared" si="53"/>
        <v>0</v>
      </c>
      <c r="F77" s="57">
        <f t="shared" si="53"/>
        <v>1400</v>
      </c>
      <c r="G77" s="57">
        <f t="shared" si="53"/>
        <v>0</v>
      </c>
      <c r="H77" s="569">
        <f t="shared" si="53"/>
        <v>0</v>
      </c>
      <c r="I77" s="569">
        <f t="shared" si="53"/>
        <v>0</v>
      </c>
      <c r="J77" s="569">
        <f t="shared" si="53"/>
        <v>0</v>
      </c>
      <c r="K77" s="57">
        <f t="shared" si="53"/>
        <v>0</v>
      </c>
      <c r="L77" s="57">
        <f t="shared" si="53"/>
        <v>870</v>
      </c>
      <c r="M77" s="57">
        <f t="shared" si="53"/>
        <v>0</v>
      </c>
      <c r="N77" s="57">
        <f t="shared" si="53"/>
        <v>0</v>
      </c>
      <c r="O77" s="57">
        <f t="shared" si="53"/>
        <v>1840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0</v>
      </c>
      <c r="T77" s="59">
        <f t="shared" si="53"/>
        <v>3520</v>
      </c>
      <c r="U77" s="69">
        <f t="shared" si="54"/>
        <v>0</v>
      </c>
      <c r="V77" s="61">
        <f t="shared" si="55"/>
        <v>0</v>
      </c>
      <c r="W77" s="607">
        <f t="shared" si="55"/>
        <v>0</v>
      </c>
      <c r="X77" s="170">
        <f t="shared" si="55"/>
        <v>0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0</v>
      </c>
      <c r="AC77" s="170">
        <f t="shared" si="55"/>
        <v>0</v>
      </c>
      <c r="AD77" s="170">
        <f t="shared" si="55"/>
        <v>0</v>
      </c>
      <c r="AE77" s="170">
        <f t="shared" si="55"/>
        <v>0</v>
      </c>
      <c r="AF77" s="170">
        <f t="shared" si="55"/>
        <v>0</v>
      </c>
      <c r="AG77" s="245">
        <f t="shared" si="55"/>
        <v>0</v>
      </c>
      <c r="AH77" s="245">
        <f t="shared" si="55"/>
        <v>0</v>
      </c>
      <c r="AI77" s="395">
        <f t="shared" si="55"/>
        <v>0</v>
      </c>
      <c r="AJ77" s="64">
        <f t="shared" si="56"/>
        <v>7770</v>
      </c>
      <c r="AK77" s="256">
        <f t="shared" si="57"/>
        <v>7720</v>
      </c>
      <c r="AL77" s="66">
        <f t="shared" si="57"/>
        <v>0</v>
      </c>
      <c r="AM77" s="611">
        <f t="shared" si="51"/>
        <v>50.16139444803099</v>
      </c>
      <c r="AN77" s="613">
        <f t="shared" si="52"/>
        <v>7720</v>
      </c>
      <c r="AO77" s="209"/>
    </row>
    <row r="78" spans="2:41" ht="26.25" customHeight="1" x14ac:dyDescent="0.2">
      <c r="B78" s="208"/>
      <c r="C78" s="344" t="s">
        <v>48</v>
      </c>
      <c r="D78" s="242">
        <f t="shared" si="53"/>
        <v>160</v>
      </c>
      <c r="E78" s="57">
        <f t="shared" si="53"/>
        <v>0</v>
      </c>
      <c r="F78" s="57">
        <f t="shared" si="53"/>
        <v>1570</v>
      </c>
      <c r="G78" s="57">
        <f t="shared" si="53"/>
        <v>0</v>
      </c>
      <c r="H78" s="569">
        <f t="shared" si="53"/>
        <v>0</v>
      </c>
      <c r="I78" s="569">
        <f t="shared" si="53"/>
        <v>0</v>
      </c>
      <c r="J78" s="569">
        <f t="shared" si="53"/>
        <v>0</v>
      </c>
      <c r="K78" s="57">
        <f t="shared" si="53"/>
        <v>0</v>
      </c>
      <c r="L78" s="57">
        <f t="shared" si="53"/>
        <v>740</v>
      </c>
      <c r="M78" s="57">
        <f t="shared" si="53"/>
        <v>0</v>
      </c>
      <c r="N78" s="57">
        <f t="shared" si="53"/>
        <v>0</v>
      </c>
      <c r="O78" s="57">
        <f t="shared" si="53"/>
        <v>2100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0</v>
      </c>
      <c r="T78" s="59">
        <f t="shared" si="53"/>
        <v>1820</v>
      </c>
      <c r="U78" s="69">
        <f t="shared" si="54"/>
        <v>0</v>
      </c>
      <c r="V78" s="61">
        <f t="shared" si="55"/>
        <v>0</v>
      </c>
      <c r="W78" s="607">
        <f t="shared" si="55"/>
        <v>0</v>
      </c>
      <c r="X78" s="170">
        <f t="shared" si="55"/>
        <v>0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0</v>
      </c>
      <c r="AC78" s="170">
        <f t="shared" si="55"/>
        <v>0</v>
      </c>
      <c r="AD78" s="170">
        <f t="shared" si="55"/>
        <v>0</v>
      </c>
      <c r="AE78" s="170">
        <f t="shared" si="55"/>
        <v>0</v>
      </c>
      <c r="AF78" s="170">
        <f t="shared" si="55"/>
        <v>0</v>
      </c>
      <c r="AG78" s="245">
        <f t="shared" si="55"/>
        <v>0</v>
      </c>
      <c r="AH78" s="245">
        <f t="shared" si="55"/>
        <v>0</v>
      </c>
      <c r="AI78" s="395">
        <f t="shared" si="55"/>
        <v>0</v>
      </c>
      <c r="AJ78" s="64">
        <f t="shared" si="56"/>
        <v>6390</v>
      </c>
      <c r="AK78" s="256">
        <f t="shared" si="57"/>
        <v>8890</v>
      </c>
      <c r="AL78" s="66">
        <f t="shared" si="57"/>
        <v>0</v>
      </c>
      <c r="AM78" s="611">
        <f t="shared" si="51"/>
        <v>41.819371727748688</v>
      </c>
      <c r="AN78" s="613">
        <f t="shared" si="52"/>
        <v>8890</v>
      </c>
      <c r="AO78" s="209"/>
    </row>
    <row r="79" spans="2:41" ht="26.25" customHeight="1" x14ac:dyDescent="0.2">
      <c r="B79" s="208"/>
      <c r="C79" s="345" t="s">
        <v>49</v>
      </c>
      <c r="D79" s="242">
        <f t="shared" si="53"/>
        <v>360</v>
      </c>
      <c r="E79" s="57">
        <f t="shared" si="53"/>
        <v>0</v>
      </c>
      <c r="F79" s="57">
        <f t="shared" si="53"/>
        <v>2130</v>
      </c>
      <c r="G79" s="57">
        <f t="shared" si="53"/>
        <v>0</v>
      </c>
      <c r="H79" s="569">
        <f t="shared" si="53"/>
        <v>0</v>
      </c>
      <c r="I79" s="569">
        <f t="shared" si="53"/>
        <v>0</v>
      </c>
      <c r="J79" s="569">
        <f t="shared" si="53"/>
        <v>0</v>
      </c>
      <c r="K79" s="57">
        <f t="shared" si="53"/>
        <v>0</v>
      </c>
      <c r="L79" s="57">
        <f t="shared" si="53"/>
        <v>1450</v>
      </c>
      <c r="M79" s="57">
        <f t="shared" si="53"/>
        <v>0</v>
      </c>
      <c r="N79" s="57">
        <f t="shared" si="53"/>
        <v>0</v>
      </c>
      <c r="O79" s="57">
        <f t="shared" si="53"/>
        <v>2660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0</v>
      </c>
      <c r="T79" s="59">
        <f t="shared" si="53"/>
        <v>1200</v>
      </c>
      <c r="U79" s="69">
        <f t="shared" si="54"/>
        <v>0</v>
      </c>
      <c r="V79" s="61">
        <f t="shared" si="55"/>
        <v>0</v>
      </c>
      <c r="W79" s="607">
        <f t="shared" si="55"/>
        <v>0</v>
      </c>
      <c r="X79" s="170">
        <f t="shared" si="55"/>
        <v>0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0</v>
      </c>
      <c r="AC79" s="170">
        <f t="shared" si="55"/>
        <v>0</v>
      </c>
      <c r="AD79" s="170">
        <f t="shared" si="55"/>
        <v>0</v>
      </c>
      <c r="AE79" s="170">
        <f t="shared" si="55"/>
        <v>0</v>
      </c>
      <c r="AF79" s="170">
        <f t="shared" si="55"/>
        <v>0</v>
      </c>
      <c r="AG79" s="245">
        <f t="shared" si="55"/>
        <v>0</v>
      </c>
      <c r="AH79" s="245">
        <f t="shared" si="55"/>
        <v>0</v>
      </c>
      <c r="AI79" s="395">
        <f t="shared" si="55"/>
        <v>0</v>
      </c>
      <c r="AJ79" s="64">
        <f t="shared" si="56"/>
        <v>7800</v>
      </c>
      <c r="AK79" s="256">
        <f t="shared" si="57"/>
        <v>17020</v>
      </c>
      <c r="AL79" s="66">
        <f t="shared" si="57"/>
        <v>0</v>
      </c>
      <c r="AM79" s="611">
        <f t="shared" si="51"/>
        <v>31.426269137792104</v>
      </c>
      <c r="AN79" s="613">
        <f t="shared" si="52"/>
        <v>17020</v>
      </c>
      <c r="AO79" s="209"/>
    </row>
    <row r="80" spans="2:41" ht="26.25" customHeight="1" x14ac:dyDescent="0.2">
      <c r="B80" s="208"/>
      <c r="C80" s="344" t="s">
        <v>50</v>
      </c>
      <c r="D80" s="242">
        <f t="shared" si="53"/>
        <v>460</v>
      </c>
      <c r="E80" s="57">
        <f t="shared" si="53"/>
        <v>0</v>
      </c>
      <c r="F80" s="57">
        <f t="shared" si="53"/>
        <v>4050</v>
      </c>
      <c r="G80" s="57">
        <f t="shared" si="53"/>
        <v>0</v>
      </c>
      <c r="H80" s="569">
        <f t="shared" si="53"/>
        <v>0</v>
      </c>
      <c r="I80" s="569">
        <f t="shared" si="53"/>
        <v>0</v>
      </c>
      <c r="J80" s="569">
        <f t="shared" si="53"/>
        <v>0</v>
      </c>
      <c r="K80" s="57">
        <f t="shared" si="53"/>
        <v>0</v>
      </c>
      <c r="L80" s="57">
        <f t="shared" si="53"/>
        <v>2020</v>
      </c>
      <c r="M80" s="57">
        <f t="shared" si="53"/>
        <v>0</v>
      </c>
      <c r="N80" s="57">
        <f t="shared" si="53"/>
        <v>80</v>
      </c>
      <c r="O80" s="57">
        <f t="shared" si="53"/>
        <v>7100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0</v>
      </c>
      <c r="T80" s="59">
        <f t="shared" si="53"/>
        <v>2870</v>
      </c>
      <c r="U80" s="69">
        <f t="shared" si="54"/>
        <v>0</v>
      </c>
      <c r="V80" s="61">
        <f t="shared" si="55"/>
        <v>0</v>
      </c>
      <c r="W80" s="607">
        <f t="shared" si="55"/>
        <v>0</v>
      </c>
      <c r="X80" s="170">
        <f t="shared" si="55"/>
        <v>0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0</v>
      </c>
      <c r="AC80" s="170">
        <f t="shared" si="55"/>
        <v>0</v>
      </c>
      <c r="AD80" s="170">
        <f t="shared" si="55"/>
        <v>0</v>
      </c>
      <c r="AE80" s="170">
        <f t="shared" si="55"/>
        <v>0</v>
      </c>
      <c r="AF80" s="170">
        <f t="shared" si="55"/>
        <v>0</v>
      </c>
      <c r="AG80" s="245">
        <f t="shared" si="55"/>
        <v>0</v>
      </c>
      <c r="AH80" s="245">
        <f t="shared" si="55"/>
        <v>0</v>
      </c>
      <c r="AI80" s="395">
        <f t="shared" si="55"/>
        <v>0</v>
      </c>
      <c r="AJ80" s="64">
        <f t="shared" si="56"/>
        <v>16580</v>
      </c>
      <c r="AK80" s="256">
        <f t="shared" si="57"/>
        <v>26850</v>
      </c>
      <c r="AL80" s="66">
        <f t="shared" si="57"/>
        <v>0</v>
      </c>
      <c r="AM80" s="611">
        <f t="shared" si="51"/>
        <v>38.176375777112597</v>
      </c>
      <c r="AN80" s="613">
        <f t="shared" si="52"/>
        <v>26850</v>
      </c>
      <c r="AO80" s="209"/>
    </row>
    <row r="81" spans="2:41" ht="26.25" customHeight="1" x14ac:dyDescent="0.2">
      <c r="B81" s="208"/>
      <c r="C81" s="345" t="s">
        <v>51</v>
      </c>
      <c r="D81" s="242">
        <f t="shared" si="53"/>
        <v>340</v>
      </c>
      <c r="E81" s="57">
        <f t="shared" si="53"/>
        <v>0</v>
      </c>
      <c r="F81" s="57">
        <f t="shared" si="53"/>
        <v>1850</v>
      </c>
      <c r="G81" s="57">
        <f t="shared" si="53"/>
        <v>0</v>
      </c>
      <c r="H81" s="569">
        <f t="shared" si="53"/>
        <v>0</v>
      </c>
      <c r="I81" s="569">
        <f t="shared" si="53"/>
        <v>0</v>
      </c>
      <c r="J81" s="569">
        <f t="shared" si="53"/>
        <v>0</v>
      </c>
      <c r="K81" s="57">
        <f t="shared" si="53"/>
        <v>0</v>
      </c>
      <c r="L81" s="57">
        <f t="shared" si="53"/>
        <v>1080</v>
      </c>
      <c r="M81" s="57">
        <f t="shared" si="53"/>
        <v>0</v>
      </c>
      <c r="N81" s="57">
        <f t="shared" si="53"/>
        <v>190</v>
      </c>
      <c r="O81" s="57">
        <f t="shared" si="53"/>
        <v>1390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0</v>
      </c>
      <c r="T81" s="59">
        <f t="shared" si="53"/>
        <v>2580</v>
      </c>
      <c r="U81" s="69">
        <f t="shared" si="54"/>
        <v>0</v>
      </c>
      <c r="V81" s="61">
        <f t="shared" si="55"/>
        <v>0</v>
      </c>
      <c r="W81" s="607">
        <f t="shared" si="55"/>
        <v>0</v>
      </c>
      <c r="X81" s="170">
        <f t="shared" si="55"/>
        <v>0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0</v>
      </c>
      <c r="AC81" s="170">
        <f t="shared" si="55"/>
        <v>0</v>
      </c>
      <c r="AD81" s="170">
        <f t="shared" si="55"/>
        <v>0</v>
      </c>
      <c r="AE81" s="170">
        <f t="shared" si="55"/>
        <v>0</v>
      </c>
      <c r="AF81" s="170">
        <f t="shared" si="55"/>
        <v>0</v>
      </c>
      <c r="AG81" s="245">
        <f t="shared" si="55"/>
        <v>0</v>
      </c>
      <c r="AH81" s="245">
        <f t="shared" si="55"/>
        <v>0</v>
      </c>
      <c r="AI81" s="395">
        <f t="shared" si="55"/>
        <v>0</v>
      </c>
      <c r="AJ81" s="64">
        <f t="shared" si="56"/>
        <v>7430</v>
      </c>
      <c r="AK81" s="256">
        <f t="shared" si="57"/>
        <v>8210</v>
      </c>
      <c r="AL81" s="66">
        <f t="shared" si="57"/>
        <v>0</v>
      </c>
      <c r="AM81" s="611">
        <f t="shared" si="51"/>
        <v>47.506393861892583</v>
      </c>
      <c r="AN81" s="613">
        <f>AK81+AL81</f>
        <v>8210</v>
      </c>
      <c r="AO81" s="209"/>
    </row>
    <row r="82" spans="2:41" ht="26.25" customHeight="1" x14ac:dyDescent="0.2">
      <c r="B82" s="208"/>
      <c r="C82" s="345" t="s">
        <v>52</v>
      </c>
      <c r="D82" s="242">
        <f t="shared" si="53"/>
        <v>110</v>
      </c>
      <c r="E82" s="57">
        <f t="shared" si="53"/>
        <v>0</v>
      </c>
      <c r="F82" s="57">
        <f t="shared" si="53"/>
        <v>1550</v>
      </c>
      <c r="G82" s="57">
        <f t="shared" si="53"/>
        <v>0</v>
      </c>
      <c r="H82" s="569">
        <f t="shared" si="53"/>
        <v>0</v>
      </c>
      <c r="I82" s="569">
        <f t="shared" si="53"/>
        <v>0</v>
      </c>
      <c r="J82" s="569">
        <f t="shared" si="53"/>
        <v>0</v>
      </c>
      <c r="K82" s="57">
        <f t="shared" si="53"/>
        <v>0</v>
      </c>
      <c r="L82" s="57">
        <f t="shared" si="53"/>
        <v>440</v>
      </c>
      <c r="M82" s="57">
        <f t="shared" si="53"/>
        <v>0</v>
      </c>
      <c r="N82" s="57">
        <f t="shared" si="53"/>
        <v>50</v>
      </c>
      <c r="O82" s="57">
        <f t="shared" si="53"/>
        <v>1660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0</v>
      </c>
      <c r="T82" s="59">
        <f t="shared" si="53"/>
        <v>1300</v>
      </c>
      <c r="U82" s="69">
        <f t="shared" si="54"/>
        <v>0</v>
      </c>
      <c r="V82" s="61">
        <f t="shared" si="55"/>
        <v>0</v>
      </c>
      <c r="W82" s="607">
        <f t="shared" si="55"/>
        <v>0</v>
      </c>
      <c r="X82" s="170">
        <f t="shared" si="55"/>
        <v>0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0</v>
      </c>
      <c r="AC82" s="170">
        <f t="shared" si="55"/>
        <v>0</v>
      </c>
      <c r="AD82" s="170">
        <f t="shared" si="55"/>
        <v>0</v>
      </c>
      <c r="AE82" s="170">
        <f t="shared" si="55"/>
        <v>0</v>
      </c>
      <c r="AF82" s="170">
        <f t="shared" si="55"/>
        <v>0</v>
      </c>
      <c r="AG82" s="245">
        <f t="shared" si="55"/>
        <v>0</v>
      </c>
      <c r="AH82" s="245">
        <f t="shared" si="55"/>
        <v>0</v>
      </c>
      <c r="AI82" s="395">
        <f t="shared" si="55"/>
        <v>0</v>
      </c>
      <c r="AJ82" s="64">
        <f t="shared" si="56"/>
        <v>5110</v>
      </c>
      <c r="AK82" s="256">
        <f t="shared" si="57"/>
        <v>6190</v>
      </c>
      <c r="AL82" s="66">
        <f t="shared" si="57"/>
        <v>0</v>
      </c>
      <c r="AM82" s="611">
        <f t="shared" si="51"/>
        <v>45.221238938053098</v>
      </c>
      <c r="AN82" s="613">
        <f t="shared" si="52"/>
        <v>6190</v>
      </c>
      <c r="AO82" s="209"/>
    </row>
    <row r="83" spans="2:41" ht="26.25" customHeight="1" x14ac:dyDescent="0.2">
      <c r="B83" s="208"/>
      <c r="C83" s="344" t="s">
        <v>53</v>
      </c>
      <c r="D83" s="242">
        <f t="shared" si="53"/>
        <v>210</v>
      </c>
      <c r="E83" s="57">
        <f t="shared" si="53"/>
        <v>0</v>
      </c>
      <c r="F83" s="57">
        <f t="shared" si="53"/>
        <v>1570</v>
      </c>
      <c r="G83" s="57">
        <f t="shared" si="53"/>
        <v>0</v>
      </c>
      <c r="H83" s="569">
        <f t="shared" si="53"/>
        <v>0</v>
      </c>
      <c r="I83" s="569">
        <f t="shared" si="53"/>
        <v>0</v>
      </c>
      <c r="J83" s="569">
        <f t="shared" si="53"/>
        <v>0</v>
      </c>
      <c r="K83" s="57">
        <f t="shared" si="53"/>
        <v>0</v>
      </c>
      <c r="L83" s="57">
        <f t="shared" si="53"/>
        <v>990</v>
      </c>
      <c r="M83" s="57">
        <f t="shared" si="53"/>
        <v>0</v>
      </c>
      <c r="N83" s="57">
        <f t="shared" si="53"/>
        <v>0</v>
      </c>
      <c r="O83" s="57">
        <f t="shared" si="53"/>
        <v>800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0</v>
      </c>
      <c r="T83" s="59">
        <f t="shared" si="53"/>
        <v>0</v>
      </c>
      <c r="U83" s="69">
        <f t="shared" si="54"/>
        <v>0</v>
      </c>
      <c r="V83" s="61">
        <f t="shared" si="55"/>
        <v>0</v>
      </c>
      <c r="W83" s="607">
        <f t="shared" si="55"/>
        <v>0</v>
      </c>
      <c r="X83" s="170">
        <f t="shared" si="55"/>
        <v>0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0</v>
      </c>
      <c r="AC83" s="170">
        <f t="shared" si="55"/>
        <v>0</v>
      </c>
      <c r="AD83" s="170">
        <f t="shared" si="55"/>
        <v>0</v>
      </c>
      <c r="AE83" s="170">
        <f t="shared" si="55"/>
        <v>0</v>
      </c>
      <c r="AF83" s="170">
        <f t="shared" si="55"/>
        <v>0</v>
      </c>
      <c r="AG83" s="245">
        <f t="shared" si="55"/>
        <v>0</v>
      </c>
      <c r="AH83" s="245">
        <f t="shared" si="55"/>
        <v>0</v>
      </c>
      <c r="AI83" s="395">
        <f t="shared" si="55"/>
        <v>0</v>
      </c>
      <c r="AJ83" s="64">
        <f t="shared" si="56"/>
        <v>3570</v>
      </c>
      <c r="AK83" s="256">
        <f t="shared" si="57"/>
        <v>7110</v>
      </c>
      <c r="AL83" s="66">
        <f t="shared" si="57"/>
        <v>0</v>
      </c>
      <c r="AM83" s="611">
        <f t="shared" si="51"/>
        <v>33.426966292134829</v>
      </c>
      <c r="AN83" s="613">
        <f t="shared" si="52"/>
        <v>7110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53"/>
        <v>60</v>
      </c>
      <c r="E84" s="176">
        <f t="shared" si="53"/>
        <v>0</v>
      </c>
      <c r="F84" s="176">
        <f t="shared" si="53"/>
        <v>1030</v>
      </c>
      <c r="G84" s="176">
        <f t="shared" si="53"/>
        <v>0</v>
      </c>
      <c r="H84" s="660">
        <f t="shared" si="53"/>
        <v>0</v>
      </c>
      <c r="I84" s="660">
        <f t="shared" si="53"/>
        <v>0</v>
      </c>
      <c r="J84" s="660">
        <f t="shared" si="53"/>
        <v>0</v>
      </c>
      <c r="K84" s="176">
        <f t="shared" si="53"/>
        <v>0</v>
      </c>
      <c r="L84" s="176">
        <f t="shared" si="53"/>
        <v>330</v>
      </c>
      <c r="M84" s="176">
        <f t="shared" si="53"/>
        <v>0</v>
      </c>
      <c r="N84" s="176">
        <f t="shared" si="53"/>
        <v>0</v>
      </c>
      <c r="O84" s="176">
        <f t="shared" si="53"/>
        <v>740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0</v>
      </c>
      <c r="T84" s="178">
        <f t="shared" si="53"/>
        <v>0</v>
      </c>
      <c r="U84" s="60">
        <f t="shared" si="54"/>
        <v>0</v>
      </c>
      <c r="V84" s="646">
        <f t="shared" si="55"/>
        <v>0</v>
      </c>
      <c r="W84" s="647">
        <f t="shared" si="55"/>
        <v>0</v>
      </c>
      <c r="X84" s="179">
        <f t="shared" si="55"/>
        <v>0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0</v>
      </c>
      <c r="AC84" s="179">
        <f t="shared" si="55"/>
        <v>0</v>
      </c>
      <c r="AD84" s="179">
        <f t="shared" si="55"/>
        <v>0</v>
      </c>
      <c r="AE84" s="179">
        <f t="shared" si="55"/>
        <v>0</v>
      </c>
      <c r="AF84" s="179">
        <f t="shared" si="55"/>
        <v>0</v>
      </c>
      <c r="AG84" s="180">
        <f t="shared" si="55"/>
        <v>0</v>
      </c>
      <c r="AH84" s="180">
        <f t="shared" si="55"/>
        <v>0</v>
      </c>
      <c r="AI84" s="648">
        <f t="shared" si="55"/>
        <v>0</v>
      </c>
      <c r="AJ84" s="649">
        <f t="shared" si="56"/>
        <v>2160</v>
      </c>
      <c r="AK84" s="650">
        <f t="shared" si="57"/>
        <v>2700</v>
      </c>
      <c r="AL84" s="406">
        <f t="shared" si="57"/>
        <v>0</v>
      </c>
      <c r="AM84" s="651">
        <f t="shared" si="51"/>
        <v>44.444444444444443</v>
      </c>
      <c r="AN84" s="652">
        <f t="shared" si="52"/>
        <v>2700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2470</v>
      </c>
      <c r="E85" s="182">
        <f t="shared" si="58"/>
        <v>0</v>
      </c>
      <c r="F85" s="182">
        <f t="shared" si="58"/>
        <v>18910</v>
      </c>
      <c r="G85" s="182">
        <f t="shared" si="58"/>
        <v>0</v>
      </c>
      <c r="H85" s="661">
        <f t="shared" si="58"/>
        <v>0</v>
      </c>
      <c r="I85" s="661">
        <f t="shared" si="58"/>
        <v>0</v>
      </c>
      <c r="J85" s="661">
        <f t="shared" si="58"/>
        <v>0</v>
      </c>
      <c r="K85" s="183">
        <f t="shared" si="58"/>
        <v>0</v>
      </c>
      <c r="L85" s="183">
        <f t="shared" si="58"/>
        <v>10040</v>
      </c>
      <c r="M85" s="183">
        <f t="shared" si="58"/>
        <v>0</v>
      </c>
      <c r="N85" s="183">
        <f t="shared" si="58"/>
        <v>320</v>
      </c>
      <c r="O85" s="183">
        <f t="shared" si="58"/>
        <v>22770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0</v>
      </c>
      <c r="T85" s="184">
        <f t="shared" si="58"/>
        <v>13290</v>
      </c>
      <c r="U85" s="185">
        <f t="shared" si="58"/>
        <v>0</v>
      </c>
      <c r="V85" s="220">
        <f t="shared" si="58"/>
        <v>0</v>
      </c>
      <c r="W85" s="653">
        <f t="shared" si="58"/>
        <v>0</v>
      </c>
      <c r="X85" s="187">
        <f t="shared" si="58"/>
        <v>0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0</v>
      </c>
      <c r="AC85" s="187">
        <f t="shared" si="58"/>
        <v>0</v>
      </c>
      <c r="AD85" s="187">
        <f t="shared" si="58"/>
        <v>0</v>
      </c>
      <c r="AE85" s="187">
        <f t="shared" si="58"/>
        <v>0</v>
      </c>
      <c r="AF85" s="188">
        <f t="shared" si="58"/>
        <v>0</v>
      </c>
      <c r="AG85" s="189">
        <f t="shared" si="58"/>
        <v>0</v>
      </c>
      <c r="AH85" s="190">
        <f t="shared" si="58"/>
        <v>0</v>
      </c>
      <c r="AI85" s="409">
        <f t="shared" si="58"/>
        <v>0</v>
      </c>
      <c r="AJ85" s="106">
        <f>SUM(D85:T85)</f>
        <v>67800</v>
      </c>
      <c r="AK85" s="654">
        <f>SUM(AK73:AK84)</f>
        <v>104070</v>
      </c>
      <c r="AL85" s="547">
        <f>SUM(AL73:AL84)</f>
        <v>0</v>
      </c>
      <c r="AM85" s="109">
        <f t="shared" si="51"/>
        <v>39.448420317681972</v>
      </c>
      <c r="AN85" s="413">
        <f t="shared" si="52"/>
        <v>104070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2017 -USSEGLIO.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105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140</v>
      </c>
      <c r="E96" s="46">
        <f t="shared" ref="E96:N107" si="59">E73</f>
        <v>0</v>
      </c>
      <c r="F96" s="46">
        <f t="shared" si="59"/>
        <v>1450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0</v>
      </c>
      <c r="L96" s="46">
        <f t="shared" si="59"/>
        <v>530</v>
      </c>
      <c r="M96" s="46">
        <f t="shared" si="59"/>
        <v>0</v>
      </c>
      <c r="N96" s="46">
        <f t="shared" si="59"/>
        <v>0</v>
      </c>
      <c r="O96" s="46">
        <f>O73*0.97</f>
        <v>1241.5999999999999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0</v>
      </c>
      <c r="T96" s="48">
        <f>T73*0.6</f>
        <v>0</v>
      </c>
      <c r="U96" s="213">
        <f>W96+X96+AF96</f>
        <v>0</v>
      </c>
      <c r="V96" s="48">
        <f t="shared" ref="V96:AI107" si="60">V73</f>
        <v>0</v>
      </c>
      <c r="W96" s="164">
        <f t="shared" si="60"/>
        <v>0</v>
      </c>
      <c r="X96" s="165">
        <f t="shared" si="60"/>
        <v>0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0</v>
      </c>
      <c r="AC96" s="165">
        <f t="shared" si="60"/>
        <v>0</v>
      </c>
      <c r="AD96" s="165">
        <f t="shared" si="60"/>
        <v>0</v>
      </c>
      <c r="AE96" s="165">
        <f t="shared" si="60"/>
        <v>0</v>
      </c>
      <c r="AF96" s="166">
        <f t="shared" si="60"/>
        <v>0</v>
      </c>
      <c r="AG96" s="167">
        <f t="shared" si="60"/>
        <v>0</v>
      </c>
      <c r="AH96" s="168">
        <f t="shared" si="60"/>
        <v>0</v>
      </c>
      <c r="AI96" s="389">
        <f t="shared" si="60"/>
        <v>0</v>
      </c>
      <c r="AJ96" s="50">
        <f>SUM(D96:T96)</f>
        <v>3361.6</v>
      </c>
      <c r="AK96" s="51">
        <f>AK73</f>
        <v>6480</v>
      </c>
      <c r="AL96" s="52">
        <f>AL73</f>
        <v>0</v>
      </c>
      <c r="AM96" s="447">
        <f>(AJ96*100)/(AJ73+AN73)</f>
        <v>34.02429149797571</v>
      </c>
      <c r="AN96" s="54">
        <f t="shared" ref="AN96:AN108" si="61">AK96+AL96</f>
        <v>6480</v>
      </c>
    </row>
    <row r="97" spans="3:40" x14ac:dyDescent="0.2">
      <c r="C97" s="55" t="s">
        <v>44</v>
      </c>
      <c r="D97" s="56">
        <f t="shared" ref="D97:D107" si="62">D74</f>
        <v>110</v>
      </c>
      <c r="E97" s="57">
        <f t="shared" si="59"/>
        <v>0</v>
      </c>
      <c r="F97" s="57">
        <f t="shared" si="59"/>
        <v>700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0</v>
      </c>
      <c r="L97" s="57">
        <f t="shared" si="59"/>
        <v>420</v>
      </c>
      <c r="M97" s="57">
        <f t="shared" si="59"/>
        <v>0</v>
      </c>
      <c r="N97" s="57">
        <f t="shared" si="59"/>
        <v>0</v>
      </c>
      <c r="O97" s="57">
        <f t="shared" ref="O97:P107" si="63">O74*0.97</f>
        <v>727.5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0</v>
      </c>
      <c r="T97" s="59">
        <f t="shared" si="66"/>
        <v>0</v>
      </c>
      <c r="U97" s="69">
        <f t="shared" ref="U97:U107" si="67">W97+X97+AF97</f>
        <v>0</v>
      </c>
      <c r="V97" s="59">
        <f t="shared" si="60"/>
        <v>0</v>
      </c>
      <c r="W97" s="169">
        <f t="shared" si="60"/>
        <v>0</v>
      </c>
      <c r="X97" s="170">
        <f t="shared" si="60"/>
        <v>0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0</v>
      </c>
      <c r="AC97" s="170">
        <f t="shared" si="60"/>
        <v>0</v>
      </c>
      <c r="AD97" s="170">
        <f t="shared" si="60"/>
        <v>0</v>
      </c>
      <c r="AE97" s="170">
        <f t="shared" si="60"/>
        <v>0</v>
      </c>
      <c r="AF97" s="171">
        <f t="shared" si="60"/>
        <v>0</v>
      </c>
      <c r="AG97" s="279">
        <f t="shared" si="60"/>
        <v>0</v>
      </c>
      <c r="AH97" s="245">
        <f t="shared" si="60"/>
        <v>0</v>
      </c>
      <c r="AI97" s="390">
        <f t="shared" si="60"/>
        <v>0</v>
      </c>
      <c r="AJ97" s="174">
        <f>SUM(D97:T97)</f>
        <v>1957.5</v>
      </c>
      <c r="AK97" s="65">
        <f t="shared" ref="AK97:AL107" si="68">AK74</f>
        <v>2590</v>
      </c>
      <c r="AL97" s="66">
        <f t="shared" si="68"/>
        <v>0</v>
      </c>
      <c r="AM97" s="447">
        <f t="shared" ref="AM97:AM107" si="69">(AJ97*100)/(AJ74+AN74)</f>
        <v>42.833698030634572</v>
      </c>
      <c r="AN97" s="68">
        <f t="shared" si="61"/>
        <v>2590</v>
      </c>
    </row>
    <row r="98" spans="3:40" x14ac:dyDescent="0.2">
      <c r="C98" s="44" t="s">
        <v>45</v>
      </c>
      <c r="D98" s="56">
        <f t="shared" si="62"/>
        <v>220</v>
      </c>
      <c r="E98" s="57">
        <f t="shared" si="59"/>
        <v>0</v>
      </c>
      <c r="F98" s="57">
        <f t="shared" si="59"/>
        <v>570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0</v>
      </c>
      <c r="L98" s="57">
        <f t="shared" si="59"/>
        <v>580</v>
      </c>
      <c r="M98" s="57">
        <f t="shared" si="59"/>
        <v>0</v>
      </c>
      <c r="N98" s="57">
        <f t="shared" si="59"/>
        <v>0</v>
      </c>
      <c r="O98" s="57">
        <f t="shared" si="63"/>
        <v>950.6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0</v>
      </c>
      <c r="T98" s="59">
        <f t="shared" si="66"/>
        <v>0</v>
      </c>
      <c r="U98" s="69">
        <f t="shared" si="67"/>
        <v>0</v>
      </c>
      <c r="V98" s="59">
        <f t="shared" si="60"/>
        <v>0</v>
      </c>
      <c r="W98" s="169">
        <f t="shared" si="60"/>
        <v>0</v>
      </c>
      <c r="X98" s="170">
        <f t="shared" si="60"/>
        <v>0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0</v>
      </c>
      <c r="AC98" s="170">
        <f t="shared" si="60"/>
        <v>0</v>
      </c>
      <c r="AD98" s="170">
        <f t="shared" si="60"/>
        <v>0</v>
      </c>
      <c r="AE98" s="170">
        <f t="shared" si="60"/>
        <v>0</v>
      </c>
      <c r="AF98" s="171">
        <f t="shared" si="60"/>
        <v>0</v>
      </c>
      <c r="AG98" s="279">
        <f t="shared" si="60"/>
        <v>0</v>
      </c>
      <c r="AH98" s="245">
        <f t="shared" si="60"/>
        <v>0</v>
      </c>
      <c r="AI98" s="390">
        <f t="shared" si="60"/>
        <v>0</v>
      </c>
      <c r="AJ98" s="71">
        <f t="shared" ref="AJ98:AJ107" si="70">SUM(D98:T98)</f>
        <v>2320.6</v>
      </c>
      <c r="AK98" s="65">
        <f t="shared" si="68"/>
        <v>4680</v>
      </c>
      <c r="AL98" s="66">
        <f t="shared" si="68"/>
        <v>0</v>
      </c>
      <c r="AM98" s="447">
        <f t="shared" si="69"/>
        <v>33.009957325746797</v>
      </c>
      <c r="AN98" s="68">
        <f t="shared" si="61"/>
        <v>4680</v>
      </c>
    </row>
    <row r="99" spans="3:40" x14ac:dyDescent="0.2">
      <c r="C99" s="44" t="s">
        <v>46</v>
      </c>
      <c r="D99" s="56">
        <f t="shared" si="62"/>
        <v>160</v>
      </c>
      <c r="E99" s="57">
        <f t="shared" si="59"/>
        <v>0</v>
      </c>
      <c r="F99" s="57">
        <f t="shared" si="59"/>
        <v>1040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0</v>
      </c>
      <c r="L99" s="57">
        <f t="shared" si="59"/>
        <v>590</v>
      </c>
      <c r="M99" s="57">
        <f t="shared" si="59"/>
        <v>0</v>
      </c>
      <c r="N99" s="57">
        <f t="shared" si="59"/>
        <v>0</v>
      </c>
      <c r="O99" s="57">
        <f t="shared" si="63"/>
        <v>1425.8999999999999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0</v>
      </c>
      <c r="T99" s="59">
        <f t="shared" si="66"/>
        <v>0</v>
      </c>
      <c r="U99" s="69">
        <f>W99+X99+AF99</f>
        <v>0</v>
      </c>
      <c r="V99" s="59">
        <f t="shared" si="60"/>
        <v>0</v>
      </c>
      <c r="W99" s="169">
        <f t="shared" si="60"/>
        <v>0</v>
      </c>
      <c r="X99" s="170">
        <f t="shared" si="60"/>
        <v>0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0</v>
      </c>
      <c r="AC99" s="170">
        <f t="shared" si="60"/>
        <v>0</v>
      </c>
      <c r="AD99" s="170">
        <f t="shared" si="60"/>
        <v>0</v>
      </c>
      <c r="AE99" s="170">
        <f t="shared" si="60"/>
        <v>0</v>
      </c>
      <c r="AF99" s="171">
        <f t="shared" si="60"/>
        <v>0</v>
      </c>
      <c r="AG99" s="279">
        <f t="shared" si="60"/>
        <v>0</v>
      </c>
      <c r="AH99" s="245">
        <f t="shared" si="60"/>
        <v>0</v>
      </c>
      <c r="AI99" s="390">
        <f t="shared" si="60"/>
        <v>0</v>
      </c>
      <c r="AJ99" s="174">
        <f t="shared" si="70"/>
        <v>3215.8999999999996</v>
      </c>
      <c r="AK99" s="65">
        <f t="shared" si="68"/>
        <v>5630</v>
      </c>
      <c r="AL99" s="66">
        <f t="shared" si="68"/>
        <v>0</v>
      </c>
      <c r="AM99" s="447">
        <f t="shared" si="69"/>
        <v>36.174353205849265</v>
      </c>
      <c r="AN99" s="68">
        <f t="shared" si="61"/>
        <v>5630</v>
      </c>
    </row>
    <row r="100" spans="3:40" x14ac:dyDescent="0.2">
      <c r="C100" s="72" t="s">
        <v>47</v>
      </c>
      <c r="D100" s="56">
        <f t="shared" si="62"/>
        <v>140</v>
      </c>
      <c r="E100" s="57">
        <f t="shared" si="59"/>
        <v>0</v>
      </c>
      <c r="F100" s="57">
        <f t="shared" si="59"/>
        <v>1400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0</v>
      </c>
      <c r="L100" s="57">
        <f t="shared" si="59"/>
        <v>870</v>
      </c>
      <c r="M100" s="57">
        <f t="shared" si="59"/>
        <v>0</v>
      </c>
      <c r="N100" s="57">
        <f t="shared" si="59"/>
        <v>0</v>
      </c>
      <c r="O100" s="57">
        <f t="shared" si="63"/>
        <v>1784.8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0</v>
      </c>
      <c r="T100" s="59">
        <f t="shared" si="66"/>
        <v>2112</v>
      </c>
      <c r="U100" s="69">
        <f t="shared" si="67"/>
        <v>0</v>
      </c>
      <c r="V100" s="59">
        <f t="shared" si="60"/>
        <v>0</v>
      </c>
      <c r="W100" s="169">
        <f t="shared" si="60"/>
        <v>0</v>
      </c>
      <c r="X100" s="170">
        <f t="shared" si="60"/>
        <v>0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0</v>
      </c>
      <c r="AC100" s="170">
        <f t="shared" si="60"/>
        <v>0</v>
      </c>
      <c r="AD100" s="170">
        <f t="shared" si="60"/>
        <v>0</v>
      </c>
      <c r="AE100" s="170">
        <f t="shared" si="60"/>
        <v>0</v>
      </c>
      <c r="AF100" s="171">
        <f t="shared" si="60"/>
        <v>0</v>
      </c>
      <c r="AG100" s="279">
        <f t="shared" si="60"/>
        <v>0</v>
      </c>
      <c r="AH100" s="245">
        <f t="shared" si="60"/>
        <v>0</v>
      </c>
      <c r="AI100" s="390">
        <f t="shared" si="60"/>
        <v>0</v>
      </c>
      <c r="AJ100" s="71">
        <f t="shared" si="70"/>
        <v>6306.8</v>
      </c>
      <c r="AK100" s="65">
        <f t="shared" si="68"/>
        <v>7720</v>
      </c>
      <c r="AL100" s="66">
        <f t="shared" si="68"/>
        <v>0</v>
      </c>
      <c r="AM100" s="447">
        <f t="shared" si="69"/>
        <v>40.715300193673336</v>
      </c>
      <c r="AN100" s="68">
        <f t="shared" si="61"/>
        <v>7720</v>
      </c>
    </row>
    <row r="101" spans="3:40" x14ac:dyDescent="0.2">
      <c r="C101" s="55" t="s">
        <v>48</v>
      </c>
      <c r="D101" s="56">
        <f t="shared" si="62"/>
        <v>160</v>
      </c>
      <c r="E101" s="57">
        <f t="shared" si="59"/>
        <v>0</v>
      </c>
      <c r="F101" s="57">
        <f t="shared" si="59"/>
        <v>1570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0</v>
      </c>
      <c r="L101" s="57">
        <f t="shared" si="59"/>
        <v>740</v>
      </c>
      <c r="M101" s="57">
        <f t="shared" si="59"/>
        <v>0</v>
      </c>
      <c r="N101" s="57">
        <f t="shared" si="59"/>
        <v>0</v>
      </c>
      <c r="O101" s="57">
        <f t="shared" si="63"/>
        <v>2037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0</v>
      </c>
      <c r="T101" s="59">
        <f t="shared" si="66"/>
        <v>1092</v>
      </c>
      <c r="U101" s="69">
        <f t="shared" si="67"/>
        <v>0</v>
      </c>
      <c r="V101" s="59">
        <f t="shared" si="60"/>
        <v>0</v>
      </c>
      <c r="W101" s="169">
        <f t="shared" si="60"/>
        <v>0</v>
      </c>
      <c r="X101" s="170">
        <f t="shared" si="60"/>
        <v>0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0</v>
      </c>
      <c r="AC101" s="170">
        <f t="shared" si="60"/>
        <v>0</v>
      </c>
      <c r="AD101" s="170">
        <f t="shared" si="60"/>
        <v>0</v>
      </c>
      <c r="AE101" s="170">
        <f t="shared" si="60"/>
        <v>0</v>
      </c>
      <c r="AF101" s="171">
        <f t="shared" si="60"/>
        <v>0</v>
      </c>
      <c r="AG101" s="279">
        <f t="shared" si="60"/>
        <v>0</v>
      </c>
      <c r="AH101" s="245">
        <f t="shared" si="60"/>
        <v>0</v>
      </c>
      <c r="AI101" s="390">
        <f t="shared" si="60"/>
        <v>0</v>
      </c>
      <c r="AJ101" s="174">
        <f t="shared" si="70"/>
        <v>5599</v>
      </c>
      <c r="AK101" s="65">
        <f t="shared" si="68"/>
        <v>8890</v>
      </c>
      <c r="AL101" s="66">
        <f t="shared" si="68"/>
        <v>0</v>
      </c>
      <c r="AM101" s="447">
        <f t="shared" si="69"/>
        <v>36.642670157068061</v>
      </c>
      <c r="AN101" s="81">
        <f t="shared" si="61"/>
        <v>8890</v>
      </c>
    </row>
    <row r="102" spans="3:40" x14ac:dyDescent="0.2">
      <c r="C102" s="44" t="s">
        <v>49</v>
      </c>
      <c r="D102" s="56">
        <f t="shared" si="62"/>
        <v>360</v>
      </c>
      <c r="E102" s="57">
        <f t="shared" si="59"/>
        <v>0</v>
      </c>
      <c r="F102" s="57">
        <f t="shared" si="59"/>
        <v>2130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0</v>
      </c>
      <c r="L102" s="57">
        <f t="shared" si="59"/>
        <v>1450</v>
      </c>
      <c r="M102" s="57">
        <f t="shared" si="59"/>
        <v>0</v>
      </c>
      <c r="N102" s="57">
        <f t="shared" si="59"/>
        <v>0</v>
      </c>
      <c r="O102" s="57">
        <f t="shared" si="63"/>
        <v>2580.1999999999998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0</v>
      </c>
      <c r="T102" s="59">
        <f t="shared" si="66"/>
        <v>720</v>
      </c>
      <c r="U102" s="69">
        <f t="shared" si="67"/>
        <v>0</v>
      </c>
      <c r="V102" s="59">
        <f t="shared" si="60"/>
        <v>0</v>
      </c>
      <c r="W102" s="169">
        <f t="shared" si="60"/>
        <v>0</v>
      </c>
      <c r="X102" s="170">
        <f t="shared" si="60"/>
        <v>0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0</v>
      </c>
      <c r="AC102" s="170">
        <f t="shared" si="60"/>
        <v>0</v>
      </c>
      <c r="AD102" s="170">
        <f t="shared" si="60"/>
        <v>0</v>
      </c>
      <c r="AE102" s="170">
        <f t="shared" si="60"/>
        <v>0</v>
      </c>
      <c r="AF102" s="171">
        <f t="shared" si="60"/>
        <v>0</v>
      </c>
      <c r="AG102" s="279">
        <f t="shared" si="60"/>
        <v>0</v>
      </c>
      <c r="AH102" s="245">
        <f t="shared" si="60"/>
        <v>0</v>
      </c>
      <c r="AI102" s="390">
        <f t="shared" si="60"/>
        <v>0</v>
      </c>
      <c r="AJ102" s="71">
        <f t="shared" si="70"/>
        <v>7240.2</v>
      </c>
      <c r="AK102" s="65">
        <f t="shared" si="68"/>
        <v>17020</v>
      </c>
      <c r="AL102" s="66">
        <f t="shared" si="68"/>
        <v>0</v>
      </c>
      <c r="AM102" s="447">
        <f t="shared" si="69"/>
        <v>29.170829975825946</v>
      </c>
      <c r="AN102" s="68">
        <f t="shared" si="61"/>
        <v>17020</v>
      </c>
    </row>
    <row r="103" spans="3:40" x14ac:dyDescent="0.2">
      <c r="C103" s="55" t="s">
        <v>50</v>
      </c>
      <c r="D103" s="56">
        <f t="shared" si="62"/>
        <v>460</v>
      </c>
      <c r="E103" s="57">
        <f t="shared" si="59"/>
        <v>0</v>
      </c>
      <c r="F103" s="57">
        <f t="shared" si="59"/>
        <v>4050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0</v>
      </c>
      <c r="L103" s="57">
        <f t="shared" si="59"/>
        <v>2020</v>
      </c>
      <c r="M103" s="57">
        <f t="shared" si="59"/>
        <v>0</v>
      </c>
      <c r="N103" s="57">
        <f t="shared" si="59"/>
        <v>80</v>
      </c>
      <c r="O103" s="57">
        <f t="shared" si="63"/>
        <v>6887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0</v>
      </c>
      <c r="T103" s="59">
        <f t="shared" si="66"/>
        <v>1722</v>
      </c>
      <c r="U103" s="69">
        <f t="shared" si="67"/>
        <v>0</v>
      </c>
      <c r="V103" s="59">
        <f t="shared" si="60"/>
        <v>0</v>
      </c>
      <c r="W103" s="169">
        <f t="shared" si="60"/>
        <v>0</v>
      </c>
      <c r="X103" s="170">
        <f t="shared" si="60"/>
        <v>0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0</v>
      </c>
      <c r="AC103" s="170">
        <f t="shared" si="60"/>
        <v>0</v>
      </c>
      <c r="AD103" s="170">
        <f t="shared" si="60"/>
        <v>0</v>
      </c>
      <c r="AE103" s="170">
        <f t="shared" si="60"/>
        <v>0</v>
      </c>
      <c r="AF103" s="171">
        <f t="shared" si="60"/>
        <v>0</v>
      </c>
      <c r="AG103" s="279">
        <f t="shared" si="60"/>
        <v>0</v>
      </c>
      <c r="AH103" s="245">
        <f t="shared" si="60"/>
        <v>0</v>
      </c>
      <c r="AI103" s="390">
        <f t="shared" si="60"/>
        <v>0</v>
      </c>
      <c r="AJ103" s="174">
        <f t="shared" si="70"/>
        <v>15219</v>
      </c>
      <c r="AK103" s="65">
        <f t="shared" si="68"/>
        <v>26850</v>
      </c>
      <c r="AL103" s="66">
        <f t="shared" si="68"/>
        <v>0</v>
      </c>
      <c r="AM103" s="447">
        <f t="shared" si="69"/>
        <v>35.042597282984111</v>
      </c>
      <c r="AN103" s="68">
        <f t="shared" si="61"/>
        <v>26850</v>
      </c>
    </row>
    <row r="104" spans="3:40" x14ac:dyDescent="0.2">
      <c r="C104" s="44" t="s">
        <v>51</v>
      </c>
      <c r="D104" s="56">
        <f t="shared" si="62"/>
        <v>340</v>
      </c>
      <c r="E104" s="57">
        <f t="shared" si="59"/>
        <v>0</v>
      </c>
      <c r="F104" s="57">
        <f t="shared" si="59"/>
        <v>1850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0</v>
      </c>
      <c r="L104" s="57">
        <f t="shared" si="59"/>
        <v>1080</v>
      </c>
      <c r="M104" s="57">
        <f t="shared" si="59"/>
        <v>0</v>
      </c>
      <c r="N104" s="57">
        <f t="shared" si="59"/>
        <v>190</v>
      </c>
      <c r="O104" s="57">
        <f t="shared" si="63"/>
        <v>1348.3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0</v>
      </c>
      <c r="T104" s="59">
        <f t="shared" si="66"/>
        <v>1548</v>
      </c>
      <c r="U104" s="69">
        <f t="shared" si="67"/>
        <v>0</v>
      </c>
      <c r="V104" s="59">
        <f t="shared" si="60"/>
        <v>0</v>
      </c>
      <c r="W104" s="169">
        <f t="shared" si="60"/>
        <v>0</v>
      </c>
      <c r="X104" s="170">
        <f t="shared" si="60"/>
        <v>0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0</v>
      </c>
      <c r="AC104" s="170">
        <f t="shared" si="60"/>
        <v>0</v>
      </c>
      <c r="AD104" s="170">
        <f t="shared" si="60"/>
        <v>0</v>
      </c>
      <c r="AE104" s="170">
        <f t="shared" si="60"/>
        <v>0</v>
      </c>
      <c r="AF104" s="171">
        <f t="shared" si="60"/>
        <v>0</v>
      </c>
      <c r="AG104" s="279">
        <f t="shared" si="60"/>
        <v>0</v>
      </c>
      <c r="AH104" s="245">
        <f t="shared" si="60"/>
        <v>0</v>
      </c>
      <c r="AI104" s="390">
        <f t="shared" si="60"/>
        <v>0</v>
      </c>
      <c r="AJ104" s="71">
        <f t="shared" si="70"/>
        <v>6356.3</v>
      </c>
      <c r="AK104" s="65">
        <f t="shared" si="68"/>
        <v>8210</v>
      </c>
      <c r="AL104" s="66">
        <f t="shared" si="68"/>
        <v>0</v>
      </c>
      <c r="AM104" s="447">
        <f t="shared" si="69"/>
        <v>40.641304347826086</v>
      </c>
      <c r="AN104" s="68">
        <f t="shared" si="61"/>
        <v>8210</v>
      </c>
    </row>
    <row r="105" spans="3:40" x14ac:dyDescent="0.2">
      <c r="C105" s="44" t="s">
        <v>52</v>
      </c>
      <c r="D105" s="56">
        <f t="shared" si="62"/>
        <v>110</v>
      </c>
      <c r="E105" s="57">
        <f t="shared" si="59"/>
        <v>0</v>
      </c>
      <c r="F105" s="57">
        <f t="shared" si="59"/>
        <v>1550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0</v>
      </c>
      <c r="L105" s="57">
        <f t="shared" si="59"/>
        <v>440</v>
      </c>
      <c r="M105" s="57">
        <f t="shared" si="59"/>
        <v>0</v>
      </c>
      <c r="N105" s="57">
        <f t="shared" si="59"/>
        <v>50</v>
      </c>
      <c r="O105" s="57">
        <f t="shared" si="63"/>
        <v>1610.2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0</v>
      </c>
      <c r="T105" s="59">
        <f t="shared" si="66"/>
        <v>780</v>
      </c>
      <c r="U105" s="69">
        <f t="shared" si="67"/>
        <v>0</v>
      </c>
      <c r="V105" s="59">
        <f t="shared" si="60"/>
        <v>0</v>
      </c>
      <c r="W105" s="169">
        <f t="shared" si="60"/>
        <v>0</v>
      </c>
      <c r="X105" s="170">
        <f t="shared" si="60"/>
        <v>0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0</v>
      </c>
      <c r="AC105" s="170">
        <f t="shared" si="60"/>
        <v>0</v>
      </c>
      <c r="AD105" s="170">
        <f t="shared" si="60"/>
        <v>0</v>
      </c>
      <c r="AE105" s="170">
        <f t="shared" si="60"/>
        <v>0</v>
      </c>
      <c r="AF105" s="171">
        <f t="shared" si="60"/>
        <v>0</v>
      </c>
      <c r="AG105" s="279">
        <f t="shared" si="60"/>
        <v>0</v>
      </c>
      <c r="AH105" s="245">
        <f t="shared" si="60"/>
        <v>0</v>
      </c>
      <c r="AI105" s="390">
        <f t="shared" si="60"/>
        <v>0</v>
      </c>
      <c r="AJ105" s="174">
        <f t="shared" si="70"/>
        <v>4540.2</v>
      </c>
      <c r="AK105" s="65">
        <f t="shared" si="68"/>
        <v>6190</v>
      </c>
      <c r="AL105" s="66">
        <f t="shared" si="68"/>
        <v>0</v>
      </c>
      <c r="AM105" s="447">
        <f t="shared" si="69"/>
        <v>40.178761061946901</v>
      </c>
      <c r="AN105" s="68">
        <f t="shared" si="61"/>
        <v>6190</v>
      </c>
    </row>
    <row r="106" spans="3:40" x14ac:dyDescent="0.2">
      <c r="C106" s="55" t="s">
        <v>53</v>
      </c>
      <c r="D106" s="56">
        <f t="shared" si="62"/>
        <v>210</v>
      </c>
      <c r="E106" s="57">
        <f t="shared" si="59"/>
        <v>0</v>
      </c>
      <c r="F106" s="57">
        <f t="shared" si="59"/>
        <v>1570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0</v>
      </c>
      <c r="L106" s="57">
        <f t="shared" si="59"/>
        <v>990</v>
      </c>
      <c r="M106" s="57">
        <f t="shared" si="59"/>
        <v>0</v>
      </c>
      <c r="N106" s="57">
        <f t="shared" si="59"/>
        <v>0</v>
      </c>
      <c r="O106" s="57">
        <f t="shared" si="63"/>
        <v>776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0</v>
      </c>
      <c r="T106" s="59">
        <f t="shared" si="66"/>
        <v>0</v>
      </c>
      <c r="U106" s="69">
        <f t="shared" si="67"/>
        <v>0</v>
      </c>
      <c r="V106" s="59">
        <f t="shared" si="60"/>
        <v>0</v>
      </c>
      <c r="W106" s="169">
        <f t="shared" si="60"/>
        <v>0</v>
      </c>
      <c r="X106" s="170">
        <f t="shared" si="60"/>
        <v>0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0</v>
      </c>
      <c r="AC106" s="170">
        <f t="shared" si="60"/>
        <v>0</v>
      </c>
      <c r="AD106" s="170">
        <f t="shared" si="60"/>
        <v>0</v>
      </c>
      <c r="AE106" s="170">
        <f t="shared" si="60"/>
        <v>0</v>
      </c>
      <c r="AF106" s="171">
        <f t="shared" si="60"/>
        <v>0</v>
      </c>
      <c r="AG106" s="279">
        <f t="shared" si="60"/>
        <v>0</v>
      </c>
      <c r="AH106" s="245">
        <f t="shared" si="60"/>
        <v>0</v>
      </c>
      <c r="AI106" s="390">
        <f t="shared" si="60"/>
        <v>0</v>
      </c>
      <c r="AJ106" s="174">
        <f t="shared" si="70"/>
        <v>3546</v>
      </c>
      <c r="AK106" s="65">
        <f t="shared" si="68"/>
        <v>7110</v>
      </c>
      <c r="AL106" s="66">
        <f t="shared" si="68"/>
        <v>0</v>
      </c>
      <c r="AM106" s="447">
        <f t="shared" si="69"/>
        <v>33.202247191011239</v>
      </c>
      <c r="AN106" s="68">
        <f t="shared" si="61"/>
        <v>7110</v>
      </c>
    </row>
    <row r="107" spans="3:40" ht="13.5" thickBot="1" x14ac:dyDescent="0.25">
      <c r="C107" s="44" t="s">
        <v>54</v>
      </c>
      <c r="D107" s="175">
        <f t="shared" si="62"/>
        <v>60</v>
      </c>
      <c r="E107" s="176">
        <f t="shared" si="59"/>
        <v>0</v>
      </c>
      <c r="F107" s="176">
        <f t="shared" si="59"/>
        <v>1030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0</v>
      </c>
      <c r="L107" s="176">
        <f t="shared" si="59"/>
        <v>330</v>
      </c>
      <c r="M107" s="176">
        <f t="shared" si="59"/>
        <v>0</v>
      </c>
      <c r="N107" s="176">
        <f t="shared" si="59"/>
        <v>0</v>
      </c>
      <c r="O107" s="176">
        <f t="shared" si="63"/>
        <v>717.8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0</v>
      </c>
      <c r="T107" s="214">
        <f t="shared" si="66"/>
        <v>0</v>
      </c>
      <c r="U107" s="88">
        <f t="shared" si="67"/>
        <v>0</v>
      </c>
      <c r="V107" s="214">
        <f t="shared" si="60"/>
        <v>0</v>
      </c>
      <c r="W107" s="215">
        <f t="shared" si="60"/>
        <v>0</v>
      </c>
      <c r="X107" s="216">
        <f t="shared" si="60"/>
        <v>0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0</v>
      </c>
      <c r="AC107" s="216">
        <f t="shared" si="60"/>
        <v>0</v>
      </c>
      <c r="AD107" s="216">
        <f t="shared" si="60"/>
        <v>0</v>
      </c>
      <c r="AE107" s="216">
        <f t="shared" si="60"/>
        <v>0</v>
      </c>
      <c r="AF107" s="217">
        <f t="shared" si="60"/>
        <v>0</v>
      </c>
      <c r="AG107" s="218">
        <f t="shared" si="60"/>
        <v>0</v>
      </c>
      <c r="AH107" s="219">
        <f t="shared" si="60"/>
        <v>0</v>
      </c>
      <c r="AI107" s="392">
        <f t="shared" si="60"/>
        <v>0</v>
      </c>
      <c r="AJ107" s="71">
        <f t="shared" si="70"/>
        <v>2137.8000000000002</v>
      </c>
      <c r="AK107" s="91">
        <f t="shared" si="68"/>
        <v>2700</v>
      </c>
      <c r="AL107" s="92">
        <f t="shared" si="68"/>
        <v>0</v>
      </c>
      <c r="AM107" s="447">
        <f t="shared" si="69"/>
        <v>43.987654320987659</v>
      </c>
      <c r="AN107" s="94">
        <f t="shared" si="61"/>
        <v>2700</v>
      </c>
    </row>
    <row r="108" spans="3:40" ht="13.5" thickBot="1" x14ac:dyDescent="0.25">
      <c r="C108" s="95" t="s">
        <v>55</v>
      </c>
      <c r="D108" s="181">
        <f t="shared" ref="D108:AI108" si="71">SUM(D96:D107)</f>
        <v>2470</v>
      </c>
      <c r="E108" s="182">
        <f t="shared" si="71"/>
        <v>0</v>
      </c>
      <c r="F108" s="182">
        <f t="shared" si="71"/>
        <v>18910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0</v>
      </c>
      <c r="L108" s="183">
        <f t="shared" si="71"/>
        <v>10040</v>
      </c>
      <c r="M108" s="183">
        <f t="shared" si="71"/>
        <v>0</v>
      </c>
      <c r="N108" s="183">
        <f t="shared" si="71"/>
        <v>320</v>
      </c>
      <c r="O108" s="183">
        <f>SUM(O96:O107)</f>
        <v>22086.899999999998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0</v>
      </c>
      <c r="T108" s="220">
        <f t="shared" si="71"/>
        <v>7974</v>
      </c>
      <c r="U108" s="221">
        <f t="shared" si="71"/>
        <v>0</v>
      </c>
      <c r="V108" s="99">
        <f t="shared" si="71"/>
        <v>0</v>
      </c>
      <c r="W108" s="222">
        <f t="shared" si="71"/>
        <v>0</v>
      </c>
      <c r="X108" s="223">
        <f t="shared" si="71"/>
        <v>0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0</v>
      </c>
      <c r="AC108" s="223">
        <f t="shared" si="71"/>
        <v>0</v>
      </c>
      <c r="AD108" s="223">
        <f t="shared" si="71"/>
        <v>0</v>
      </c>
      <c r="AE108" s="223">
        <f t="shared" si="71"/>
        <v>0</v>
      </c>
      <c r="AF108" s="223">
        <f t="shared" si="71"/>
        <v>0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61800.900000000009</v>
      </c>
      <c r="AK108" s="107">
        <f>SUM(AK96:AK107)</f>
        <v>104070</v>
      </c>
      <c r="AL108" s="108">
        <f>SUM(AL96:AL107)</f>
        <v>0</v>
      </c>
      <c r="AM108" s="447">
        <f>(AJ108*100)/(AJ85+AN85)</f>
        <v>35.957933321696636</v>
      </c>
      <c r="AN108" s="110">
        <f t="shared" si="61"/>
        <v>104070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1079297" r:id="rId4">
          <objectPr defaultSize="0" autoPict="0" r:id="rId5">
            <anchor moveWithCells="1" sizeWithCells="1">
              <from>
                <xdr:col>2</xdr:col>
                <xdr:colOff>838200</xdr:colOff>
                <xdr:row>0</xdr:row>
                <xdr:rowOff>219075</xdr:rowOff>
              </from>
              <to>
                <xdr:col>4</xdr:col>
                <xdr:colOff>38100</xdr:colOff>
                <xdr:row>3</xdr:row>
                <xdr:rowOff>180975</xdr:rowOff>
              </to>
            </anchor>
          </objectPr>
        </oleObject>
      </mc:Choice>
      <mc:Fallback>
        <oleObject progId="Word.Document.8" shapeId="1079297" r:id="rId4"/>
      </mc:Fallback>
    </mc:AlternateContent>
  </oleObjects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S4" zoomScale="71" zoomScaleNormal="71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22.42578125" style="1" bestFit="1" customWidth="1"/>
    <col min="4" max="4" width="14.85546875" style="1" customWidth="1"/>
    <col min="5" max="5" width="12.7109375" style="1" customWidth="1"/>
    <col min="6" max="6" width="13.7109375" style="1" customWidth="1"/>
    <col min="7" max="7" width="15.4257812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5" width="12.7109375" style="1" customWidth="1"/>
    <col min="16" max="16" width="12.7109375" style="1" hidden="1" customWidth="1"/>
    <col min="17" max="17" width="14.28515625" style="1" hidden="1" customWidth="1"/>
    <col min="18" max="18" width="14.85546875" style="1" customWidth="1"/>
    <col min="19" max="19" width="12.7109375" style="1" customWidth="1"/>
    <col min="20" max="20" width="19" style="1" bestFit="1" customWidth="1"/>
    <col min="21" max="21" width="12.7109375" style="1" customWidth="1"/>
    <col min="22" max="22" width="14.85546875" style="1" bestFit="1" customWidth="1"/>
    <col min="23" max="32" width="12.7109375" style="1" customWidth="1"/>
    <col min="33" max="33" width="13.5703125" style="1" customWidth="1"/>
    <col min="34" max="35" width="12.7109375" style="1" customWidth="1"/>
    <col min="36" max="36" width="16.28515625" style="1" bestFit="1" customWidth="1"/>
    <col min="37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304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190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17100</v>
      </c>
      <c r="E8" s="57"/>
      <c r="F8" s="57">
        <v>10540</v>
      </c>
      <c r="G8" s="57"/>
      <c r="H8" s="241"/>
      <c r="I8" s="241"/>
      <c r="J8" s="241"/>
      <c r="K8" s="57"/>
      <c r="L8" s="57">
        <v>5360</v>
      </c>
      <c r="M8" s="57"/>
      <c r="N8" s="57">
        <v>430</v>
      </c>
      <c r="O8" s="57">
        <v>9230</v>
      </c>
      <c r="P8" s="57"/>
      <c r="Q8" s="57"/>
      <c r="R8" s="57"/>
      <c r="S8" s="57"/>
      <c r="T8" s="57">
        <v>720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43380</v>
      </c>
      <c r="AK8" s="254">
        <v>46260</v>
      </c>
      <c r="AL8" s="52">
        <v>0</v>
      </c>
      <c r="AM8" s="53">
        <f t="shared" ref="AM8:AM20" si="2">(AJ8*100)/(AJ8+AN8)</f>
        <v>48.393574297188756</v>
      </c>
      <c r="AN8" s="54">
        <f t="shared" ref="AN8:AN20" si="3">AK8+AL8</f>
        <v>46260</v>
      </c>
    </row>
    <row r="9" spans="3:40" ht="26.25" customHeight="1" x14ac:dyDescent="0.2">
      <c r="C9" s="344" t="s">
        <v>44</v>
      </c>
      <c r="D9" s="57">
        <v>16280</v>
      </c>
      <c r="E9" s="57">
        <v>10360</v>
      </c>
      <c r="F9" s="57">
        <v>11560</v>
      </c>
      <c r="G9" s="57"/>
      <c r="H9" s="241"/>
      <c r="I9" s="241"/>
      <c r="J9" s="241"/>
      <c r="K9" s="57"/>
      <c r="L9" s="57">
        <v>6000</v>
      </c>
      <c r="M9" s="57"/>
      <c r="N9" s="57">
        <v>600</v>
      </c>
      <c r="O9" s="57">
        <v>8280</v>
      </c>
      <c r="P9" s="57"/>
      <c r="Q9" s="57"/>
      <c r="R9" s="57"/>
      <c r="S9" s="57"/>
      <c r="T9" s="57">
        <v>960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54040</v>
      </c>
      <c r="AK9" s="255">
        <v>45760</v>
      </c>
      <c r="AL9" s="66">
        <v>0</v>
      </c>
      <c r="AM9" s="67">
        <f t="shared" si="2"/>
        <v>54.148296593186373</v>
      </c>
      <c r="AN9" s="68">
        <f t="shared" si="3"/>
        <v>45760</v>
      </c>
    </row>
    <row r="10" spans="3:40" ht="26.25" customHeight="1" x14ac:dyDescent="0.2">
      <c r="C10" s="345" t="s">
        <v>45</v>
      </c>
      <c r="D10" s="57">
        <v>13280</v>
      </c>
      <c r="E10" s="57">
        <v>17750</v>
      </c>
      <c r="F10" s="57">
        <v>12400</v>
      </c>
      <c r="G10" s="57"/>
      <c r="H10" s="241"/>
      <c r="I10" s="241"/>
      <c r="J10" s="241"/>
      <c r="K10" s="57"/>
      <c r="L10" s="57">
        <v>5780</v>
      </c>
      <c r="M10" s="57"/>
      <c r="N10" s="57">
        <v>460</v>
      </c>
      <c r="O10" s="57">
        <v>15840</v>
      </c>
      <c r="P10" s="57"/>
      <c r="Q10" s="57"/>
      <c r="R10" s="57"/>
      <c r="S10" s="57"/>
      <c r="T10" s="57">
        <v>1180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66690</v>
      </c>
      <c r="AK10" s="255">
        <v>71640</v>
      </c>
      <c r="AL10" s="66">
        <v>0</v>
      </c>
      <c r="AM10" s="67">
        <f t="shared" si="2"/>
        <v>48.210800260247233</v>
      </c>
      <c r="AN10" s="68">
        <f t="shared" si="3"/>
        <v>71640</v>
      </c>
    </row>
    <row r="11" spans="3:40" ht="26.25" customHeight="1" x14ac:dyDescent="0.2">
      <c r="C11" s="345" t="s">
        <v>46</v>
      </c>
      <c r="D11" s="57">
        <v>19760</v>
      </c>
      <c r="E11" s="57">
        <v>19320</v>
      </c>
      <c r="F11" s="57">
        <v>13360</v>
      </c>
      <c r="G11" s="57"/>
      <c r="H11" s="241"/>
      <c r="I11" s="241"/>
      <c r="J11" s="241"/>
      <c r="K11" s="57"/>
      <c r="L11" s="57">
        <v>9660</v>
      </c>
      <c r="M11" s="57"/>
      <c r="N11" s="57">
        <v>210</v>
      </c>
      <c r="O11" s="57">
        <v>11800</v>
      </c>
      <c r="P11" s="57"/>
      <c r="Q11" s="57"/>
      <c r="R11" s="57"/>
      <c r="S11" s="57"/>
      <c r="T11" s="57">
        <v>1200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75310</v>
      </c>
      <c r="AK11" s="256">
        <v>48310</v>
      </c>
      <c r="AL11" s="66">
        <v>0</v>
      </c>
      <c r="AM11" s="67">
        <f t="shared" si="2"/>
        <v>60.920563015693254</v>
      </c>
      <c r="AN11" s="68">
        <f t="shared" si="3"/>
        <v>48310</v>
      </c>
    </row>
    <row r="12" spans="3:40" ht="26.25" customHeight="1" x14ac:dyDescent="0.2">
      <c r="C12" s="346" t="s">
        <v>47</v>
      </c>
      <c r="D12" s="57">
        <v>14760</v>
      </c>
      <c r="E12" s="57">
        <v>28840</v>
      </c>
      <c r="F12" s="57">
        <v>17800</v>
      </c>
      <c r="G12" s="57"/>
      <c r="H12" s="241"/>
      <c r="I12" s="241"/>
      <c r="J12" s="241"/>
      <c r="K12" s="57"/>
      <c r="L12" s="57">
        <v>6220</v>
      </c>
      <c r="M12" s="57"/>
      <c r="N12" s="57">
        <v>500</v>
      </c>
      <c r="O12" s="57">
        <v>18200</v>
      </c>
      <c r="P12" s="57"/>
      <c r="Q12" s="57"/>
      <c r="R12" s="57"/>
      <c r="S12" s="57"/>
      <c r="T12" s="57">
        <v>1080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87400</v>
      </c>
      <c r="AK12" s="256">
        <v>53080</v>
      </c>
      <c r="AL12" s="66">
        <v>0</v>
      </c>
      <c r="AM12" s="67">
        <f t="shared" si="2"/>
        <v>62.215261958997722</v>
      </c>
      <c r="AN12" s="68">
        <f t="shared" si="3"/>
        <v>53080</v>
      </c>
    </row>
    <row r="13" spans="3:40" ht="26.25" customHeight="1" x14ac:dyDescent="0.2">
      <c r="C13" s="344" t="s">
        <v>48</v>
      </c>
      <c r="D13" s="57">
        <v>16440</v>
      </c>
      <c r="E13" s="57">
        <v>27020</v>
      </c>
      <c r="F13" s="57">
        <v>17280</v>
      </c>
      <c r="G13" s="57"/>
      <c r="H13" s="241"/>
      <c r="I13" s="241"/>
      <c r="J13" s="241"/>
      <c r="K13" s="57"/>
      <c r="L13" s="57">
        <v>6180</v>
      </c>
      <c r="M13" s="57"/>
      <c r="N13" s="57">
        <v>450</v>
      </c>
      <c r="O13" s="57">
        <v>11080</v>
      </c>
      <c r="P13" s="57"/>
      <c r="Q13" s="57"/>
      <c r="R13" s="57"/>
      <c r="S13" s="57"/>
      <c r="T13" s="57">
        <v>640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79090</v>
      </c>
      <c r="AK13" s="257">
        <v>50820</v>
      </c>
      <c r="AL13" s="79">
        <v>0</v>
      </c>
      <c r="AM13" s="80">
        <f t="shared" si="2"/>
        <v>60.880609652836576</v>
      </c>
      <c r="AN13" s="81">
        <f t="shared" si="3"/>
        <v>50820</v>
      </c>
    </row>
    <row r="14" spans="3:40" ht="26.25" customHeight="1" x14ac:dyDescent="0.2">
      <c r="C14" s="345" t="s">
        <v>49</v>
      </c>
      <c r="D14" s="57">
        <v>22400</v>
      </c>
      <c r="E14" s="57">
        <v>25290</v>
      </c>
      <c r="F14" s="57">
        <v>11580</v>
      </c>
      <c r="G14" s="57"/>
      <c r="H14" s="241"/>
      <c r="I14" s="241"/>
      <c r="J14" s="241"/>
      <c r="K14" s="57"/>
      <c r="L14" s="57">
        <v>6900</v>
      </c>
      <c r="M14" s="57"/>
      <c r="N14" s="57">
        <v>0</v>
      </c>
      <c r="O14" s="57">
        <v>18700</v>
      </c>
      <c r="P14" s="57"/>
      <c r="Q14" s="57"/>
      <c r="R14" s="57"/>
      <c r="S14" s="57"/>
      <c r="T14" s="57">
        <v>1100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85970</v>
      </c>
      <c r="AK14" s="65">
        <v>50910</v>
      </c>
      <c r="AL14" s="66">
        <v>0</v>
      </c>
      <c r="AM14" s="67">
        <f t="shared" si="2"/>
        <v>62.806838106370542</v>
      </c>
      <c r="AN14" s="68">
        <f t="shared" si="3"/>
        <v>50910</v>
      </c>
    </row>
    <row r="15" spans="3:40" ht="26.25" customHeight="1" x14ac:dyDescent="0.2">
      <c r="C15" s="344" t="s">
        <v>50</v>
      </c>
      <c r="D15" s="57">
        <v>22860</v>
      </c>
      <c r="E15" s="57">
        <v>28830</v>
      </c>
      <c r="F15" s="57">
        <v>9640</v>
      </c>
      <c r="G15" s="57"/>
      <c r="H15" s="241"/>
      <c r="I15" s="241"/>
      <c r="J15" s="241"/>
      <c r="K15" s="57"/>
      <c r="L15" s="57">
        <v>6560</v>
      </c>
      <c r="M15" s="57"/>
      <c r="N15" s="57">
        <v>800</v>
      </c>
      <c r="O15" s="57">
        <v>12940</v>
      </c>
      <c r="P15" s="57"/>
      <c r="Q15" s="57"/>
      <c r="R15" s="57"/>
      <c r="S15" s="57"/>
      <c r="T15" s="57">
        <v>1880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83510</v>
      </c>
      <c r="AK15" s="65">
        <v>68420</v>
      </c>
      <c r="AL15" s="66">
        <v>0</v>
      </c>
      <c r="AM15" s="67">
        <f t="shared" si="2"/>
        <v>54.966102810504836</v>
      </c>
      <c r="AN15" s="68">
        <f t="shared" si="3"/>
        <v>68420</v>
      </c>
    </row>
    <row r="16" spans="3:40" ht="26.25" customHeight="1" x14ac:dyDescent="0.2">
      <c r="C16" s="345" t="s">
        <v>51</v>
      </c>
      <c r="D16" s="57">
        <v>15000</v>
      </c>
      <c r="E16" s="57">
        <v>19940</v>
      </c>
      <c r="F16" s="57">
        <v>13260</v>
      </c>
      <c r="G16" s="57"/>
      <c r="H16" s="241"/>
      <c r="I16" s="241"/>
      <c r="J16" s="241"/>
      <c r="K16" s="57"/>
      <c r="L16" s="57">
        <v>8680</v>
      </c>
      <c r="M16" s="57"/>
      <c r="N16" s="57">
        <v>580</v>
      </c>
      <c r="O16" s="57">
        <v>18130</v>
      </c>
      <c r="P16" s="57"/>
      <c r="Q16" s="57"/>
      <c r="R16" s="57"/>
      <c r="S16" s="57"/>
      <c r="T16" s="57">
        <v>1480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77070</v>
      </c>
      <c r="AK16" s="65">
        <v>47640</v>
      </c>
      <c r="AL16" s="66">
        <v>0</v>
      </c>
      <c r="AM16" s="67">
        <f t="shared" si="2"/>
        <v>61.799374548953573</v>
      </c>
      <c r="AN16" s="68">
        <f t="shared" si="3"/>
        <v>47640</v>
      </c>
    </row>
    <row r="17" spans="3:40" ht="26.25" customHeight="1" x14ac:dyDescent="0.2">
      <c r="C17" s="345" t="s">
        <v>52</v>
      </c>
      <c r="D17" s="57">
        <v>15960</v>
      </c>
      <c r="E17" s="57">
        <v>17940</v>
      </c>
      <c r="F17" s="57">
        <v>13060</v>
      </c>
      <c r="G17" s="57"/>
      <c r="H17" s="241"/>
      <c r="I17" s="241"/>
      <c r="J17" s="241"/>
      <c r="K17" s="57"/>
      <c r="L17" s="57">
        <v>5520</v>
      </c>
      <c r="M17" s="57"/>
      <c r="N17" s="57">
        <v>800</v>
      </c>
      <c r="O17" s="57">
        <v>9950</v>
      </c>
      <c r="P17" s="57"/>
      <c r="Q17" s="57"/>
      <c r="R17" s="57"/>
      <c r="S17" s="57"/>
      <c r="T17" s="57">
        <v>2925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66155</v>
      </c>
      <c r="AK17" s="65">
        <v>44910</v>
      </c>
      <c r="AL17" s="66">
        <v>0</v>
      </c>
      <c r="AM17" s="67">
        <f t="shared" si="2"/>
        <v>59.564219150947643</v>
      </c>
      <c r="AN17" s="68">
        <f t="shared" si="3"/>
        <v>44910</v>
      </c>
    </row>
    <row r="18" spans="3:40" ht="26.25" customHeight="1" x14ac:dyDescent="0.2">
      <c r="C18" s="344" t="s">
        <v>53</v>
      </c>
      <c r="D18" s="57">
        <v>14780</v>
      </c>
      <c r="E18" s="57">
        <v>12270</v>
      </c>
      <c r="F18" s="57">
        <v>10920</v>
      </c>
      <c r="G18" s="57"/>
      <c r="H18" s="241"/>
      <c r="I18" s="241"/>
      <c r="J18" s="241"/>
      <c r="K18" s="57"/>
      <c r="L18" s="57">
        <v>6080</v>
      </c>
      <c r="M18" s="57"/>
      <c r="N18" s="57">
        <v>470</v>
      </c>
      <c r="O18" s="57">
        <v>9740</v>
      </c>
      <c r="P18" s="57"/>
      <c r="Q18" s="57"/>
      <c r="R18" s="57"/>
      <c r="S18" s="57"/>
      <c r="T18" s="57">
        <v>1600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55860</v>
      </c>
      <c r="AK18" s="65">
        <v>48390</v>
      </c>
      <c r="AL18" s="66">
        <v>0</v>
      </c>
      <c r="AM18" s="67">
        <f t="shared" si="2"/>
        <v>53.582733812949641</v>
      </c>
      <c r="AN18" s="68">
        <f t="shared" si="3"/>
        <v>48390</v>
      </c>
    </row>
    <row r="19" spans="3:40" ht="26.25" customHeight="1" thickBot="1" x14ac:dyDescent="0.25">
      <c r="C19" s="347" t="s">
        <v>54</v>
      </c>
      <c r="D19" s="57">
        <v>18280</v>
      </c>
      <c r="E19" s="57">
        <v>8370</v>
      </c>
      <c r="F19" s="57">
        <v>15840</v>
      </c>
      <c r="G19" s="57"/>
      <c r="H19" s="569"/>
      <c r="I19" s="569"/>
      <c r="J19" s="569"/>
      <c r="K19" s="57"/>
      <c r="L19" s="57">
        <v>4440</v>
      </c>
      <c r="M19" s="57"/>
      <c r="N19" s="57">
        <v>320</v>
      </c>
      <c r="O19" s="57">
        <v>14780</v>
      </c>
      <c r="P19" s="57"/>
      <c r="Q19" s="57"/>
      <c r="R19" s="57"/>
      <c r="S19" s="57"/>
      <c r="T19" s="57">
        <v>1830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63860</v>
      </c>
      <c r="AK19" s="91">
        <v>47470</v>
      </c>
      <c r="AL19" s="92">
        <v>0</v>
      </c>
      <c r="AM19" s="93">
        <f t="shared" si="2"/>
        <v>57.360998832300368</v>
      </c>
      <c r="AN19" s="94">
        <f t="shared" si="3"/>
        <v>47470</v>
      </c>
    </row>
    <row r="20" spans="3:40" ht="26.25" customHeight="1" thickBot="1" x14ac:dyDescent="0.25">
      <c r="C20" s="95" t="s">
        <v>55</v>
      </c>
      <c r="D20" s="96">
        <f t="shared" ref="D20:AL20" si="5">SUM(D8:D19)</f>
        <v>206900</v>
      </c>
      <c r="E20" s="97">
        <f t="shared" si="5"/>
        <v>215930</v>
      </c>
      <c r="F20" s="97">
        <f t="shared" si="5"/>
        <v>157240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77380</v>
      </c>
      <c r="M20" s="97">
        <f t="shared" si="5"/>
        <v>0</v>
      </c>
      <c r="N20" s="97">
        <f t="shared" si="5"/>
        <v>5620</v>
      </c>
      <c r="O20" s="97">
        <f t="shared" si="5"/>
        <v>158670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16595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838335</v>
      </c>
      <c r="AK20" s="107">
        <f t="shared" si="5"/>
        <v>623610</v>
      </c>
      <c r="AL20" s="108">
        <f t="shared" si="5"/>
        <v>0</v>
      </c>
      <c r="AM20" s="109">
        <f t="shared" si="2"/>
        <v>57.343812523726953</v>
      </c>
      <c r="AN20" s="110">
        <f t="shared" si="3"/>
        <v>623610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VAL DELLA TORRE.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190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Foglio2!D35</f>
        <v>0</v>
      </c>
      <c r="E29" s="920">
        <f>Foglio2!E35</f>
        <v>2723.025679755769</v>
      </c>
      <c r="F29" s="1071">
        <f>Foglio2!F35</f>
        <v>460.50276439200866</v>
      </c>
      <c r="G29" s="920">
        <f>Foglio2!G35</f>
        <v>0</v>
      </c>
      <c r="H29" s="1071">
        <f>Foglio2!H35</f>
        <v>0</v>
      </c>
      <c r="I29" s="1071">
        <f>Foglio2!I35</f>
        <v>0</v>
      </c>
      <c r="J29" s="1071">
        <f>Foglio2!J35</f>
        <v>0</v>
      </c>
      <c r="K29" s="920">
        <f>Foglio2!K35</f>
        <v>565.31537998635497</v>
      </c>
      <c r="L29" s="920">
        <f>Foglio2!L35</f>
        <v>40.10770246835137</v>
      </c>
      <c r="M29" s="920">
        <f>Foglio2!M35</f>
        <v>3279.7916019067038</v>
      </c>
      <c r="N29" s="920">
        <f>Foglio2!N35</f>
        <v>0</v>
      </c>
      <c r="O29" s="920">
        <f>Foglio2!O35</f>
        <v>251.48487173807268</v>
      </c>
      <c r="P29" s="920">
        <f>Foglio2!P35</f>
        <v>0</v>
      </c>
      <c r="Q29" s="920">
        <f>Foglio2!Q35</f>
        <v>0</v>
      </c>
      <c r="R29" s="920">
        <f>Foglio2!R35</f>
        <v>0</v>
      </c>
      <c r="S29" s="920">
        <f>Foglio2!S35</f>
        <v>891.70378039945126</v>
      </c>
      <c r="T29" s="920">
        <f>Foglio2!T35</f>
        <v>4518.9490862055409</v>
      </c>
      <c r="U29" s="921">
        <f>SUM(W29:AF29)</f>
        <v>458.24860406108496</v>
      </c>
      <c r="V29" s="920">
        <f>Foglio2!V35</f>
        <v>2792.9396887760231</v>
      </c>
      <c r="W29" s="921">
        <f>Foglio2!W35</f>
        <v>22.681758355718799</v>
      </c>
      <c r="X29" s="921">
        <f>Foglio2!X35</f>
        <v>20.042171646968828</v>
      </c>
      <c r="Y29" s="921">
        <f>Foglio2!Y35</f>
        <v>62.067662334686332</v>
      </c>
      <c r="Z29" s="921">
        <f>Foglio2!Z35</f>
        <v>4.1252302014623483</v>
      </c>
      <c r="AA29" s="921">
        <f>Foglio2!AA35</f>
        <v>0</v>
      </c>
      <c r="AB29" s="921">
        <f>'ripartizione quantitativi ecost'!O36</f>
        <v>223.04274097193138</v>
      </c>
      <c r="AC29" s="921">
        <f>Foglio2!AC35</f>
        <v>28.850916318381351</v>
      </c>
      <c r="AD29" s="921">
        <f>Foglio2!AD35</f>
        <v>0</v>
      </c>
      <c r="AE29" s="921">
        <f>Foglio2!AE35</f>
        <v>14.606491760896979</v>
      </c>
      <c r="AF29" s="921">
        <f>Foglio2!AF35</f>
        <v>82.831632471039001</v>
      </c>
      <c r="AG29" s="460"/>
      <c r="AH29" s="460"/>
      <c r="AI29" s="550"/>
      <c r="AJ29" s="132">
        <f>SUM(D29:T29)</f>
        <v>12730.880866852252</v>
      </c>
      <c r="AK29" s="466">
        <v>0</v>
      </c>
      <c r="AL29" s="467">
        <v>0</v>
      </c>
      <c r="AM29" s="135">
        <f t="shared" ref="AM29:AM41" si="6">(AJ29*100)/(AJ29+AN29)</f>
        <v>99.999999999999986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2723.025679755769</v>
      </c>
      <c r="F30" s="1071">
        <f t="shared" si="8"/>
        <v>460.50276439200866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565.31537998635497</v>
      </c>
      <c r="L30" s="920">
        <f t="shared" si="8"/>
        <v>40.10770246835137</v>
      </c>
      <c r="M30" s="920">
        <f t="shared" si="8"/>
        <v>3279.7916019067038</v>
      </c>
      <c r="N30" s="920">
        <f t="shared" si="8"/>
        <v>0</v>
      </c>
      <c r="O30" s="920">
        <f t="shared" si="8"/>
        <v>251.48487173807268</v>
      </c>
      <c r="P30" s="920">
        <f t="shared" si="8"/>
        <v>0</v>
      </c>
      <c r="Q30" s="920">
        <f t="shared" si="8"/>
        <v>0</v>
      </c>
      <c r="R30" s="920">
        <f t="shared" si="8"/>
        <v>0</v>
      </c>
      <c r="S30" s="920">
        <f t="shared" si="8"/>
        <v>891.70378039945126</v>
      </c>
      <c r="T30" s="920">
        <f t="shared" si="8"/>
        <v>4518.9490862055409</v>
      </c>
      <c r="U30" s="921">
        <f t="shared" ref="U30:U32" si="9">SUM(W30:AF30)</f>
        <v>458.24860406108496</v>
      </c>
      <c r="V30" s="920">
        <f t="shared" si="8"/>
        <v>2792.9396887760231</v>
      </c>
      <c r="W30" s="921">
        <f t="shared" si="8"/>
        <v>22.681758355718799</v>
      </c>
      <c r="X30" s="921">
        <f t="shared" si="8"/>
        <v>20.042171646968828</v>
      </c>
      <c r="Y30" s="921">
        <f t="shared" si="8"/>
        <v>62.067662334686332</v>
      </c>
      <c r="Z30" s="921">
        <f t="shared" si="8"/>
        <v>4.1252302014623483</v>
      </c>
      <c r="AA30" s="921">
        <f t="shared" si="8"/>
        <v>0</v>
      </c>
      <c r="AB30" s="921">
        <f t="shared" si="8"/>
        <v>223.04274097193138</v>
      </c>
      <c r="AC30" s="921">
        <f t="shared" si="8"/>
        <v>28.850916318381351</v>
      </c>
      <c r="AD30" s="921">
        <f t="shared" si="8"/>
        <v>0</v>
      </c>
      <c r="AE30" s="921">
        <f t="shared" si="8"/>
        <v>14.606491760896979</v>
      </c>
      <c r="AF30" s="921">
        <f t="shared" si="8"/>
        <v>82.831632471039001</v>
      </c>
      <c r="AG30" s="548"/>
      <c r="AH30" s="549"/>
      <c r="AI30" s="551"/>
      <c r="AJ30" s="132">
        <f t="shared" ref="AJ30:AJ40" si="10">SUM(D30:T30)</f>
        <v>12730.880866852252</v>
      </c>
      <c r="AK30" s="133"/>
      <c r="AL30" s="134"/>
      <c r="AM30" s="135">
        <f t="shared" si="6"/>
        <v>99.999999999999986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2723.025679755769</v>
      </c>
      <c r="F31" s="1071">
        <f t="shared" ref="F31:F40" si="13">F30</f>
        <v>460.50276439200866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565.31537998635497</v>
      </c>
      <c r="L31" s="920">
        <f t="shared" ref="L31:L40" si="19">L30</f>
        <v>40.10770246835137</v>
      </c>
      <c r="M31" s="920">
        <f t="shared" ref="M31:M40" si="20">M30</f>
        <v>3279.7916019067038</v>
      </c>
      <c r="N31" s="920">
        <f t="shared" ref="N31:N40" si="21">N30</f>
        <v>0</v>
      </c>
      <c r="O31" s="920">
        <f t="shared" ref="O31:O40" si="22">O30</f>
        <v>251.48487173807268</v>
      </c>
      <c r="P31" s="920">
        <f t="shared" ref="P31:P40" si="23">P30</f>
        <v>0</v>
      </c>
      <c r="Q31" s="920">
        <f t="shared" ref="Q31:Q40" si="24">Q30</f>
        <v>0</v>
      </c>
      <c r="R31" s="920">
        <f t="shared" ref="R31:R40" si="25">R30</f>
        <v>0</v>
      </c>
      <c r="S31" s="920">
        <f t="shared" ref="S31:S40" si="26">S30</f>
        <v>891.70378039945126</v>
      </c>
      <c r="T31" s="920">
        <f t="shared" ref="T31:T40" si="27">T30</f>
        <v>4518.9490862055409</v>
      </c>
      <c r="U31" s="921">
        <f t="shared" si="9"/>
        <v>458.24860406108496</v>
      </c>
      <c r="V31" s="920">
        <f t="shared" ref="V31:V40" si="28">V30</f>
        <v>2792.9396887760231</v>
      </c>
      <c r="W31" s="921">
        <f t="shared" ref="W31:W40" si="29">W30</f>
        <v>22.681758355718799</v>
      </c>
      <c r="X31" s="921">
        <f t="shared" ref="X31:X40" si="30">X30</f>
        <v>20.042171646968828</v>
      </c>
      <c r="Y31" s="921">
        <f t="shared" ref="Y31:Y40" si="31">Y30</f>
        <v>62.067662334686332</v>
      </c>
      <c r="Z31" s="921">
        <f t="shared" ref="Z31:Z40" si="32">Z30</f>
        <v>4.1252302014623483</v>
      </c>
      <c r="AA31" s="921">
        <f t="shared" ref="AA31:AA40" si="33">AA30</f>
        <v>0</v>
      </c>
      <c r="AB31" s="921">
        <f t="shared" ref="AB31:AB40" si="34">AB30</f>
        <v>223.04274097193138</v>
      </c>
      <c r="AC31" s="921">
        <f t="shared" ref="AC31:AC40" si="35">AC30</f>
        <v>28.850916318381351</v>
      </c>
      <c r="AD31" s="921">
        <f t="shared" ref="AD31:AD40" si="36">AD30</f>
        <v>0</v>
      </c>
      <c r="AE31" s="921">
        <f t="shared" ref="AE31:AE40" si="37">AE30</f>
        <v>14.606491760896979</v>
      </c>
      <c r="AF31" s="921">
        <f t="shared" ref="AF31:AF40" si="38">AF30</f>
        <v>82.831632471039001</v>
      </c>
      <c r="AG31" s="548"/>
      <c r="AH31" s="549"/>
      <c r="AI31" s="551"/>
      <c r="AJ31" s="132">
        <f t="shared" si="10"/>
        <v>12730.880866852252</v>
      </c>
      <c r="AK31" s="133"/>
      <c r="AL31" s="134"/>
      <c r="AM31" s="135">
        <f t="shared" si="6"/>
        <v>99.999999999999986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2723.025679755769</v>
      </c>
      <c r="F32" s="1071">
        <f t="shared" si="13"/>
        <v>460.50276439200866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565.31537998635497</v>
      </c>
      <c r="L32" s="920">
        <f t="shared" si="19"/>
        <v>40.10770246835137</v>
      </c>
      <c r="M32" s="920">
        <f t="shared" si="20"/>
        <v>3279.7916019067038</v>
      </c>
      <c r="N32" s="920">
        <f t="shared" si="21"/>
        <v>0</v>
      </c>
      <c r="O32" s="920">
        <f t="shared" si="22"/>
        <v>251.48487173807268</v>
      </c>
      <c r="P32" s="920">
        <f t="shared" si="23"/>
        <v>0</v>
      </c>
      <c r="Q32" s="920">
        <f t="shared" si="24"/>
        <v>0</v>
      </c>
      <c r="R32" s="920">
        <f t="shared" si="25"/>
        <v>0</v>
      </c>
      <c r="S32" s="920">
        <f t="shared" si="26"/>
        <v>891.70378039945126</v>
      </c>
      <c r="T32" s="920">
        <f t="shared" si="27"/>
        <v>4518.9490862055409</v>
      </c>
      <c r="U32" s="921">
        <f t="shared" si="9"/>
        <v>458.24860406108496</v>
      </c>
      <c r="V32" s="920">
        <f t="shared" si="28"/>
        <v>2792.9396887760231</v>
      </c>
      <c r="W32" s="921">
        <f t="shared" si="29"/>
        <v>22.681758355718799</v>
      </c>
      <c r="X32" s="921">
        <f t="shared" si="30"/>
        <v>20.042171646968828</v>
      </c>
      <c r="Y32" s="921">
        <f t="shared" si="31"/>
        <v>62.067662334686332</v>
      </c>
      <c r="Z32" s="921">
        <f t="shared" si="32"/>
        <v>4.1252302014623483</v>
      </c>
      <c r="AA32" s="921">
        <f t="shared" si="33"/>
        <v>0</v>
      </c>
      <c r="AB32" s="921">
        <f t="shared" si="34"/>
        <v>223.04274097193138</v>
      </c>
      <c r="AC32" s="921">
        <f t="shared" si="35"/>
        <v>28.850916318381351</v>
      </c>
      <c r="AD32" s="921">
        <f t="shared" si="36"/>
        <v>0</v>
      </c>
      <c r="AE32" s="921">
        <f t="shared" si="37"/>
        <v>14.606491760896979</v>
      </c>
      <c r="AF32" s="921">
        <f t="shared" si="38"/>
        <v>82.831632471039001</v>
      </c>
      <c r="AG32" s="548"/>
      <c r="AH32" s="549"/>
      <c r="AI32" s="551"/>
      <c r="AJ32" s="132">
        <f t="shared" si="10"/>
        <v>12730.880866852252</v>
      </c>
      <c r="AK32" s="133"/>
      <c r="AL32" s="134"/>
      <c r="AM32" s="135">
        <f t="shared" si="6"/>
        <v>99.999999999999986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2723.025679755769</v>
      </c>
      <c r="F33" s="1071">
        <f t="shared" si="13"/>
        <v>460.50276439200866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565.31537998635497</v>
      </c>
      <c r="L33" s="920">
        <f t="shared" si="19"/>
        <v>40.10770246835137</v>
      </c>
      <c r="M33" s="920">
        <f t="shared" si="20"/>
        <v>3279.7916019067038</v>
      </c>
      <c r="N33" s="920">
        <f t="shared" si="21"/>
        <v>0</v>
      </c>
      <c r="O33" s="920">
        <f t="shared" si="22"/>
        <v>251.48487173807268</v>
      </c>
      <c r="P33" s="920">
        <f t="shared" si="23"/>
        <v>0</v>
      </c>
      <c r="Q33" s="920">
        <f t="shared" si="24"/>
        <v>0</v>
      </c>
      <c r="R33" s="920">
        <f t="shared" si="25"/>
        <v>0</v>
      </c>
      <c r="S33" s="920">
        <f t="shared" si="26"/>
        <v>891.70378039945126</v>
      </c>
      <c r="T33" s="920">
        <f t="shared" si="27"/>
        <v>4518.9490862055409</v>
      </c>
      <c r="U33" s="921">
        <f t="shared" ref="U33" si="39">SUM(W33:AF33)</f>
        <v>458.24860406108496</v>
      </c>
      <c r="V33" s="920">
        <f t="shared" si="28"/>
        <v>2792.9396887760231</v>
      </c>
      <c r="W33" s="921">
        <f t="shared" si="29"/>
        <v>22.681758355718799</v>
      </c>
      <c r="X33" s="921">
        <f t="shared" si="30"/>
        <v>20.042171646968828</v>
      </c>
      <c r="Y33" s="921">
        <f t="shared" si="31"/>
        <v>62.067662334686332</v>
      </c>
      <c r="Z33" s="921">
        <f t="shared" si="32"/>
        <v>4.1252302014623483</v>
      </c>
      <c r="AA33" s="921">
        <f t="shared" si="33"/>
        <v>0</v>
      </c>
      <c r="AB33" s="921">
        <f t="shared" si="34"/>
        <v>223.04274097193138</v>
      </c>
      <c r="AC33" s="921">
        <f t="shared" si="35"/>
        <v>28.850916318381351</v>
      </c>
      <c r="AD33" s="921">
        <f t="shared" si="36"/>
        <v>0</v>
      </c>
      <c r="AE33" s="921">
        <f t="shared" si="37"/>
        <v>14.606491760896979</v>
      </c>
      <c r="AF33" s="921">
        <f t="shared" si="38"/>
        <v>82.831632471039001</v>
      </c>
      <c r="AG33" s="548"/>
      <c r="AH33" s="549"/>
      <c r="AI33" s="551"/>
      <c r="AJ33" s="132">
        <f t="shared" si="10"/>
        <v>12730.880866852252</v>
      </c>
      <c r="AK33" s="133"/>
      <c r="AL33" s="134"/>
      <c r="AM33" s="135">
        <f t="shared" si="6"/>
        <v>99.999999999999986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2723.025679755769</v>
      </c>
      <c r="F34" s="1071">
        <f t="shared" si="13"/>
        <v>460.50276439200866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565.31537998635497</v>
      </c>
      <c r="L34" s="920">
        <f t="shared" si="19"/>
        <v>40.10770246835137</v>
      </c>
      <c r="M34" s="920">
        <f t="shared" si="20"/>
        <v>3279.7916019067038</v>
      </c>
      <c r="N34" s="920">
        <f t="shared" si="21"/>
        <v>0</v>
      </c>
      <c r="O34" s="920">
        <f t="shared" si="22"/>
        <v>251.48487173807268</v>
      </c>
      <c r="P34" s="920">
        <f t="shared" si="23"/>
        <v>0</v>
      </c>
      <c r="Q34" s="920">
        <f t="shared" si="24"/>
        <v>0</v>
      </c>
      <c r="R34" s="920">
        <f t="shared" si="25"/>
        <v>0</v>
      </c>
      <c r="S34" s="920">
        <f t="shared" si="26"/>
        <v>891.70378039945126</v>
      </c>
      <c r="T34" s="920">
        <f t="shared" si="27"/>
        <v>4518.9490862055409</v>
      </c>
      <c r="U34" s="921">
        <f t="shared" ref="U34" si="40">SUM(W34:AF34)</f>
        <v>458.24860406108496</v>
      </c>
      <c r="V34" s="920">
        <f t="shared" si="28"/>
        <v>2792.9396887760231</v>
      </c>
      <c r="W34" s="921">
        <f t="shared" si="29"/>
        <v>22.681758355718799</v>
      </c>
      <c r="X34" s="921">
        <f t="shared" si="30"/>
        <v>20.042171646968828</v>
      </c>
      <c r="Y34" s="921">
        <f t="shared" si="31"/>
        <v>62.067662334686332</v>
      </c>
      <c r="Z34" s="921">
        <f t="shared" si="32"/>
        <v>4.1252302014623483</v>
      </c>
      <c r="AA34" s="921">
        <f t="shared" si="33"/>
        <v>0</v>
      </c>
      <c r="AB34" s="921">
        <f t="shared" si="34"/>
        <v>223.04274097193138</v>
      </c>
      <c r="AC34" s="921">
        <f t="shared" si="35"/>
        <v>28.850916318381351</v>
      </c>
      <c r="AD34" s="921">
        <f t="shared" si="36"/>
        <v>0</v>
      </c>
      <c r="AE34" s="921">
        <f t="shared" si="37"/>
        <v>14.606491760896979</v>
      </c>
      <c r="AF34" s="921">
        <f t="shared" si="38"/>
        <v>82.831632471039001</v>
      </c>
      <c r="AG34" s="548"/>
      <c r="AH34" s="549"/>
      <c r="AI34" s="551"/>
      <c r="AJ34" s="132">
        <f t="shared" si="10"/>
        <v>12730.880866852252</v>
      </c>
      <c r="AK34" s="138"/>
      <c r="AL34" s="139"/>
      <c r="AM34" s="140">
        <f t="shared" si="6"/>
        <v>99.999999999999986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2723.025679755769</v>
      </c>
      <c r="F35" s="1071">
        <f t="shared" si="13"/>
        <v>460.50276439200866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565.31537998635497</v>
      </c>
      <c r="L35" s="920">
        <f t="shared" si="19"/>
        <v>40.10770246835137</v>
      </c>
      <c r="M35" s="920">
        <f t="shared" si="20"/>
        <v>3279.7916019067038</v>
      </c>
      <c r="N35" s="920">
        <f t="shared" si="21"/>
        <v>0</v>
      </c>
      <c r="O35" s="920">
        <f t="shared" si="22"/>
        <v>251.48487173807268</v>
      </c>
      <c r="P35" s="920">
        <f t="shared" si="23"/>
        <v>0</v>
      </c>
      <c r="Q35" s="920">
        <f t="shared" si="24"/>
        <v>0</v>
      </c>
      <c r="R35" s="920">
        <f t="shared" si="25"/>
        <v>0</v>
      </c>
      <c r="S35" s="920">
        <f t="shared" si="26"/>
        <v>891.70378039945126</v>
      </c>
      <c r="T35" s="920">
        <f t="shared" si="27"/>
        <v>4518.9490862055409</v>
      </c>
      <c r="U35" s="921">
        <f t="shared" ref="U35:U36" si="41">SUM(W35:AF35)</f>
        <v>458.24860406108496</v>
      </c>
      <c r="V35" s="920">
        <f t="shared" si="28"/>
        <v>2792.9396887760231</v>
      </c>
      <c r="W35" s="921">
        <f t="shared" si="29"/>
        <v>22.681758355718799</v>
      </c>
      <c r="X35" s="921">
        <f t="shared" si="30"/>
        <v>20.042171646968828</v>
      </c>
      <c r="Y35" s="921">
        <f t="shared" si="31"/>
        <v>62.067662334686332</v>
      </c>
      <c r="Z35" s="921">
        <f t="shared" si="32"/>
        <v>4.1252302014623483</v>
      </c>
      <c r="AA35" s="921">
        <f t="shared" si="33"/>
        <v>0</v>
      </c>
      <c r="AB35" s="921">
        <f t="shared" si="34"/>
        <v>223.04274097193138</v>
      </c>
      <c r="AC35" s="921">
        <f t="shared" si="35"/>
        <v>28.850916318381351</v>
      </c>
      <c r="AD35" s="921">
        <f t="shared" si="36"/>
        <v>0</v>
      </c>
      <c r="AE35" s="921">
        <f t="shared" si="37"/>
        <v>14.606491760896979</v>
      </c>
      <c r="AF35" s="921">
        <f t="shared" si="38"/>
        <v>82.831632471039001</v>
      </c>
      <c r="AG35" s="548"/>
      <c r="AH35" s="549"/>
      <c r="AI35" s="551"/>
      <c r="AJ35" s="132">
        <f t="shared" si="10"/>
        <v>12730.880866852252</v>
      </c>
      <c r="AK35" s="133"/>
      <c r="AL35" s="134"/>
      <c r="AM35" s="135">
        <f t="shared" si="6"/>
        <v>99.999999999999986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2723.025679755769</v>
      </c>
      <c r="F36" s="1071">
        <f t="shared" si="13"/>
        <v>460.50276439200866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565.31537998635497</v>
      </c>
      <c r="L36" s="920">
        <f t="shared" si="19"/>
        <v>40.10770246835137</v>
      </c>
      <c r="M36" s="920">
        <f t="shared" si="20"/>
        <v>3279.7916019067038</v>
      </c>
      <c r="N36" s="920">
        <f t="shared" si="21"/>
        <v>0</v>
      </c>
      <c r="O36" s="920">
        <f t="shared" si="22"/>
        <v>251.48487173807268</v>
      </c>
      <c r="P36" s="920">
        <f t="shared" si="23"/>
        <v>0</v>
      </c>
      <c r="Q36" s="920">
        <f t="shared" si="24"/>
        <v>0</v>
      </c>
      <c r="R36" s="920">
        <f t="shared" si="25"/>
        <v>0</v>
      </c>
      <c r="S36" s="920">
        <f t="shared" si="26"/>
        <v>891.70378039945126</v>
      </c>
      <c r="T36" s="920">
        <f t="shared" si="27"/>
        <v>4518.9490862055409</v>
      </c>
      <c r="U36" s="921">
        <f t="shared" si="41"/>
        <v>458.24860406108496</v>
      </c>
      <c r="V36" s="920">
        <f t="shared" si="28"/>
        <v>2792.9396887760231</v>
      </c>
      <c r="W36" s="921">
        <f t="shared" si="29"/>
        <v>22.681758355718799</v>
      </c>
      <c r="X36" s="921">
        <f t="shared" si="30"/>
        <v>20.042171646968828</v>
      </c>
      <c r="Y36" s="921">
        <f t="shared" si="31"/>
        <v>62.067662334686332</v>
      </c>
      <c r="Z36" s="921">
        <f t="shared" si="32"/>
        <v>4.1252302014623483</v>
      </c>
      <c r="AA36" s="921">
        <f t="shared" si="33"/>
        <v>0</v>
      </c>
      <c r="AB36" s="921">
        <f t="shared" si="34"/>
        <v>223.04274097193138</v>
      </c>
      <c r="AC36" s="921">
        <f t="shared" si="35"/>
        <v>28.850916318381351</v>
      </c>
      <c r="AD36" s="921">
        <f t="shared" si="36"/>
        <v>0</v>
      </c>
      <c r="AE36" s="921">
        <f t="shared" si="37"/>
        <v>14.606491760896979</v>
      </c>
      <c r="AF36" s="921">
        <f t="shared" si="38"/>
        <v>82.831632471039001</v>
      </c>
      <c r="AG36" s="548"/>
      <c r="AH36" s="549"/>
      <c r="AI36" s="551"/>
      <c r="AJ36" s="132">
        <f t="shared" si="10"/>
        <v>12730.880866852252</v>
      </c>
      <c r="AK36" s="133"/>
      <c r="AL36" s="134"/>
      <c r="AM36" s="135">
        <f>(AJ36*100)/(AJ36+AN36)</f>
        <v>99.999999999999986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2723.025679755769</v>
      </c>
      <c r="F37" s="1071">
        <f t="shared" si="13"/>
        <v>460.50276439200866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565.31537998635497</v>
      </c>
      <c r="L37" s="920">
        <f t="shared" si="19"/>
        <v>40.10770246835137</v>
      </c>
      <c r="M37" s="920">
        <f t="shared" si="20"/>
        <v>3279.7916019067038</v>
      </c>
      <c r="N37" s="920">
        <f t="shared" si="21"/>
        <v>0</v>
      </c>
      <c r="O37" s="920">
        <f t="shared" si="22"/>
        <v>251.48487173807268</v>
      </c>
      <c r="P37" s="920">
        <f t="shared" si="23"/>
        <v>0</v>
      </c>
      <c r="Q37" s="920">
        <f t="shared" si="24"/>
        <v>0</v>
      </c>
      <c r="R37" s="920">
        <f t="shared" si="25"/>
        <v>0</v>
      </c>
      <c r="S37" s="920">
        <f t="shared" si="26"/>
        <v>891.70378039945126</v>
      </c>
      <c r="T37" s="920">
        <f t="shared" si="27"/>
        <v>4518.9490862055409</v>
      </c>
      <c r="U37" s="921">
        <f t="shared" ref="U37" si="42">SUM(W37:AF37)</f>
        <v>458.24860406108496</v>
      </c>
      <c r="V37" s="920">
        <f t="shared" si="28"/>
        <v>2792.9396887760231</v>
      </c>
      <c r="W37" s="921">
        <f t="shared" si="29"/>
        <v>22.681758355718799</v>
      </c>
      <c r="X37" s="921">
        <f t="shared" si="30"/>
        <v>20.042171646968828</v>
      </c>
      <c r="Y37" s="921">
        <f t="shared" si="31"/>
        <v>62.067662334686332</v>
      </c>
      <c r="Z37" s="921">
        <f t="shared" si="32"/>
        <v>4.1252302014623483</v>
      </c>
      <c r="AA37" s="921">
        <f t="shared" si="33"/>
        <v>0</v>
      </c>
      <c r="AB37" s="921">
        <f t="shared" si="34"/>
        <v>223.04274097193138</v>
      </c>
      <c r="AC37" s="921">
        <f t="shared" si="35"/>
        <v>28.850916318381351</v>
      </c>
      <c r="AD37" s="921">
        <f t="shared" si="36"/>
        <v>0</v>
      </c>
      <c r="AE37" s="921">
        <f t="shared" si="37"/>
        <v>14.606491760896979</v>
      </c>
      <c r="AF37" s="921">
        <f t="shared" si="38"/>
        <v>82.831632471039001</v>
      </c>
      <c r="AG37" s="548"/>
      <c r="AH37" s="549"/>
      <c r="AI37" s="551"/>
      <c r="AJ37" s="132">
        <f t="shared" si="10"/>
        <v>12730.880866852252</v>
      </c>
      <c r="AK37" s="133"/>
      <c r="AL37" s="134"/>
      <c r="AM37" s="135">
        <f>(AJ37*100)/(AJ37+AN37)</f>
        <v>99.999999999999986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2723.025679755769</v>
      </c>
      <c r="F38" s="1071">
        <f t="shared" si="13"/>
        <v>460.50276439200866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565.31537998635497</v>
      </c>
      <c r="L38" s="920">
        <f t="shared" si="19"/>
        <v>40.10770246835137</v>
      </c>
      <c r="M38" s="920">
        <f t="shared" si="20"/>
        <v>3279.7916019067038</v>
      </c>
      <c r="N38" s="920">
        <f t="shared" si="21"/>
        <v>0</v>
      </c>
      <c r="O38" s="920">
        <f t="shared" si="22"/>
        <v>251.48487173807268</v>
      </c>
      <c r="P38" s="920">
        <f t="shared" si="23"/>
        <v>0</v>
      </c>
      <c r="Q38" s="920">
        <f t="shared" si="24"/>
        <v>0</v>
      </c>
      <c r="R38" s="920">
        <f t="shared" si="25"/>
        <v>0</v>
      </c>
      <c r="S38" s="920">
        <f t="shared" si="26"/>
        <v>891.70378039945126</v>
      </c>
      <c r="T38" s="920">
        <f t="shared" si="27"/>
        <v>4518.9490862055409</v>
      </c>
      <c r="U38" s="921">
        <f t="shared" ref="U38" si="43">SUM(W38:AF38)</f>
        <v>458.24860406108496</v>
      </c>
      <c r="V38" s="920">
        <f t="shared" si="28"/>
        <v>2792.9396887760231</v>
      </c>
      <c r="W38" s="921">
        <f t="shared" si="29"/>
        <v>22.681758355718799</v>
      </c>
      <c r="X38" s="921">
        <f t="shared" si="30"/>
        <v>20.042171646968828</v>
      </c>
      <c r="Y38" s="921">
        <f t="shared" si="31"/>
        <v>62.067662334686332</v>
      </c>
      <c r="Z38" s="921">
        <f t="shared" si="32"/>
        <v>4.1252302014623483</v>
      </c>
      <c r="AA38" s="921">
        <f t="shared" si="33"/>
        <v>0</v>
      </c>
      <c r="AB38" s="921">
        <f t="shared" si="34"/>
        <v>223.04274097193138</v>
      </c>
      <c r="AC38" s="921">
        <f t="shared" si="35"/>
        <v>28.850916318381351</v>
      </c>
      <c r="AD38" s="921">
        <f t="shared" si="36"/>
        <v>0</v>
      </c>
      <c r="AE38" s="921">
        <f t="shared" si="37"/>
        <v>14.606491760896979</v>
      </c>
      <c r="AF38" s="921">
        <f t="shared" si="38"/>
        <v>82.831632471039001</v>
      </c>
      <c r="AG38" s="548"/>
      <c r="AH38" s="549"/>
      <c r="AI38" s="551"/>
      <c r="AJ38" s="132">
        <f t="shared" si="10"/>
        <v>12730.880866852252</v>
      </c>
      <c r="AK38" s="133"/>
      <c r="AL38" s="134"/>
      <c r="AM38" s="135">
        <f t="shared" si="6"/>
        <v>99.999999999999986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2723.025679755769</v>
      </c>
      <c r="F39" s="1071">
        <f t="shared" si="13"/>
        <v>460.50276439200866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565.31537998635497</v>
      </c>
      <c r="L39" s="920">
        <f t="shared" si="19"/>
        <v>40.10770246835137</v>
      </c>
      <c r="M39" s="920">
        <f t="shared" si="20"/>
        <v>3279.7916019067038</v>
      </c>
      <c r="N39" s="920">
        <f t="shared" si="21"/>
        <v>0</v>
      </c>
      <c r="O39" s="920">
        <f t="shared" si="22"/>
        <v>251.48487173807268</v>
      </c>
      <c r="P39" s="920">
        <f t="shared" si="23"/>
        <v>0</v>
      </c>
      <c r="Q39" s="920">
        <f t="shared" si="24"/>
        <v>0</v>
      </c>
      <c r="R39" s="920">
        <f t="shared" si="25"/>
        <v>0</v>
      </c>
      <c r="S39" s="920">
        <f t="shared" si="26"/>
        <v>891.70378039945126</v>
      </c>
      <c r="T39" s="920">
        <f t="shared" si="27"/>
        <v>4518.9490862055409</v>
      </c>
      <c r="U39" s="921">
        <f t="shared" ref="U39" si="44">SUM(W39:AF39)</f>
        <v>458.24860406108496</v>
      </c>
      <c r="V39" s="920">
        <f t="shared" si="28"/>
        <v>2792.9396887760231</v>
      </c>
      <c r="W39" s="921">
        <f t="shared" si="29"/>
        <v>22.681758355718799</v>
      </c>
      <c r="X39" s="921">
        <f t="shared" si="30"/>
        <v>20.042171646968828</v>
      </c>
      <c r="Y39" s="921">
        <f t="shared" si="31"/>
        <v>62.067662334686332</v>
      </c>
      <c r="Z39" s="921">
        <f t="shared" si="32"/>
        <v>4.1252302014623483</v>
      </c>
      <c r="AA39" s="921">
        <f t="shared" si="33"/>
        <v>0</v>
      </c>
      <c r="AB39" s="921">
        <f t="shared" si="34"/>
        <v>223.04274097193138</v>
      </c>
      <c r="AC39" s="921">
        <f t="shared" si="35"/>
        <v>28.850916318381351</v>
      </c>
      <c r="AD39" s="921">
        <f t="shared" si="36"/>
        <v>0</v>
      </c>
      <c r="AE39" s="921">
        <f t="shared" si="37"/>
        <v>14.606491760896979</v>
      </c>
      <c r="AF39" s="921">
        <f t="shared" si="38"/>
        <v>82.831632471039001</v>
      </c>
      <c r="AG39" s="548"/>
      <c r="AH39" s="549"/>
      <c r="AI39" s="551"/>
      <c r="AJ39" s="132">
        <f t="shared" si="10"/>
        <v>12730.880866852252</v>
      </c>
      <c r="AK39" s="133"/>
      <c r="AL39" s="134"/>
      <c r="AM39" s="135">
        <f t="shared" si="6"/>
        <v>99.999999999999986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2723.025679755769</v>
      </c>
      <c r="F40" s="1071">
        <f t="shared" si="13"/>
        <v>460.50276439200866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565.31537998635497</v>
      </c>
      <c r="L40" s="920">
        <f t="shared" si="19"/>
        <v>40.10770246835137</v>
      </c>
      <c r="M40" s="920">
        <f t="shared" si="20"/>
        <v>3279.7916019067038</v>
      </c>
      <c r="N40" s="920">
        <f t="shared" si="21"/>
        <v>0</v>
      </c>
      <c r="O40" s="920">
        <f t="shared" si="22"/>
        <v>251.48487173807268</v>
      </c>
      <c r="P40" s="920">
        <f t="shared" si="23"/>
        <v>0</v>
      </c>
      <c r="Q40" s="920">
        <f t="shared" si="24"/>
        <v>0</v>
      </c>
      <c r="R40" s="920">
        <f t="shared" si="25"/>
        <v>0</v>
      </c>
      <c r="S40" s="920">
        <f t="shared" si="26"/>
        <v>891.70378039945126</v>
      </c>
      <c r="T40" s="920">
        <f t="shared" si="27"/>
        <v>4518.9490862055409</v>
      </c>
      <c r="U40" s="921">
        <f t="shared" ref="U40" si="45">SUM(W40:AF40)</f>
        <v>458.24860406108496</v>
      </c>
      <c r="V40" s="920">
        <f t="shared" si="28"/>
        <v>2792.9396887760231</v>
      </c>
      <c r="W40" s="921">
        <f t="shared" si="29"/>
        <v>22.681758355718799</v>
      </c>
      <c r="X40" s="921">
        <f t="shared" si="30"/>
        <v>20.042171646968828</v>
      </c>
      <c r="Y40" s="921">
        <f t="shared" si="31"/>
        <v>62.067662334686332</v>
      </c>
      <c r="Z40" s="921">
        <f t="shared" si="32"/>
        <v>4.1252302014623483</v>
      </c>
      <c r="AA40" s="921">
        <f t="shared" si="33"/>
        <v>0</v>
      </c>
      <c r="AB40" s="921">
        <f t="shared" si="34"/>
        <v>223.04274097193138</v>
      </c>
      <c r="AC40" s="921">
        <f t="shared" si="35"/>
        <v>28.850916318381351</v>
      </c>
      <c r="AD40" s="921">
        <f t="shared" si="36"/>
        <v>0</v>
      </c>
      <c r="AE40" s="921">
        <f t="shared" si="37"/>
        <v>14.606491760896979</v>
      </c>
      <c r="AF40" s="921">
        <f t="shared" si="38"/>
        <v>82.831632471039001</v>
      </c>
      <c r="AG40" s="633"/>
      <c r="AH40" s="634"/>
      <c r="AI40" s="635"/>
      <c r="AJ40" s="132">
        <f t="shared" si="10"/>
        <v>12730.880866852252</v>
      </c>
      <c r="AK40" s="286"/>
      <c r="AL40" s="287"/>
      <c r="AM40" s="142">
        <f t="shared" si="6"/>
        <v>99.999999999999986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32676.308157069234</v>
      </c>
      <c r="F41" s="400">
        <f t="shared" si="46"/>
        <v>5526.0331727041021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6783.7845598362592</v>
      </c>
      <c r="L41" s="289">
        <f t="shared" si="46"/>
        <v>481.29242962021641</v>
      </c>
      <c r="M41" s="289">
        <f t="shared" si="46"/>
        <v>39357.499222880455</v>
      </c>
      <c r="N41" s="289">
        <f t="shared" si="46"/>
        <v>0</v>
      </c>
      <c r="O41" s="375">
        <f t="shared" si="46"/>
        <v>3017.8184608568731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10700.445364793419</v>
      </c>
      <c r="T41" s="290">
        <f t="shared" si="46"/>
        <v>54227.389034466476</v>
      </c>
      <c r="U41" s="291">
        <f>SUM(U29:U40)</f>
        <v>5498.9832487330177</v>
      </c>
      <c r="V41" s="292">
        <f t="shared" si="46"/>
        <v>33515.276265312277</v>
      </c>
      <c r="W41" s="386">
        <f t="shared" si="46"/>
        <v>272.18110026862553</v>
      </c>
      <c r="X41" s="293">
        <f t="shared" si="46"/>
        <v>240.50605976362593</v>
      </c>
      <c r="Y41" s="293">
        <f t="shared" si="46"/>
        <v>744.81194801623622</v>
      </c>
      <c r="Z41" s="293">
        <f t="shared" si="46"/>
        <v>49.50276241754819</v>
      </c>
      <c r="AA41" s="293">
        <f t="shared" si="46"/>
        <v>0</v>
      </c>
      <c r="AB41" s="293">
        <f t="shared" si="46"/>
        <v>2676.5128916631766</v>
      </c>
      <c r="AC41" s="293">
        <f t="shared" si="46"/>
        <v>346.2109958205761</v>
      </c>
      <c r="AD41" s="293">
        <f t="shared" si="46"/>
        <v>0</v>
      </c>
      <c r="AE41" s="293">
        <f t="shared" si="46"/>
        <v>175.27790113076369</v>
      </c>
      <c r="AF41" s="384">
        <f t="shared" si="46"/>
        <v>993.97958965246823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152770.57040222702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VAL DELLA TORRE.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190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30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>
        <v>180</v>
      </c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7">(AJ50*100)/(AJ50+AN50)</f>
        <v>#DIV/0!</v>
      </c>
      <c r="AN50" s="136">
        <f t="shared" ref="AN50:AN57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si="47"/>
        <v>#DIV/0!</v>
      </c>
      <c r="AN51" s="136">
        <f t="shared" si="48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47"/>
        <v>#DIV/0!</v>
      </c>
      <c r="AN52" s="136">
        <f t="shared" si="48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47"/>
        <v>#DIV/0!</v>
      </c>
      <c r="AN53" s="136">
        <f t="shared" si="48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47"/>
        <v>#DIV/0!</v>
      </c>
      <c r="AN54" s="136">
        <f t="shared" si="48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47"/>
        <v>#DIV/0!</v>
      </c>
      <c r="AN55" s="141">
        <f t="shared" si="48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47"/>
        <v>#DIV/0!</v>
      </c>
      <c r="AN56" s="136">
        <f t="shared" si="48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48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180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180</v>
      </c>
      <c r="AK62" s="296">
        <f>SUM(AK50:AK61)</f>
        <v>0</v>
      </c>
      <c r="AL62" s="297">
        <f>SUM(AL50:AL61)</f>
        <v>0</v>
      </c>
      <c r="AM62" s="145">
        <f t="shared" si="50"/>
        <v>100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VAL DELLA TORRE.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190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17100</v>
      </c>
      <c r="E73" s="248">
        <f t="shared" ref="E73:T73" si="56">E29+E8+E50</f>
        <v>2723.025679755769</v>
      </c>
      <c r="F73" s="248">
        <f t="shared" si="56"/>
        <v>11000.502764392009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180</v>
      </c>
      <c r="K73" s="248">
        <f t="shared" si="56"/>
        <v>565.31537998635497</v>
      </c>
      <c r="L73" s="248">
        <f t="shared" si="56"/>
        <v>5400.1077024683518</v>
      </c>
      <c r="M73" s="248">
        <f t="shared" si="56"/>
        <v>3279.7916019067038</v>
      </c>
      <c r="N73" s="248">
        <f t="shared" si="56"/>
        <v>430</v>
      </c>
      <c r="O73" s="248">
        <f t="shared" si="56"/>
        <v>9481.4848717380719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891.70378039945126</v>
      </c>
      <c r="T73" s="605">
        <f t="shared" si="56"/>
        <v>5238.9490862055409</v>
      </c>
      <c r="U73" s="213">
        <f>SUM(W73:AF73)</f>
        <v>458.24860406108496</v>
      </c>
      <c r="V73" s="49">
        <f>V29+V8+V50</f>
        <v>2792.9396887760231</v>
      </c>
      <c r="W73" s="606">
        <f>W29+W8+W50</f>
        <v>22.681758355718799</v>
      </c>
      <c r="X73" s="602">
        <f t="shared" ref="X73:AF73" si="57">X29+X8+X50</f>
        <v>20.042171646968828</v>
      </c>
      <c r="Y73" s="602">
        <f t="shared" si="57"/>
        <v>62.067662334686332</v>
      </c>
      <c r="Z73" s="602">
        <f t="shared" si="57"/>
        <v>4.1252302014623483</v>
      </c>
      <c r="AA73" s="602">
        <f t="shared" si="57"/>
        <v>0</v>
      </c>
      <c r="AB73" s="602">
        <f t="shared" si="57"/>
        <v>223.04274097193138</v>
      </c>
      <c r="AC73" s="602">
        <f t="shared" si="57"/>
        <v>28.850916318381351</v>
      </c>
      <c r="AD73" s="602">
        <f t="shared" si="57"/>
        <v>0</v>
      </c>
      <c r="AE73" s="602">
        <f t="shared" si="57"/>
        <v>14.606491760896979</v>
      </c>
      <c r="AF73" s="602">
        <f t="shared" si="57"/>
        <v>82.831632471039001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56290.880866852254</v>
      </c>
      <c r="AK73" s="609">
        <f>AK8</f>
        <v>46260</v>
      </c>
      <c r="AL73" s="52">
        <f>AL8</f>
        <v>0</v>
      </c>
      <c r="AM73" s="610">
        <f t="shared" ref="AM73:AM85" si="58">(AJ73*100)/(AJ73+AN73)</f>
        <v>54.890684888351146</v>
      </c>
      <c r="AN73" s="612">
        <f t="shared" ref="AN73:AN85" si="59">AK73+AL73</f>
        <v>46260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16280</v>
      </c>
      <c r="E74" s="57">
        <f t="shared" si="60"/>
        <v>13083.025679755769</v>
      </c>
      <c r="F74" s="57">
        <f t="shared" si="60"/>
        <v>12020.502764392009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565.31537998635497</v>
      </c>
      <c r="L74" s="57">
        <f t="shared" si="60"/>
        <v>6040.1077024683518</v>
      </c>
      <c r="M74" s="57">
        <f t="shared" si="60"/>
        <v>3279.7916019067038</v>
      </c>
      <c r="N74" s="57">
        <f t="shared" si="60"/>
        <v>600</v>
      </c>
      <c r="O74" s="57">
        <f t="shared" si="60"/>
        <v>8531.4848717380719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891.70378039945126</v>
      </c>
      <c r="T74" s="59">
        <f t="shared" si="60"/>
        <v>5478.9490862055409</v>
      </c>
      <c r="U74" s="69">
        <f t="shared" ref="U74:U84" si="61">SUM(W74:AF74)</f>
        <v>458.24860406108496</v>
      </c>
      <c r="V74" s="61">
        <f t="shared" ref="V74:AI84" si="62">V30+V9+V51</f>
        <v>2792.9396887760231</v>
      </c>
      <c r="W74" s="607">
        <f t="shared" si="62"/>
        <v>22.681758355718799</v>
      </c>
      <c r="X74" s="170">
        <f t="shared" si="62"/>
        <v>20.042171646968828</v>
      </c>
      <c r="Y74" s="170">
        <f t="shared" si="62"/>
        <v>62.067662334686332</v>
      </c>
      <c r="Z74" s="170">
        <f t="shared" si="62"/>
        <v>4.1252302014623483</v>
      </c>
      <c r="AA74" s="170">
        <f t="shared" si="62"/>
        <v>0</v>
      </c>
      <c r="AB74" s="170">
        <f t="shared" si="62"/>
        <v>223.04274097193138</v>
      </c>
      <c r="AC74" s="170">
        <f t="shared" si="62"/>
        <v>28.850916318381351</v>
      </c>
      <c r="AD74" s="170">
        <f t="shared" si="62"/>
        <v>0</v>
      </c>
      <c r="AE74" s="170">
        <f t="shared" si="62"/>
        <v>14.606491760896979</v>
      </c>
      <c r="AF74" s="170">
        <f t="shared" si="62"/>
        <v>82.831632471039001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66770.880866852269</v>
      </c>
      <c r="AK74" s="256">
        <f t="shared" ref="AK74:AL84" si="64">AK9</f>
        <v>45760</v>
      </c>
      <c r="AL74" s="66">
        <f t="shared" si="64"/>
        <v>0</v>
      </c>
      <c r="AM74" s="611">
        <f t="shared" si="58"/>
        <v>59.335606681917191</v>
      </c>
      <c r="AN74" s="613">
        <f t="shared" si="59"/>
        <v>45760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13280</v>
      </c>
      <c r="E75" s="57">
        <f t="shared" si="60"/>
        <v>20473.02567975577</v>
      </c>
      <c r="F75" s="57">
        <f t="shared" si="60"/>
        <v>12860.502764392009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565.31537998635497</v>
      </c>
      <c r="L75" s="57">
        <f t="shared" si="60"/>
        <v>5820.1077024683518</v>
      </c>
      <c r="M75" s="57">
        <f t="shared" si="60"/>
        <v>3279.7916019067038</v>
      </c>
      <c r="N75" s="57">
        <f t="shared" si="60"/>
        <v>460</v>
      </c>
      <c r="O75" s="57">
        <f t="shared" si="60"/>
        <v>16091.484871738072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891.70378039945126</v>
      </c>
      <c r="T75" s="59">
        <f t="shared" si="60"/>
        <v>5698.9490862055409</v>
      </c>
      <c r="U75" s="69">
        <f t="shared" si="61"/>
        <v>458.24860406108496</v>
      </c>
      <c r="V75" s="61">
        <f t="shared" si="62"/>
        <v>2792.9396887760231</v>
      </c>
      <c r="W75" s="607">
        <f t="shared" si="62"/>
        <v>22.681758355718799</v>
      </c>
      <c r="X75" s="170">
        <f t="shared" si="62"/>
        <v>20.042171646968828</v>
      </c>
      <c r="Y75" s="170">
        <f t="shared" si="62"/>
        <v>62.067662334686332</v>
      </c>
      <c r="Z75" s="170">
        <f t="shared" si="62"/>
        <v>4.1252302014623483</v>
      </c>
      <c r="AA75" s="170">
        <f t="shared" si="62"/>
        <v>0</v>
      </c>
      <c r="AB75" s="170">
        <f t="shared" si="62"/>
        <v>223.04274097193138</v>
      </c>
      <c r="AC75" s="170">
        <f t="shared" si="62"/>
        <v>28.850916318381351</v>
      </c>
      <c r="AD75" s="170">
        <f t="shared" si="62"/>
        <v>0</v>
      </c>
      <c r="AE75" s="170">
        <f t="shared" si="62"/>
        <v>14.606491760896979</v>
      </c>
      <c r="AF75" s="170">
        <f t="shared" si="62"/>
        <v>82.831632471039001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79420.880866852254</v>
      </c>
      <c r="AK75" s="256">
        <f t="shared" si="64"/>
        <v>71640</v>
      </c>
      <c r="AL75" s="66">
        <f t="shared" si="64"/>
        <v>0</v>
      </c>
      <c r="AM75" s="611">
        <f t="shared" si="58"/>
        <v>52.575412251736594</v>
      </c>
      <c r="AN75" s="613">
        <f t="shared" si="59"/>
        <v>71640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19760</v>
      </c>
      <c r="E76" s="57">
        <f t="shared" si="60"/>
        <v>22043.02567975577</v>
      </c>
      <c r="F76" s="57">
        <f t="shared" si="60"/>
        <v>13820.502764392009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565.31537998635497</v>
      </c>
      <c r="L76" s="57">
        <f t="shared" si="60"/>
        <v>9700.1077024683509</v>
      </c>
      <c r="M76" s="57">
        <f t="shared" si="60"/>
        <v>3279.7916019067038</v>
      </c>
      <c r="N76" s="57">
        <f t="shared" si="60"/>
        <v>210</v>
      </c>
      <c r="O76" s="57">
        <f t="shared" si="60"/>
        <v>12051.484871738072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891.70378039945126</v>
      </c>
      <c r="T76" s="59">
        <f t="shared" si="60"/>
        <v>5718.9490862055409</v>
      </c>
      <c r="U76" s="69">
        <f t="shared" si="61"/>
        <v>458.24860406108496</v>
      </c>
      <c r="V76" s="61">
        <f t="shared" si="62"/>
        <v>2792.9396887760231</v>
      </c>
      <c r="W76" s="607">
        <f t="shared" si="62"/>
        <v>22.681758355718799</v>
      </c>
      <c r="X76" s="170">
        <f t="shared" si="62"/>
        <v>20.042171646968828</v>
      </c>
      <c r="Y76" s="170">
        <f t="shared" si="62"/>
        <v>62.067662334686332</v>
      </c>
      <c r="Z76" s="170">
        <f t="shared" si="62"/>
        <v>4.1252302014623483</v>
      </c>
      <c r="AA76" s="170">
        <f t="shared" si="62"/>
        <v>0</v>
      </c>
      <c r="AB76" s="170">
        <f t="shared" si="62"/>
        <v>223.04274097193138</v>
      </c>
      <c r="AC76" s="170">
        <f t="shared" si="62"/>
        <v>28.850916318381351</v>
      </c>
      <c r="AD76" s="170">
        <f t="shared" si="62"/>
        <v>0</v>
      </c>
      <c r="AE76" s="170">
        <f t="shared" si="62"/>
        <v>14.606491760896979</v>
      </c>
      <c r="AF76" s="170">
        <f t="shared" si="62"/>
        <v>82.831632471039001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88040.88086685224</v>
      </c>
      <c r="AK76" s="256">
        <f t="shared" si="64"/>
        <v>48310</v>
      </c>
      <c r="AL76" s="66">
        <f t="shared" si="64"/>
        <v>0</v>
      </c>
      <c r="AM76" s="611">
        <f t="shared" si="58"/>
        <v>64.569352472922333</v>
      </c>
      <c r="AN76" s="613">
        <f t="shared" si="59"/>
        <v>48310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14760</v>
      </c>
      <c r="E77" s="57">
        <f t="shared" si="60"/>
        <v>31563.02567975577</v>
      </c>
      <c r="F77" s="57">
        <f t="shared" si="60"/>
        <v>18260.502764392008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565.31537998635497</v>
      </c>
      <c r="L77" s="57">
        <f t="shared" si="60"/>
        <v>6260.1077024683518</v>
      </c>
      <c r="M77" s="57">
        <f t="shared" si="60"/>
        <v>3279.7916019067038</v>
      </c>
      <c r="N77" s="57">
        <f t="shared" si="60"/>
        <v>500</v>
      </c>
      <c r="O77" s="57">
        <f t="shared" si="60"/>
        <v>18451.484871738074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891.70378039945126</v>
      </c>
      <c r="T77" s="59">
        <f t="shared" si="60"/>
        <v>5598.9490862055409</v>
      </c>
      <c r="U77" s="69">
        <f t="shared" si="61"/>
        <v>458.24860406108496</v>
      </c>
      <c r="V77" s="61">
        <f t="shared" si="62"/>
        <v>2792.9396887760231</v>
      </c>
      <c r="W77" s="607">
        <f t="shared" si="62"/>
        <v>22.681758355718799</v>
      </c>
      <c r="X77" s="170">
        <f t="shared" si="62"/>
        <v>20.042171646968828</v>
      </c>
      <c r="Y77" s="170">
        <f t="shared" si="62"/>
        <v>62.067662334686332</v>
      </c>
      <c r="Z77" s="170">
        <f t="shared" si="62"/>
        <v>4.1252302014623483</v>
      </c>
      <c r="AA77" s="170">
        <f t="shared" si="62"/>
        <v>0</v>
      </c>
      <c r="AB77" s="170">
        <f t="shared" si="62"/>
        <v>223.04274097193138</v>
      </c>
      <c r="AC77" s="170">
        <f t="shared" si="62"/>
        <v>28.850916318381351</v>
      </c>
      <c r="AD77" s="170">
        <f t="shared" si="62"/>
        <v>0</v>
      </c>
      <c r="AE77" s="170">
        <f t="shared" si="62"/>
        <v>14.606491760896979</v>
      </c>
      <c r="AF77" s="170">
        <f t="shared" si="62"/>
        <v>82.831632471039001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100130.88086685225</v>
      </c>
      <c r="AK77" s="256">
        <f t="shared" si="64"/>
        <v>53080</v>
      </c>
      <c r="AL77" s="66">
        <f t="shared" si="64"/>
        <v>0</v>
      </c>
      <c r="AM77" s="611">
        <f t="shared" si="58"/>
        <v>65.354941046172101</v>
      </c>
      <c r="AN77" s="613">
        <f t="shared" si="59"/>
        <v>53080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16440</v>
      </c>
      <c r="E78" s="57">
        <f t="shared" si="60"/>
        <v>29743.02567975577</v>
      </c>
      <c r="F78" s="57">
        <f t="shared" si="60"/>
        <v>17740.502764392008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565.31537998635497</v>
      </c>
      <c r="L78" s="57">
        <f t="shared" si="60"/>
        <v>6220.1077024683518</v>
      </c>
      <c r="M78" s="57">
        <f t="shared" si="60"/>
        <v>3279.7916019067038</v>
      </c>
      <c r="N78" s="57">
        <f t="shared" si="60"/>
        <v>450</v>
      </c>
      <c r="O78" s="57">
        <f t="shared" si="60"/>
        <v>11331.484871738072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891.70378039945126</v>
      </c>
      <c r="T78" s="59">
        <f t="shared" si="60"/>
        <v>5158.9490862055409</v>
      </c>
      <c r="U78" s="69">
        <f t="shared" si="61"/>
        <v>458.24860406108496</v>
      </c>
      <c r="V78" s="61">
        <f t="shared" si="62"/>
        <v>2792.9396887760231</v>
      </c>
      <c r="W78" s="607">
        <f t="shared" si="62"/>
        <v>22.681758355718799</v>
      </c>
      <c r="X78" s="170">
        <f t="shared" si="62"/>
        <v>20.042171646968828</v>
      </c>
      <c r="Y78" s="170">
        <f t="shared" si="62"/>
        <v>62.067662334686332</v>
      </c>
      <c r="Z78" s="170">
        <f t="shared" si="62"/>
        <v>4.1252302014623483</v>
      </c>
      <c r="AA78" s="170">
        <f t="shared" si="62"/>
        <v>0</v>
      </c>
      <c r="AB78" s="170">
        <f t="shared" si="62"/>
        <v>223.04274097193138</v>
      </c>
      <c r="AC78" s="170">
        <f t="shared" si="62"/>
        <v>28.850916318381351</v>
      </c>
      <c r="AD78" s="170">
        <f t="shared" si="62"/>
        <v>0</v>
      </c>
      <c r="AE78" s="170">
        <f t="shared" si="62"/>
        <v>14.606491760896979</v>
      </c>
      <c r="AF78" s="170">
        <f t="shared" si="62"/>
        <v>82.831632471039001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91820.88086685224</v>
      </c>
      <c r="AK78" s="256">
        <f t="shared" si="64"/>
        <v>50820</v>
      </c>
      <c r="AL78" s="66">
        <f t="shared" si="64"/>
        <v>0</v>
      </c>
      <c r="AM78" s="611">
        <f t="shared" si="58"/>
        <v>64.372065223406878</v>
      </c>
      <c r="AN78" s="613">
        <f t="shared" si="59"/>
        <v>50820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22400</v>
      </c>
      <c r="E79" s="57">
        <f t="shared" si="60"/>
        <v>28013.02567975577</v>
      </c>
      <c r="F79" s="57">
        <f t="shared" si="60"/>
        <v>12040.502764392009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565.31537998635497</v>
      </c>
      <c r="L79" s="57">
        <f t="shared" si="60"/>
        <v>6940.1077024683518</v>
      </c>
      <c r="M79" s="57">
        <f t="shared" si="60"/>
        <v>3279.7916019067038</v>
      </c>
      <c r="N79" s="57">
        <f t="shared" si="60"/>
        <v>0</v>
      </c>
      <c r="O79" s="57">
        <f t="shared" si="60"/>
        <v>18951.484871738074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891.70378039945126</v>
      </c>
      <c r="T79" s="59">
        <f t="shared" si="60"/>
        <v>5618.9490862055409</v>
      </c>
      <c r="U79" s="69">
        <f t="shared" si="61"/>
        <v>458.24860406108496</v>
      </c>
      <c r="V79" s="61">
        <f t="shared" si="62"/>
        <v>2792.9396887760231</v>
      </c>
      <c r="W79" s="607">
        <f t="shared" si="62"/>
        <v>22.681758355718799</v>
      </c>
      <c r="X79" s="170">
        <f t="shared" si="62"/>
        <v>20.042171646968828</v>
      </c>
      <c r="Y79" s="170">
        <f t="shared" si="62"/>
        <v>62.067662334686332</v>
      </c>
      <c r="Z79" s="170">
        <f t="shared" si="62"/>
        <v>4.1252302014623483</v>
      </c>
      <c r="AA79" s="170">
        <f t="shared" si="62"/>
        <v>0</v>
      </c>
      <c r="AB79" s="170">
        <f t="shared" si="62"/>
        <v>223.04274097193138</v>
      </c>
      <c r="AC79" s="170">
        <f t="shared" si="62"/>
        <v>28.850916318381351</v>
      </c>
      <c r="AD79" s="170">
        <f t="shared" si="62"/>
        <v>0</v>
      </c>
      <c r="AE79" s="170">
        <f t="shared" si="62"/>
        <v>14.606491760896979</v>
      </c>
      <c r="AF79" s="170">
        <f t="shared" si="62"/>
        <v>82.831632471039001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98700.880866852254</v>
      </c>
      <c r="AK79" s="256">
        <f t="shared" si="64"/>
        <v>50910</v>
      </c>
      <c r="AL79" s="66">
        <f t="shared" si="64"/>
        <v>0</v>
      </c>
      <c r="AM79" s="611">
        <f t="shared" si="58"/>
        <v>65.971726317614639</v>
      </c>
      <c r="AN79" s="613">
        <f t="shared" si="59"/>
        <v>50910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22860</v>
      </c>
      <c r="E80" s="57">
        <f t="shared" si="60"/>
        <v>31553.02567975577</v>
      </c>
      <c r="F80" s="57">
        <f t="shared" si="60"/>
        <v>10100.502764392009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565.31537998635497</v>
      </c>
      <c r="L80" s="57">
        <f t="shared" si="60"/>
        <v>6600.1077024683518</v>
      </c>
      <c r="M80" s="57">
        <f t="shared" si="60"/>
        <v>3279.7916019067038</v>
      </c>
      <c r="N80" s="57">
        <f t="shared" si="60"/>
        <v>800</v>
      </c>
      <c r="O80" s="57">
        <f t="shared" si="60"/>
        <v>13191.484871738072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891.70378039945126</v>
      </c>
      <c r="T80" s="59">
        <f t="shared" si="60"/>
        <v>6398.9490862055409</v>
      </c>
      <c r="U80" s="69">
        <f t="shared" si="61"/>
        <v>458.24860406108496</v>
      </c>
      <c r="V80" s="61">
        <f t="shared" si="62"/>
        <v>2792.9396887760231</v>
      </c>
      <c r="W80" s="607">
        <f t="shared" si="62"/>
        <v>22.681758355718799</v>
      </c>
      <c r="X80" s="170">
        <f t="shared" si="62"/>
        <v>20.042171646968828</v>
      </c>
      <c r="Y80" s="170">
        <f t="shared" si="62"/>
        <v>62.067662334686332</v>
      </c>
      <c r="Z80" s="170">
        <f t="shared" si="62"/>
        <v>4.1252302014623483</v>
      </c>
      <c r="AA80" s="170">
        <f t="shared" si="62"/>
        <v>0</v>
      </c>
      <c r="AB80" s="170">
        <f t="shared" si="62"/>
        <v>223.04274097193138</v>
      </c>
      <c r="AC80" s="170">
        <f t="shared" si="62"/>
        <v>28.850916318381351</v>
      </c>
      <c r="AD80" s="170">
        <f t="shared" si="62"/>
        <v>0</v>
      </c>
      <c r="AE80" s="170">
        <f t="shared" si="62"/>
        <v>14.606491760896979</v>
      </c>
      <c r="AF80" s="170">
        <f t="shared" si="62"/>
        <v>82.831632471039001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96240.88086685224</v>
      </c>
      <c r="AK80" s="256">
        <f t="shared" si="64"/>
        <v>68420</v>
      </c>
      <c r="AL80" s="66">
        <f t="shared" si="64"/>
        <v>0</v>
      </c>
      <c r="AM80" s="611">
        <f t="shared" si="58"/>
        <v>58.447932720993002</v>
      </c>
      <c r="AN80" s="613">
        <f t="shared" si="59"/>
        <v>68420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15000</v>
      </c>
      <c r="E81" s="57">
        <f t="shared" si="60"/>
        <v>22663.02567975577</v>
      </c>
      <c r="F81" s="57">
        <f t="shared" si="60"/>
        <v>13720.502764392009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565.31537998635497</v>
      </c>
      <c r="L81" s="57">
        <f t="shared" si="60"/>
        <v>8720.1077024683509</v>
      </c>
      <c r="M81" s="57">
        <f t="shared" si="60"/>
        <v>3279.7916019067038</v>
      </c>
      <c r="N81" s="57">
        <f t="shared" si="60"/>
        <v>580</v>
      </c>
      <c r="O81" s="57">
        <f t="shared" si="60"/>
        <v>18381.484871738074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891.70378039945126</v>
      </c>
      <c r="T81" s="59">
        <f t="shared" si="60"/>
        <v>5998.9490862055409</v>
      </c>
      <c r="U81" s="69">
        <f t="shared" si="61"/>
        <v>458.24860406108496</v>
      </c>
      <c r="V81" s="61">
        <f t="shared" si="62"/>
        <v>2792.9396887760231</v>
      </c>
      <c r="W81" s="607">
        <f t="shared" si="62"/>
        <v>22.681758355718799</v>
      </c>
      <c r="X81" s="170">
        <f t="shared" si="62"/>
        <v>20.042171646968828</v>
      </c>
      <c r="Y81" s="170">
        <f t="shared" si="62"/>
        <v>62.067662334686332</v>
      </c>
      <c r="Z81" s="170">
        <f t="shared" si="62"/>
        <v>4.1252302014623483</v>
      </c>
      <c r="AA81" s="170">
        <f t="shared" si="62"/>
        <v>0</v>
      </c>
      <c r="AB81" s="170">
        <f t="shared" si="62"/>
        <v>223.04274097193138</v>
      </c>
      <c r="AC81" s="170">
        <f t="shared" si="62"/>
        <v>28.850916318381351</v>
      </c>
      <c r="AD81" s="170">
        <f t="shared" si="62"/>
        <v>0</v>
      </c>
      <c r="AE81" s="170">
        <f t="shared" si="62"/>
        <v>14.606491760896979</v>
      </c>
      <c r="AF81" s="170">
        <f t="shared" si="62"/>
        <v>82.831632471039001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89800.880866852254</v>
      </c>
      <c r="AK81" s="256">
        <f t="shared" si="64"/>
        <v>47640</v>
      </c>
      <c r="AL81" s="66">
        <f t="shared" si="64"/>
        <v>0</v>
      </c>
      <c r="AM81" s="611">
        <f t="shared" si="58"/>
        <v>65.337824016020463</v>
      </c>
      <c r="AN81" s="613">
        <f>AK81+AL81</f>
        <v>47640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15960</v>
      </c>
      <c r="E82" s="57">
        <f t="shared" si="60"/>
        <v>20663.02567975577</v>
      </c>
      <c r="F82" s="57">
        <f t="shared" si="60"/>
        <v>13520.502764392009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565.31537998635497</v>
      </c>
      <c r="L82" s="57">
        <f t="shared" si="60"/>
        <v>5560.1077024683518</v>
      </c>
      <c r="M82" s="57">
        <f t="shared" si="60"/>
        <v>3279.7916019067038</v>
      </c>
      <c r="N82" s="57">
        <f t="shared" si="60"/>
        <v>800</v>
      </c>
      <c r="O82" s="57">
        <f t="shared" si="60"/>
        <v>10201.484871738072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891.70378039945126</v>
      </c>
      <c r="T82" s="59">
        <f t="shared" si="60"/>
        <v>7443.9490862055409</v>
      </c>
      <c r="U82" s="69">
        <f t="shared" si="61"/>
        <v>458.24860406108496</v>
      </c>
      <c r="V82" s="61">
        <f t="shared" si="62"/>
        <v>2792.9396887760231</v>
      </c>
      <c r="W82" s="607">
        <f t="shared" si="62"/>
        <v>22.681758355718799</v>
      </c>
      <c r="X82" s="170">
        <f t="shared" si="62"/>
        <v>20.042171646968828</v>
      </c>
      <c r="Y82" s="170">
        <f t="shared" si="62"/>
        <v>62.067662334686332</v>
      </c>
      <c r="Z82" s="170">
        <f t="shared" si="62"/>
        <v>4.1252302014623483</v>
      </c>
      <c r="AA82" s="170">
        <f t="shared" si="62"/>
        <v>0</v>
      </c>
      <c r="AB82" s="170">
        <f t="shared" si="62"/>
        <v>223.04274097193138</v>
      </c>
      <c r="AC82" s="170">
        <f t="shared" si="62"/>
        <v>28.850916318381351</v>
      </c>
      <c r="AD82" s="170">
        <f t="shared" si="62"/>
        <v>0</v>
      </c>
      <c r="AE82" s="170">
        <f t="shared" si="62"/>
        <v>14.606491760896979</v>
      </c>
      <c r="AF82" s="170">
        <f t="shared" si="62"/>
        <v>82.831632471039001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78885.880866852254</v>
      </c>
      <c r="AK82" s="256">
        <f t="shared" si="64"/>
        <v>44910</v>
      </c>
      <c r="AL82" s="66">
        <f t="shared" si="64"/>
        <v>0</v>
      </c>
      <c r="AM82" s="611">
        <f t="shared" si="58"/>
        <v>63.72254093954659</v>
      </c>
      <c r="AN82" s="613">
        <f t="shared" si="59"/>
        <v>44910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14780</v>
      </c>
      <c r="E83" s="57">
        <f t="shared" si="60"/>
        <v>14993.025679755769</v>
      </c>
      <c r="F83" s="57">
        <f t="shared" si="60"/>
        <v>11380.502764392009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565.31537998635497</v>
      </c>
      <c r="L83" s="57">
        <f t="shared" si="60"/>
        <v>6120.1077024683518</v>
      </c>
      <c r="M83" s="57">
        <f t="shared" si="60"/>
        <v>3279.7916019067038</v>
      </c>
      <c r="N83" s="57">
        <f t="shared" si="60"/>
        <v>470</v>
      </c>
      <c r="O83" s="57">
        <f t="shared" si="60"/>
        <v>9991.4848717380719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891.70378039945126</v>
      </c>
      <c r="T83" s="59">
        <f t="shared" si="60"/>
        <v>6118.9490862055409</v>
      </c>
      <c r="U83" s="69">
        <f t="shared" si="61"/>
        <v>458.24860406108496</v>
      </c>
      <c r="V83" s="61">
        <f t="shared" si="62"/>
        <v>2792.9396887760231</v>
      </c>
      <c r="W83" s="607">
        <f t="shared" si="62"/>
        <v>22.681758355718799</v>
      </c>
      <c r="X83" s="170">
        <f t="shared" si="62"/>
        <v>20.042171646968828</v>
      </c>
      <c r="Y83" s="170">
        <f t="shared" si="62"/>
        <v>62.067662334686332</v>
      </c>
      <c r="Z83" s="170">
        <f t="shared" si="62"/>
        <v>4.1252302014623483</v>
      </c>
      <c r="AA83" s="170">
        <f t="shared" si="62"/>
        <v>0</v>
      </c>
      <c r="AB83" s="170">
        <f t="shared" si="62"/>
        <v>223.04274097193138</v>
      </c>
      <c r="AC83" s="170">
        <f t="shared" si="62"/>
        <v>28.850916318381351</v>
      </c>
      <c r="AD83" s="170">
        <f t="shared" si="62"/>
        <v>0</v>
      </c>
      <c r="AE83" s="170">
        <f t="shared" si="62"/>
        <v>14.606491760896979</v>
      </c>
      <c r="AF83" s="170">
        <f t="shared" si="62"/>
        <v>82.831632471039001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68590.880866852269</v>
      </c>
      <c r="AK83" s="256">
        <f t="shared" si="64"/>
        <v>48390</v>
      </c>
      <c r="AL83" s="66">
        <f t="shared" si="64"/>
        <v>0</v>
      </c>
      <c r="AM83" s="611">
        <f t="shared" si="58"/>
        <v>58.634266008752718</v>
      </c>
      <c r="AN83" s="613">
        <f t="shared" si="59"/>
        <v>48390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18280</v>
      </c>
      <c r="E84" s="176">
        <f t="shared" si="60"/>
        <v>11093.025679755769</v>
      </c>
      <c r="F84" s="176">
        <f t="shared" si="60"/>
        <v>16300.502764392009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565.31537998635497</v>
      </c>
      <c r="L84" s="176">
        <f t="shared" si="60"/>
        <v>4480.1077024683518</v>
      </c>
      <c r="M84" s="176">
        <f t="shared" si="60"/>
        <v>3279.7916019067038</v>
      </c>
      <c r="N84" s="176">
        <f t="shared" si="60"/>
        <v>320</v>
      </c>
      <c r="O84" s="176">
        <f t="shared" si="60"/>
        <v>15031.484871738072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891.70378039945126</v>
      </c>
      <c r="T84" s="178">
        <f t="shared" si="60"/>
        <v>6348.9490862055409</v>
      </c>
      <c r="U84" s="60">
        <f t="shared" si="61"/>
        <v>458.24860406108496</v>
      </c>
      <c r="V84" s="646">
        <f t="shared" si="62"/>
        <v>2792.9396887760231</v>
      </c>
      <c r="W84" s="647">
        <f t="shared" si="62"/>
        <v>22.681758355718799</v>
      </c>
      <c r="X84" s="179">
        <f t="shared" si="62"/>
        <v>20.042171646968828</v>
      </c>
      <c r="Y84" s="179">
        <f t="shared" si="62"/>
        <v>62.067662334686332</v>
      </c>
      <c r="Z84" s="179">
        <f t="shared" si="62"/>
        <v>4.1252302014623483</v>
      </c>
      <c r="AA84" s="179">
        <f t="shared" si="62"/>
        <v>0</v>
      </c>
      <c r="AB84" s="179">
        <f t="shared" si="62"/>
        <v>223.04274097193138</v>
      </c>
      <c r="AC84" s="179">
        <f t="shared" si="62"/>
        <v>28.850916318381351</v>
      </c>
      <c r="AD84" s="179">
        <f t="shared" si="62"/>
        <v>0</v>
      </c>
      <c r="AE84" s="179">
        <f t="shared" si="62"/>
        <v>14.606491760896979</v>
      </c>
      <c r="AF84" s="179">
        <f t="shared" si="62"/>
        <v>82.831632471039001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76590.880866852254</v>
      </c>
      <c r="AK84" s="650">
        <f t="shared" si="64"/>
        <v>47470</v>
      </c>
      <c r="AL84" s="406">
        <f t="shared" si="64"/>
        <v>0</v>
      </c>
      <c r="AM84" s="651">
        <f t="shared" si="58"/>
        <v>61.736528333256835</v>
      </c>
      <c r="AN84" s="652">
        <f t="shared" si="59"/>
        <v>47470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206900</v>
      </c>
      <c r="E85" s="182">
        <f t="shared" si="65"/>
        <v>248606.30815706929</v>
      </c>
      <c r="F85" s="182">
        <f t="shared" si="65"/>
        <v>162766.03317270408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180</v>
      </c>
      <c r="K85" s="183">
        <f t="shared" si="65"/>
        <v>6783.7845598362592</v>
      </c>
      <c r="L85" s="183">
        <f t="shared" si="65"/>
        <v>77861.292429620211</v>
      </c>
      <c r="M85" s="183">
        <f t="shared" si="65"/>
        <v>39357.499222880455</v>
      </c>
      <c r="N85" s="183">
        <f t="shared" si="65"/>
        <v>5620</v>
      </c>
      <c r="O85" s="183">
        <f t="shared" si="65"/>
        <v>161687.81846085683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10700.445364793419</v>
      </c>
      <c r="T85" s="184">
        <f t="shared" si="65"/>
        <v>70822.389034466483</v>
      </c>
      <c r="U85" s="185">
        <f t="shared" si="65"/>
        <v>5498.9832487330177</v>
      </c>
      <c r="V85" s="220">
        <f t="shared" si="65"/>
        <v>33515.276265312277</v>
      </c>
      <c r="W85" s="653">
        <f t="shared" si="65"/>
        <v>272.18110026862553</v>
      </c>
      <c r="X85" s="187">
        <f t="shared" si="65"/>
        <v>240.50605976362593</v>
      </c>
      <c r="Y85" s="187">
        <f t="shared" si="65"/>
        <v>744.81194801623622</v>
      </c>
      <c r="Z85" s="187">
        <f t="shared" si="65"/>
        <v>49.50276241754819</v>
      </c>
      <c r="AA85" s="187">
        <f t="shared" si="65"/>
        <v>0</v>
      </c>
      <c r="AB85" s="187">
        <f t="shared" si="65"/>
        <v>2676.5128916631766</v>
      </c>
      <c r="AC85" s="187">
        <f t="shared" si="65"/>
        <v>346.2109958205761</v>
      </c>
      <c r="AD85" s="187">
        <f t="shared" si="65"/>
        <v>0</v>
      </c>
      <c r="AE85" s="187">
        <f t="shared" si="65"/>
        <v>175.27790113076369</v>
      </c>
      <c r="AF85" s="188">
        <f t="shared" si="65"/>
        <v>993.97958965246823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991285.57040222688</v>
      </c>
      <c r="AK85" s="654">
        <f>SUM(AK73:AK84)</f>
        <v>623610</v>
      </c>
      <c r="AL85" s="547">
        <f>SUM(AL73:AL84)</f>
        <v>0</v>
      </c>
      <c r="AM85" s="109">
        <f t="shared" si="58"/>
        <v>61.383880702287421</v>
      </c>
      <c r="AN85" s="413">
        <f t="shared" si="59"/>
        <v>623610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VAL DELLA TORRE.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190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17100</v>
      </c>
      <c r="E96" s="46">
        <f t="shared" ref="E96:N107" si="66">E73</f>
        <v>2723.025679755769</v>
      </c>
      <c r="F96" s="46">
        <f t="shared" si="66"/>
        <v>11000.502764392009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180</v>
      </c>
      <c r="K96" s="46">
        <f t="shared" si="66"/>
        <v>565.31537998635497</v>
      </c>
      <c r="L96" s="46">
        <f t="shared" si="66"/>
        <v>5400.1077024683518</v>
      </c>
      <c r="M96" s="46">
        <f t="shared" si="66"/>
        <v>3279.7916019067038</v>
      </c>
      <c r="N96" s="46">
        <f t="shared" si="66"/>
        <v>430</v>
      </c>
      <c r="O96" s="46">
        <f>O73*0.97</f>
        <v>9197.0403255859292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535.02226823967078</v>
      </c>
      <c r="T96" s="48">
        <f>T73*0.6</f>
        <v>3143.3694517233243</v>
      </c>
      <c r="U96" s="213">
        <f>W96+X96+AF96</f>
        <v>125.55556247372662</v>
      </c>
      <c r="V96" s="48">
        <f t="shared" ref="V96:AI107" si="67">V73</f>
        <v>2792.9396887760231</v>
      </c>
      <c r="W96" s="164">
        <f t="shared" si="67"/>
        <v>22.681758355718799</v>
      </c>
      <c r="X96" s="165">
        <f t="shared" si="67"/>
        <v>20.042171646968828</v>
      </c>
      <c r="Y96" s="165">
        <f t="shared" si="67"/>
        <v>62.067662334686332</v>
      </c>
      <c r="Z96" s="165">
        <f t="shared" si="67"/>
        <v>4.1252302014623483</v>
      </c>
      <c r="AA96" s="165">
        <f t="shared" si="67"/>
        <v>0</v>
      </c>
      <c r="AB96" s="165">
        <f t="shared" si="67"/>
        <v>223.04274097193138</v>
      </c>
      <c r="AC96" s="165">
        <f t="shared" si="67"/>
        <v>28.850916318381351</v>
      </c>
      <c r="AD96" s="165">
        <f t="shared" si="67"/>
        <v>0</v>
      </c>
      <c r="AE96" s="165">
        <f t="shared" si="67"/>
        <v>14.606491760896979</v>
      </c>
      <c r="AF96" s="166">
        <f t="shared" si="67"/>
        <v>82.831632471039001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53554.175174058109</v>
      </c>
      <c r="AK96" s="51">
        <f>AK73</f>
        <v>46260</v>
      </c>
      <c r="AL96" s="52">
        <f>AL73</f>
        <v>0</v>
      </c>
      <c r="AM96" s="447">
        <f>(AJ96*100)/(AJ73+AN73)</f>
        <v>52.222052820385422</v>
      </c>
      <c r="AN96" s="54">
        <f t="shared" ref="AN96:AN108" si="68">AK96+AL96</f>
        <v>46260</v>
      </c>
    </row>
    <row r="97" spans="3:40" x14ac:dyDescent="0.2">
      <c r="C97" s="55" t="s">
        <v>44</v>
      </c>
      <c r="D97" s="56">
        <f t="shared" ref="D97:D107" si="69">D74</f>
        <v>16280</v>
      </c>
      <c r="E97" s="57">
        <f t="shared" si="66"/>
        <v>13083.025679755769</v>
      </c>
      <c r="F97" s="57">
        <f t="shared" si="66"/>
        <v>12020.502764392009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565.31537998635497</v>
      </c>
      <c r="L97" s="57">
        <f t="shared" si="66"/>
        <v>6040.1077024683518</v>
      </c>
      <c r="M97" s="57">
        <f t="shared" si="66"/>
        <v>3279.7916019067038</v>
      </c>
      <c r="N97" s="57">
        <f t="shared" si="66"/>
        <v>600</v>
      </c>
      <c r="O97" s="57">
        <f t="shared" ref="O97:P107" si="70">O74*0.97</f>
        <v>8275.5403255859292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535.02226823967078</v>
      </c>
      <c r="T97" s="59">
        <f t="shared" si="73"/>
        <v>3287.3694517233243</v>
      </c>
      <c r="U97" s="69">
        <f t="shared" ref="U97:U107" si="74">W97+X97+AF97</f>
        <v>125.55556247372662</v>
      </c>
      <c r="V97" s="59">
        <f t="shared" si="67"/>
        <v>2792.9396887760231</v>
      </c>
      <c r="W97" s="169">
        <f t="shared" si="67"/>
        <v>22.681758355718799</v>
      </c>
      <c r="X97" s="170">
        <f t="shared" si="67"/>
        <v>20.042171646968828</v>
      </c>
      <c r="Y97" s="170">
        <f t="shared" si="67"/>
        <v>62.067662334686332</v>
      </c>
      <c r="Z97" s="170">
        <f t="shared" si="67"/>
        <v>4.1252302014623483</v>
      </c>
      <c r="AA97" s="170">
        <f t="shared" si="67"/>
        <v>0</v>
      </c>
      <c r="AB97" s="170">
        <f t="shared" si="67"/>
        <v>223.04274097193138</v>
      </c>
      <c r="AC97" s="170">
        <f t="shared" si="67"/>
        <v>28.850916318381351</v>
      </c>
      <c r="AD97" s="170">
        <f t="shared" si="67"/>
        <v>0</v>
      </c>
      <c r="AE97" s="170">
        <f t="shared" si="67"/>
        <v>14.606491760896979</v>
      </c>
      <c r="AF97" s="171">
        <f t="shared" si="67"/>
        <v>82.831632471039001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63966.675174058117</v>
      </c>
      <c r="AK97" s="65">
        <f t="shared" ref="AK97:AL107" si="75">AK74</f>
        <v>45760</v>
      </c>
      <c r="AL97" s="66">
        <f t="shared" si="75"/>
        <v>0</v>
      </c>
      <c r="AM97" s="447">
        <f t="shared" ref="AM97:AM107" si="76">(AJ97*100)/(AJ74+AN74)</f>
        <v>56.843663429369371</v>
      </c>
      <c r="AN97" s="68">
        <f t="shared" si="68"/>
        <v>45760</v>
      </c>
    </row>
    <row r="98" spans="3:40" x14ac:dyDescent="0.2">
      <c r="C98" s="44" t="s">
        <v>45</v>
      </c>
      <c r="D98" s="56">
        <f t="shared" si="69"/>
        <v>13280</v>
      </c>
      <c r="E98" s="57">
        <f t="shared" si="66"/>
        <v>20473.02567975577</v>
      </c>
      <c r="F98" s="57">
        <f t="shared" si="66"/>
        <v>12860.502764392009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565.31537998635497</v>
      </c>
      <c r="L98" s="57">
        <f t="shared" si="66"/>
        <v>5820.1077024683518</v>
      </c>
      <c r="M98" s="57">
        <f t="shared" si="66"/>
        <v>3279.7916019067038</v>
      </c>
      <c r="N98" s="57">
        <f t="shared" si="66"/>
        <v>460</v>
      </c>
      <c r="O98" s="57">
        <f t="shared" si="70"/>
        <v>15608.74032558593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535.02226823967078</v>
      </c>
      <c r="T98" s="59">
        <f t="shared" si="73"/>
        <v>3419.3694517233243</v>
      </c>
      <c r="U98" s="69">
        <f t="shared" si="74"/>
        <v>125.55556247372662</v>
      </c>
      <c r="V98" s="59">
        <f t="shared" si="67"/>
        <v>2792.9396887760231</v>
      </c>
      <c r="W98" s="169">
        <f t="shared" si="67"/>
        <v>22.681758355718799</v>
      </c>
      <c r="X98" s="170">
        <f t="shared" si="67"/>
        <v>20.042171646968828</v>
      </c>
      <c r="Y98" s="170">
        <f t="shared" si="67"/>
        <v>62.067662334686332</v>
      </c>
      <c r="Z98" s="170">
        <f t="shared" si="67"/>
        <v>4.1252302014623483</v>
      </c>
      <c r="AA98" s="170">
        <f t="shared" si="67"/>
        <v>0</v>
      </c>
      <c r="AB98" s="170">
        <f t="shared" si="67"/>
        <v>223.04274097193138</v>
      </c>
      <c r="AC98" s="170">
        <f t="shared" si="67"/>
        <v>28.850916318381351</v>
      </c>
      <c r="AD98" s="170">
        <f t="shared" si="67"/>
        <v>0</v>
      </c>
      <c r="AE98" s="170">
        <f t="shared" si="67"/>
        <v>14.606491760896979</v>
      </c>
      <c r="AF98" s="171">
        <f t="shared" si="67"/>
        <v>82.831632471039001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76301.875174058121</v>
      </c>
      <c r="AK98" s="65">
        <f t="shared" si="75"/>
        <v>71640</v>
      </c>
      <c r="AL98" s="66">
        <f t="shared" si="75"/>
        <v>0</v>
      </c>
      <c r="AM98" s="447">
        <f t="shared" si="76"/>
        <v>50.510678036699623</v>
      </c>
      <c r="AN98" s="68">
        <f t="shared" si="68"/>
        <v>71640</v>
      </c>
    </row>
    <row r="99" spans="3:40" x14ac:dyDescent="0.2">
      <c r="C99" s="44" t="s">
        <v>46</v>
      </c>
      <c r="D99" s="56">
        <f t="shared" si="69"/>
        <v>19760</v>
      </c>
      <c r="E99" s="57">
        <f t="shared" si="66"/>
        <v>22043.02567975577</v>
      </c>
      <c r="F99" s="57">
        <f t="shared" si="66"/>
        <v>13820.502764392009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565.31537998635497</v>
      </c>
      <c r="L99" s="57">
        <f t="shared" si="66"/>
        <v>9700.1077024683509</v>
      </c>
      <c r="M99" s="57">
        <f t="shared" si="66"/>
        <v>3279.7916019067038</v>
      </c>
      <c r="N99" s="57">
        <f t="shared" si="66"/>
        <v>210</v>
      </c>
      <c r="O99" s="57">
        <f t="shared" si="70"/>
        <v>11689.940325585929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535.02226823967078</v>
      </c>
      <c r="T99" s="59">
        <f t="shared" si="73"/>
        <v>3431.3694517233243</v>
      </c>
      <c r="U99" s="69">
        <f>W99+X99+AF99</f>
        <v>125.55556247372662</v>
      </c>
      <c r="V99" s="59">
        <f t="shared" si="67"/>
        <v>2792.9396887760231</v>
      </c>
      <c r="W99" s="169">
        <f t="shared" si="67"/>
        <v>22.681758355718799</v>
      </c>
      <c r="X99" s="170">
        <f t="shared" si="67"/>
        <v>20.042171646968828</v>
      </c>
      <c r="Y99" s="170">
        <f t="shared" si="67"/>
        <v>62.067662334686332</v>
      </c>
      <c r="Z99" s="170">
        <f t="shared" si="67"/>
        <v>4.1252302014623483</v>
      </c>
      <c r="AA99" s="170">
        <f t="shared" si="67"/>
        <v>0</v>
      </c>
      <c r="AB99" s="170">
        <f t="shared" si="67"/>
        <v>223.04274097193138</v>
      </c>
      <c r="AC99" s="170">
        <f t="shared" si="67"/>
        <v>28.850916318381351</v>
      </c>
      <c r="AD99" s="170">
        <f t="shared" si="67"/>
        <v>0</v>
      </c>
      <c r="AE99" s="170">
        <f t="shared" si="67"/>
        <v>14.606491760896979</v>
      </c>
      <c r="AF99" s="171">
        <f t="shared" si="67"/>
        <v>82.831632471039001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85035.075174058118</v>
      </c>
      <c r="AK99" s="65">
        <f t="shared" si="75"/>
        <v>48310</v>
      </c>
      <c r="AL99" s="66">
        <f t="shared" si="75"/>
        <v>0</v>
      </c>
      <c r="AM99" s="447">
        <f t="shared" si="76"/>
        <v>62.364888758654644</v>
      </c>
      <c r="AN99" s="68">
        <f t="shared" si="68"/>
        <v>48310</v>
      </c>
    </row>
    <row r="100" spans="3:40" x14ac:dyDescent="0.2">
      <c r="C100" s="72" t="s">
        <v>47</v>
      </c>
      <c r="D100" s="56">
        <f t="shared" si="69"/>
        <v>14760</v>
      </c>
      <c r="E100" s="57">
        <f t="shared" si="66"/>
        <v>31563.02567975577</v>
      </c>
      <c r="F100" s="57">
        <f t="shared" si="66"/>
        <v>18260.502764392008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565.31537998635497</v>
      </c>
      <c r="L100" s="57">
        <f t="shared" si="66"/>
        <v>6260.1077024683518</v>
      </c>
      <c r="M100" s="57">
        <f t="shared" si="66"/>
        <v>3279.7916019067038</v>
      </c>
      <c r="N100" s="57">
        <f t="shared" si="66"/>
        <v>500</v>
      </c>
      <c r="O100" s="57">
        <f t="shared" si="70"/>
        <v>17897.940325585932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535.02226823967078</v>
      </c>
      <c r="T100" s="59">
        <f t="shared" si="73"/>
        <v>3359.3694517233243</v>
      </c>
      <c r="U100" s="69">
        <f t="shared" si="74"/>
        <v>125.55556247372662</v>
      </c>
      <c r="V100" s="59">
        <f t="shared" si="67"/>
        <v>2792.9396887760231</v>
      </c>
      <c r="W100" s="169">
        <f t="shared" si="67"/>
        <v>22.681758355718799</v>
      </c>
      <c r="X100" s="170">
        <f t="shared" si="67"/>
        <v>20.042171646968828</v>
      </c>
      <c r="Y100" s="170">
        <f t="shared" si="67"/>
        <v>62.067662334686332</v>
      </c>
      <c r="Z100" s="170">
        <f t="shared" si="67"/>
        <v>4.1252302014623483</v>
      </c>
      <c r="AA100" s="170">
        <f t="shared" si="67"/>
        <v>0</v>
      </c>
      <c r="AB100" s="170">
        <f t="shared" si="67"/>
        <v>223.04274097193138</v>
      </c>
      <c r="AC100" s="170">
        <f t="shared" si="67"/>
        <v>28.850916318381351</v>
      </c>
      <c r="AD100" s="170">
        <f t="shared" si="67"/>
        <v>0</v>
      </c>
      <c r="AE100" s="170">
        <f t="shared" si="67"/>
        <v>14.606491760896979</v>
      </c>
      <c r="AF100" s="171">
        <f t="shared" si="67"/>
        <v>82.831632471039001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96981.075174058118</v>
      </c>
      <c r="AK100" s="65">
        <f t="shared" si="75"/>
        <v>53080</v>
      </c>
      <c r="AL100" s="66">
        <f t="shared" si="75"/>
        <v>0</v>
      </c>
      <c r="AM100" s="447">
        <f t="shared" si="76"/>
        <v>63.299078123791624</v>
      </c>
      <c r="AN100" s="68">
        <f t="shared" si="68"/>
        <v>53080</v>
      </c>
    </row>
    <row r="101" spans="3:40" x14ac:dyDescent="0.2">
      <c r="C101" s="55" t="s">
        <v>48</v>
      </c>
      <c r="D101" s="56">
        <f t="shared" si="69"/>
        <v>16440</v>
      </c>
      <c r="E101" s="57">
        <f t="shared" si="66"/>
        <v>29743.02567975577</v>
      </c>
      <c r="F101" s="57">
        <f t="shared" si="66"/>
        <v>17740.502764392008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565.31537998635497</v>
      </c>
      <c r="L101" s="57">
        <f t="shared" si="66"/>
        <v>6220.1077024683518</v>
      </c>
      <c r="M101" s="57">
        <f t="shared" si="66"/>
        <v>3279.7916019067038</v>
      </c>
      <c r="N101" s="57">
        <f t="shared" si="66"/>
        <v>450</v>
      </c>
      <c r="O101" s="57">
        <f t="shared" si="70"/>
        <v>10991.540325585929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535.02226823967078</v>
      </c>
      <c r="T101" s="59">
        <f t="shared" si="73"/>
        <v>3095.3694517233243</v>
      </c>
      <c r="U101" s="69">
        <f t="shared" si="74"/>
        <v>125.55556247372662</v>
      </c>
      <c r="V101" s="59">
        <f t="shared" si="67"/>
        <v>2792.9396887760231</v>
      </c>
      <c r="W101" s="169">
        <f t="shared" si="67"/>
        <v>22.681758355718799</v>
      </c>
      <c r="X101" s="170">
        <f t="shared" si="67"/>
        <v>20.042171646968828</v>
      </c>
      <c r="Y101" s="170">
        <f t="shared" si="67"/>
        <v>62.067662334686332</v>
      </c>
      <c r="Z101" s="170">
        <f t="shared" si="67"/>
        <v>4.1252302014623483</v>
      </c>
      <c r="AA101" s="170">
        <f t="shared" si="67"/>
        <v>0</v>
      </c>
      <c r="AB101" s="170">
        <f t="shared" si="67"/>
        <v>223.04274097193138</v>
      </c>
      <c r="AC101" s="170">
        <f t="shared" si="67"/>
        <v>28.850916318381351</v>
      </c>
      <c r="AD101" s="170">
        <f t="shared" si="67"/>
        <v>0</v>
      </c>
      <c r="AE101" s="170">
        <f t="shared" si="67"/>
        <v>14.606491760896979</v>
      </c>
      <c r="AF101" s="171">
        <f t="shared" si="67"/>
        <v>82.831632471039001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89060.675174058109</v>
      </c>
      <c r="AK101" s="65">
        <f t="shared" si="75"/>
        <v>50820</v>
      </c>
      <c r="AL101" s="66">
        <f t="shared" si="75"/>
        <v>0</v>
      </c>
      <c r="AM101" s="447">
        <f t="shared" si="76"/>
        <v>62.436991858730579</v>
      </c>
      <c r="AN101" s="81">
        <f t="shared" si="68"/>
        <v>50820</v>
      </c>
    </row>
    <row r="102" spans="3:40" x14ac:dyDescent="0.2">
      <c r="C102" s="44" t="s">
        <v>49</v>
      </c>
      <c r="D102" s="56">
        <f t="shared" si="69"/>
        <v>22400</v>
      </c>
      <c r="E102" s="57">
        <f t="shared" si="66"/>
        <v>28013.02567975577</v>
      </c>
      <c r="F102" s="57">
        <f t="shared" si="66"/>
        <v>12040.502764392009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565.31537998635497</v>
      </c>
      <c r="L102" s="57">
        <f t="shared" si="66"/>
        <v>6940.1077024683518</v>
      </c>
      <c r="M102" s="57">
        <f t="shared" si="66"/>
        <v>3279.7916019067038</v>
      </c>
      <c r="N102" s="57">
        <f t="shared" si="66"/>
        <v>0</v>
      </c>
      <c r="O102" s="57">
        <f t="shared" si="70"/>
        <v>18382.940325585932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535.02226823967078</v>
      </c>
      <c r="T102" s="59">
        <f t="shared" si="73"/>
        <v>3371.3694517233243</v>
      </c>
      <c r="U102" s="69">
        <f t="shared" si="74"/>
        <v>125.55556247372662</v>
      </c>
      <c r="V102" s="59">
        <f t="shared" si="67"/>
        <v>2792.9396887760231</v>
      </c>
      <c r="W102" s="169">
        <f t="shared" si="67"/>
        <v>22.681758355718799</v>
      </c>
      <c r="X102" s="170">
        <f t="shared" si="67"/>
        <v>20.042171646968828</v>
      </c>
      <c r="Y102" s="170">
        <f t="shared" si="67"/>
        <v>62.067662334686332</v>
      </c>
      <c r="Z102" s="170">
        <f t="shared" si="67"/>
        <v>4.1252302014623483</v>
      </c>
      <c r="AA102" s="170">
        <f t="shared" si="67"/>
        <v>0</v>
      </c>
      <c r="AB102" s="170">
        <f t="shared" si="67"/>
        <v>223.04274097193138</v>
      </c>
      <c r="AC102" s="170">
        <f t="shared" si="67"/>
        <v>28.850916318381351</v>
      </c>
      <c r="AD102" s="170">
        <f t="shared" si="67"/>
        <v>0</v>
      </c>
      <c r="AE102" s="170">
        <f t="shared" si="67"/>
        <v>14.606491760896979</v>
      </c>
      <c r="AF102" s="171">
        <f t="shared" si="67"/>
        <v>82.831632471039001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95528.075174058118</v>
      </c>
      <c r="AK102" s="65">
        <f t="shared" si="75"/>
        <v>50910</v>
      </c>
      <c r="AL102" s="66">
        <f t="shared" si="75"/>
        <v>0</v>
      </c>
      <c r="AM102" s="447">
        <f t="shared" si="76"/>
        <v>63.851021142689696</v>
      </c>
      <c r="AN102" s="68">
        <f t="shared" si="68"/>
        <v>50910</v>
      </c>
    </row>
    <row r="103" spans="3:40" x14ac:dyDescent="0.2">
      <c r="C103" s="55" t="s">
        <v>50</v>
      </c>
      <c r="D103" s="56">
        <f t="shared" si="69"/>
        <v>22860</v>
      </c>
      <c r="E103" s="57">
        <f t="shared" si="66"/>
        <v>31553.02567975577</v>
      </c>
      <c r="F103" s="57">
        <f t="shared" si="66"/>
        <v>10100.502764392009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565.31537998635497</v>
      </c>
      <c r="L103" s="57">
        <f t="shared" si="66"/>
        <v>6600.1077024683518</v>
      </c>
      <c r="M103" s="57">
        <f t="shared" si="66"/>
        <v>3279.7916019067038</v>
      </c>
      <c r="N103" s="57">
        <f t="shared" si="66"/>
        <v>800</v>
      </c>
      <c r="O103" s="57">
        <f t="shared" si="70"/>
        <v>12795.74032558593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535.02226823967078</v>
      </c>
      <c r="T103" s="59">
        <f t="shared" si="73"/>
        <v>3839.3694517233243</v>
      </c>
      <c r="U103" s="69">
        <f t="shared" si="74"/>
        <v>125.55556247372662</v>
      </c>
      <c r="V103" s="59">
        <f t="shared" si="67"/>
        <v>2792.9396887760231</v>
      </c>
      <c r="W103" s="169">
        <f t="shared" si="67"/>
        <v>22.681758355718799</v>
      </c>
      <c r="X103" s="170">
        <f t="shared" si="67"/>
        <v>20.042171646968828</v>
      </c>
      <c r="Y103" s="170">
        <f t="shared" si="67"/>
        <v>62.067662334686332</v>
      </c>
      <c r="Z103" s="170">
        <f t="shared" si="67"/>
        <v>4.1252302014623483</v>
      </c>
      <c r="AA103" s="170">
        <f t="shared" si="67"/>
        <v>0</v>
      </c>
      <c r="AB103" s="170">
        <f t="shared" si="67"/>
        <v>223.04274097193138</v>
      </c>
      <c r="AC103" s="170">
        <f t="shared" si="67"/>
        <v>28.850916318381351</v>
      </c>
      <c r="AD103" s="170">
        <f t="shared" si="67"/>
        <v>0</v>
      </c>
      <c r="AE103" s="170">
        <f t="shared" si="67"/>
        <v>14.606491760896979</v>
      </c>
      <c r="AF103" s="171">
        <f t="shared" si="67"/>
        <v>82.831632471039001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92928.875174058106</v>
      </c>
      <c r="AK103" s="65">
        <f t="shared" si="75"/>
        <v>68420</v>
      </c>
      <c r="AL103" s="66">
        <f t="shared" si="75"/>
        <v>0</v>
      </c>
      <c r="AM103" s="447">
        <f t="shared" si="76"/>
        <v>56.436522557657192</v>
      </c>
      <c r="AN103" s="68">
        <f t="shared" si="68"/>
        <v>68420</v>
      </c>
    </row>
    <row r="104" spans="3:40" x14ac:dyDescent="0.2">
      <c r="C104" s="44" t="s">
        <v>51</v>
      </c>
      <c r="D104" s="56">
        <f t="shared" si="69"/>
        <v>15000</v>
      </c>
      <c r="E104" s="57">
        <f t="shared" si="66"/>
        <v>22663.02567975577</v>
      </c>
      <c r="F104" s="57">
        <f t="shared" si="66"/>
        <v>13720.502764392009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565.31537998635497</v>
      </c>
      <c r="L104" s="57">
        <f t="shared" si="66"/>
        <v>8720.1077024683509</v>
      </c>
      <c r="M104" s="57">
        <f t="shared" si="66"/>
        <v>3279.7916019067038</v>
      </c>
      <c r="N104" s="57">
        <f t="shared" si="66"/>
        <v>580</v>
      </c>
      <c r="O104" s="57">
        <f t="shared" si="70"/>
        <v>17830.040325585931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535.02226823967078</v>
      </c>
      <c r="T104" s="59">
        <f t="shared" si="73"/>
        <v>3599.3694517233243</v>
      </c>
      <c r="U104" s="69">
        <f t="shared" si="74"/>
        <v>125.55556247372662</v>
      </c>
      <c r="V104" s="59">
        <f t="shared" si="67"/>
        <v>2792.9396887760231</v>
      </c>
      <c r="W104" s="169">
        <f t="shared" si="67"/>
        <v>22.681758355718799</v>
      </c>
      <c r="X104" s="170">
        <f t="shared" si="67"/>
        <v>20.042171646968828</v>
      </c>
      <c r="Y104" s="170">
        <f t="shared" si="67"/>
        <v>62.067662334686332</v>
      </c>
      <c r="Z104" s="170">
        <f t="shared" si="67"/>
        <v>4.1252302014623483</v>
      </c>
      <c r="AA104" s="170">
        <f t="shared" si="67"/>
        <v>0</v>
      </c>
      <c r="AB104" s="170">
        <f t="shared" si="67"/>
        <v>223.04274097193138</v>
      </c>
      <c r="AC104" s="170">
        <f t="shared" si="67"/>
        <v>28.850916318381351</v>
      </c>
      <c r="AD104" s="170">
        <f t="shared" si="67"/>
        <v>0</v>
      </c>
      <c r="AE104" s="170">
        <f t="shared" si="67"/>
        <v>14.606491760896979</v>
      </c>
      <c r="AF104" s="171">
        <f t="shared" si="67"/>
        <v>82.831632471039001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86493.175174058109</v>
      </c>
      <c r="AK104" s="65">
        <f t="shared" si="75"/>
        <v>47640</v>
      </c>
      <c r="AL104" s="66">
        <f t="shared" si="75"/>
        <v>0</v>
      </c>
      <c r="AM104" s="447">
        <f t="shared" si="76"/>
        <v>62.931185123769382</v>
      </c>
      <c r="AN104" s="68">
        <f t="shared" si="68"/>
        <v>47640</v>
      </c>
    </row>
    <row r="105" spans="3:40" x14ac:dyDescent="0.2">
      <c r="C105" s="44" t="s">
        <v>52</v>
      </c>
      <c r="D105" s="56">
        <f t="shared" si="69"/>
        <v>15960</v>
      </c>
      <c r="E105" s="57">
        <f t="shared" si="66"/>
        <v>20663.02567975577</v>
      </c>
      <c r="F105" s="57">
        <f t="shared" si="66"/>
        <v>13520.502764392009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565.31537998635497</v>
      </c>
      <c r="L105" s="57">
        <f t="shared" si="66"/>
        <v>5560.1077024683518</v>
      </c>
      <c r="M105" s="57">
        <f t="shared" si="66"/>
        <v>3279.7916019067038</v>
      </c>
      <c r="N105" s="57">
        <f t="shared" si="66"/>
        <v>800</v>
      </c>
      <c r="O105" s="57">
        <f t="shared" si="70"/>
        <v>9895.4403255859288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535.02226823967078</v>
      </c>
      <c r="T105" s="59">
        <f t="shared" si="73"/>
        <v>4466.3694517233243</v>
      </c>
      <c r="U105" s="69">
        <f t="shared" si="74"/>
        <v>125.55556247372662</v>
      </c>
      <c r="V105" s="59">
        <f t="shared" si="67"/>
        <v>2792.9396887760231</v>
      </c>
      <c r="W105" s="169">
        <f t="shared" si="67"/>
        <v>22.681758355718799</v>
      </c>
      <c r="X105" s="170">
        <f t="shared" si="67"/>
        <v>20.042171646968828</v>
      </c>
      <c r="Y105" s="170">
        <f t="shared" si="67"/>
        <v>62.067662334686332</v>
      </c>
      <c r="Z105" s="170">
        <f t="shared" si="67"/>
        <v>4.1252302014623483</v>
      </c>
      <c r="AA105" s="170">
        <f t="shared" si="67"/>
        <v>0</v>
      </c>
      <c r="AB105" s="170">
        <f t="shared" si="67"/>
        <v>223.04274097193138</v>
      </c>
      <c r="AC105" s="170">
        <f t="shared" si="67"/>
        <v>28.850916318381351</v>
      </c>
      <c r="AD105" s="170">
        <f t="shared" si="67"/>
        <v>0</v>
      </c>
      <c r="AE105" s="170">
        <f t="shared" si="67"/>
        <v>14.606491760896979</v>
      </c>
      <c r="AF105" s="171">
        <f t="shared" si="67"/>
        <v>82.831632471039001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75245.575174058118</v>
      </c>
      <c r="AK105" s="65">
        <f t="shared" si="75"/>
        <v>44910</v>
      </c>
      <c r="AL105" s="66">
        <f t="shared" si="75"/>
        <v>0</v>
      </c>
      <c r="AM105" s="447">
        <f t="shared" si="76"/>
        <v>60.781970003499502</v>
      </c>
      <c r="AN105" s="68">
        <f t="shared" si="68"/>
        <v>44910</v>
      </c>
    </row>
    <row r="106" spans="3:40" x14ac:dyDescent="0.2">
      <c r="C106" s="55" t="s">
        <v>53</v>
      </c>
      <c r="D106" s="56">
        <f t="shared" si="69"/>
        <v>14780</v>
      </c>
      <c r="E106" s="57">
        <f t="shared" si="66"/>
        <v>14993.025679755769</v>
      </c>
      <c r="F106" s="57">
        <f t="shared" si="66"/>
        <v>11380.502764392009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565.31537998635497</v>
      </c>
      <c r="L106" s="57">
        <f t="shared" si="66"/>
        <v>6120.1077024683518</v>
      </c>
      <c r="M106" s="57">
        <f t="shared" si="66"/>
        <v>3279.7916019067038</v>
      </c>
      <c r="N106" s="57">
        <f t="shared" si="66"/>
        <v>470</v>
      </c>
      <c r="O106" s="57">
        <f t="shared" si="70"/>
        <v>9691.7403255859299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535.02226823967078</v>
      </c>
      <c r="T106" s="59">
        <f t="shared" si="73"/>
        <v>3671.3694517233243</v>
      </c>
      <c r="U106" s="69">
        <f t="shared" si="74"/>
        <v>125.55556247372662</v>
      </c>
      <c r="V106" s="59">
        <f t="shared" si="67"/>
        <v>2792.9396887760231</v>
      </c>
      <c r="W106" s="169">
        <f t="shared" si="67"/>
        <v>22.681758355718799</v>
      </c>
      <c r="X106" s="170">
        <f t="shared" si="67"/>
        <v>20.042171646968828</v>
      </c>
      <c r="Y106" s="170">
        <f t="shared" si="67"/>
        <v>62.067662334686332</v>
      </c>
      <c r="Z106" s="170">
        <f t="shared" si="67"/>
        <v>4.1252302014623483</v>
      </c>
      <c r="AA106" s="170">
        <f t="shared" si="67"/>
        <v>0</v>
      </c>
      <c r="AB106" s="170">
        <f t="shared" si="67"/>
        <v>223.04274097193138</v>
      </c>
      <c r="AC106" s="170">
        <f t="shared" si="67"/>
        <v>28.850916318381351</v>
      </c>
      <c r="AD106" s="170">
        <f t="shared" si="67"/>
        <v>0</v>
      </c>
      <c r="AE106" s="170">
        <f t="shared" si="67"/>
        <v>14.606491760896979</v>
      </c>
      <c r="AF106" s="171">
        <f t="shared" si="67"/>
        <v>82.831632471039001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65486.875174058121</v>
      </c>
      <c r="AK106" s="65">
        <f t="shared" si="75"/>
        <v>48390</v>
      </c>
      <c r="AL106" s="66">
        <f t="shared" si="75"/>
        <v>0</v>
      </c>
      <c r="AM106" s="447">
        <f t="shared" si="76"/>
        <v>55.980836089442114</v>
      </c>
      <c r="AN106" s="68">
        <f t="shared" si="68"/>
        <v>48390</v>
      </c>
    </row>
    <row r="107" spans="3:40" ht="13.5" thickBot="1" x14ac:dyDescent="0.25">
      <c r="C107" s="44" t="s">
        <v>54</v>
      </c>
      <c r="D107" s="175">
        <f t="shared" si="69"/>
        <v>18280</v>
      </c>
      <c r="E107" s="176">
        <f t="shared" si="66"/>
        <v>11093.025679755769</v>
      </c>
      <c r="F107" s="176">
        <f t="shared" si="66"/>
        <v>16300.502764392009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565.31537998635497</v>
      </c>
      <c r="L107" s="176">
        <f t="shared" si="66"/>
        <v>4480.1077024683518</v>
      </c>
      <c r="M107" s="176">
        <f t="shared" si="66"/>
        <v>3279.7916019067038</v>
      </c>
      <c r="N107" s="176">
        <f t="shared" si="66"/>
        <v>320</v>
      </c>
      <c r="O107" s="176">
        <f t="shared" si="70"/>
        <v>14580.540325585929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535.02226823967078</v>
      </c>
      <c r="T107" s="214">
        <f t="shared" si="73"/>
        <v>3809.3694517233243</v>
      </c>
      <c r="U107" s="88">
        <f t="shared" si="74"/>
        <v>125.55556247372662</v>
      </c>
      <c r="V107" s="214">
        <f t="shared" si="67"/>
        <v>2792.9396887760231</v>
      </c>
      <c r="W107" s="215">
        <f t="shared" si="67"/>
        <v>22.681758355718799</v>
      </c>
      <c r="X107" s="216">
        <f t="shared" si="67"/>
        <v>20.042171646968828</v>
      </c>
      <c r="Y107" s="216">
        <f t="shared" si="67"/>
        <v>62.067662334686332</v>
      </c>
      <c r="Z107" s="216">
        <f t="shared" si="67"/>
        <v>4.1252302014623483</v>
      </c>
      <c r="AA107" s="216">
        <f t="shared" si="67"/>
        <v>0</v>
      </c>
      <c r="AB107" s="216">
        <f t="shared" si="67"/>
        <v>223.04274097193138</v>
      </c>
      <c r="AC107" s="216">
        <f t="shared" si="67"/>
        <v>28.850916318381351</v>
      </c>
      <c r="AD107" s="216">
        <f t="shared" si="67"/>
        <v>0</v>
      </c>
      <c r="AE107" s="216">
        <f t="shared" si="67"/>
        <v>14.606491760896979</v>
      </c>
      <c r="AF107" s="217">
        <f t="shared" si="67"/>
        <v>82.831632471039001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73243.675174058124</v>
      </c>
      <c r="AK107" s="91">
        <f t="shared" si="75"/>
        <v>47470</v>
      </c>
      <c r="AL107" s="92">
        <f t="shared" si="75"/>
        <v>0</v>
      </c>
      <c r="AM107" s="447">
        <f t="shared" si="76"/>
        <v>59.038493570480568</v>
      </c>
      <c r="AN107" s="94">
        <f t="shared" si="68"/>
        <v>47470</v>
      </c>
    </row>
    <row r="108" spans="3:40" ht="13.5" thickBot="1" x14ac:dyDescent="0.25">
      <c r="C108" s="95" t="s">
        <v>55</v>
      </c>
      <c r="D108" s="181">
        <f t="shared" ref="D108:AI108" si="78">SUM(D96:D107)</f>
        <v>206900</v>
      </c>
      <c r="E108" s="182">
        <f t="shared" si="78"/>
        <v>248606.30815706929</v>
      </c>
      <c r="F108" s="182">
        <f t="shared" si="78"/>
        <v>162766.03317270408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180</v>
      </c>
      <c r="K108" s="183">
        <f t="shared" si="78"/>
        <v>6783.7845598362592</v>
      </c>
      <c r="L108" s="183">
        <f t="shared" si="78"/>
        <v>77861.292429620211</v>
      </c>
      <c r="M108" s="183">
        <f t="shared" si="78"/>
        <v>39357.499222880455</v>
      </c>
      <c r="N108" s="183">
        <f t="shared" si="78"/>
        <v>5620</v>
      </c>
      <c r="O108" s="183">
        <f>SUM(O96:O107)</f>
        <v>156837.18390703117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6420.2672188760489</v>
      </c>
      <c r="T108" s="220">
        <f t="shared" si="78"/>
        <v>42493.433420679889</v>
      </c>
      <c r="U108" s="221">
        <f t="shared" si="78"/>
        <v>1506.6667496847197</v>
      </c>
      <c r="V108" s="99">
        <f t="shared" si="78"/>
        <v>33515.276265312277</v>
      </c>
      <c r="W108" s="222">
        <f t="shared" si="78"/>
        <v>272.18110026862553</v>
      </c>
      <c r="X108" s="223">
        <f t="shared" si="78"/>
        <v>240.50605976362593</v>
      </c>
      <c r="Y108" s="223">
        <f t="shared" si="78"/>
        <v>744.81194801623622</v>
      </c>
      <c r="Z108" s="223">
        <f t="shared" si="78"/>
        <v>49.50276241754819</v>
      </c>
      <c r="AA108" s="223">
        <f t="shared" si="78"/>
        <v>0</v>
      </c>
      <c r="AB108" s="223">
        <f t="shared" si="78"/>
        <v>2676.5128916631766</v>
      </c>
      <c r="AC108" s="223">
        <f t="shared" si="78"/>
        <v>346.2109958205761</v>
      </c>
      <c r="AD108" s="223">
        <f t="shared" si="78"/>
        <v>0</v>
      </c>
      <c r="AE108" s="223">
        <f t="shared" si="78"/>
        <v>175.27790113076369</v>
      </c>
      <c r="AF108" s="223">
        <f t="shared" si="78"/>
        <v>993.97958965246823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953825.80208869744</v>
      </c>
      <c r="AK108" s="107">
        <f>SUM(AK96:AK107)</f>
        <v>623610</v>
      </c>
      <c r="AL108" s="108">
        <f>SUM(AL96:AL107)</f>
        <v>0</v>
      </c>
      <c r="AM108" s="447">
        <f>(AJ108*100)/(AJ85+AN85)</f>
        <v>59.064240410983672</v>
      </c>
      <c r="AN108" s="110">
        <f t="shared" si="68"/>
        <v>623610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rintOptions horizontalCentered="1"/>
  <pageMargins left="0" right="0" top="0.15748031496062992" bottom="0.59055118110236227" header="0.31496062992125984" footer="0.31496062992125984"/>
  <pageSetup paperSize="8" scale="45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8" shapeId="1145857" r:id="rId4">
          <objectPr defaultSize="0" autoPict="0" r:id="rId5">
            <anchor moveWithCells="1" sizeWithCells="1">
              <from>
                <xdr:col>2</xdr:col>
                <xdr:colOff>647700</xdr:colOff>
                <xdr:row>0</xdr:row>
                <xdr:rowOff>123825</xdr:rowOff>
              </from>
              <to>
                <xdr:col>3</xdr:col>
                <xdr:colOff>695325</xdr:colOff>
                <xdr:row>3</xdr:row>
                <xdr:rowOff>85725</xdr:rowOff>
              </to>
            </anchor>
          </objectPr>
        </oleObject>
      </mc:Choice>
      <mc:Fallback>
        <oleObject progId="Word.Document.8" shapeId="1145857" r:id="rId4"/>
      </mc:Fallback>
    </mc:AlternateContent>
  </oleObjects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R4" zoomScale="68" zoomScaleNormal="68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20" width="12.7109375" style="1" customWidth="1"/>
    <col min="21" max="21" width="23.7109375" style="1" customWidth="1"/>
    <col min="22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305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191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242"/>
      <c r="E8" s="57"/>
      <c r="F8" s="57">
        <v>1460</v>
      </c>
      <c r="G8" s="57"/>
      <c r="H8" s="241"/>
      <c r="I8" s="241"/>
      <c r="J8" s="241"/>
      <c r="K8" s="57"/>
      <c r="L8" s="57">
        <v>260</v>
      </c>
      <c r="M8" s="57"/>
      <c r="N8" s="57">
        <v>280</v>
      </c>
      <c r="O8" s="57">
        <v>2980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4980</v>
      </c>
      <c r="AK8" s="254">
        <v>9440</v>
      </c>
      <c r="AL8" s="52">
        <v>0</v>
      </c>
      <c r="AM8" s="53">
        <f t="shared" ref="AM8:AM20" si="2">(AJ8*100)/(AJ8+AN8)</f>
        <v>34.535367545076284</v>
      </c>
      <c r="AN8" s="54">
        <f t="shared" ref="AN8:AN20" si="3">AK8+AL8</f>
        <v>9440</v>
      </c>
    </row>
    <row r="9" spans="3:40" ht="26.25" customHeight="1" x14ac:dyDescent="0.2">
      <c r="C9" s="344" t="s">
        <v>44</v>
      </c>
      <c r="D9" s="242"/>
      <c r="E9" s="57"/>
      <c r="F9" s="57">
        <v>1040</v>
      </c>
      <c r="G9" s="57"/>
      <c r="H9" s="241"/>
      <c r="I9" s="241"/>
      <c r="J9" s="241"/>
      <c r="K9" s="57"/>
      <c r="L9" s="57">
        <v>820</v>
      </c>
      <c r="M9" s="57"/>
      <c r="N9" s="57">
        <v>200</v>
      </c>
      <c r="O9" s="57">
        <v>1740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3800</v>
      </c>
      <c r="AK9" s="255">
        <v>8610</v>
      </c>
      <c r="AL9" s="66">
        <v>0</v>
      </c>
      <c r="AM9" s="67">
        <f t="shared" si="2"/>
        <v>30.620467365028205</v>
      </c>
      <c r="AN9" s="68">
        <f t="shared" si="3"/>
        <v>8610</v>
      </c>
    </row>
    <row r="10" spans="3:40" ht="26.25" customHeight="1" x14ac:dyDescent="0.2">
      <c r="C10" s="345" t="s">
        <v>45</v>
      </c>
      <c r="D10" s="242"/>
      <c r="E10" s="57"/>
      <c r="F10" s="57">
        <v>1160</v>
      </c>
      <c r="G10" s="57"/>
      <c r="H10" s="241"/>
      <c r="I10" s="241"/>
      <c r="J10" s="241"/>
      <c r="K10" s="57"/>
      <c r="L10" s="57">
        <v>860</v>
      </c>
      <c r="M10" s="57"/>
      <c r="N10" s="57">
        <v>150</v>
      </c>
      <c r="O10" s="57">
        <v>1900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4070</v>
      </c>
      <c r="AK10" s="255">
        <v>8360</v>
      </c>
      <c r="AL10" s="66">
        <v>0</v>
      </c>
      <c r="AM10" s="67">
        <f t="shared" si="2"/>
        <v>32.743362831858406</v>
      </c>
      <c r="AN10" s="68">
        <f t="shared" si="3"/>
        <v>8360</v>
      </c>
    </row>
    <row r="11" spans="3:40" ht="26.25" customHeight="1" x14ac:dyDescent="0.2">
      <c r="C11" s="345" t="s">
        <v>46</v>
      </c>
      <c r="D11" s="242"/>
      <c r="E11" s="57"/>
      <c r="F11" s="57">
        <v>1940</v>
      </c>
      <c r="G11" s="57"/>
      <c r="H11" s="241"/>
      <c r="I11" s="241"/>
      <c r="J11" s="241"/>
      <c r="K11" s="57"/>
      <c r="L11" s="57">
        <v>1140</v>
      </c>
      <c r="M11" s="57"/>
      <c r="N11" s="57">
        <v>230</v>
      </c>
      <c r="O11" s="57">
        <v>2100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5410</v>
      </c>
      <c r="AK11" s="256">
        <v>8190</v>
      </c>
      <c r="AL11" s="66">
        <v>0</v>
      </c>
      <c r="AM11" s="67">
        <f t="shared" si="2"/>
        <v>39.779411764705884</v>
      </c>
      <c r="AN11" s="68">
        <f t="shared" si="3"/>
        <v>8190</v>
      </c>
    </row>
    <row r="12" spans="3:40" ht="26.25" customHeight="1" x14ac:dyDescent="0.2">
      <c r="C12" s="346" t="s">
        <v>47</v>
      </c>
      <c r="D12" s="242"/>
      <c r="E12" s="57"/>
      <c r="F12" s="57">
        <v>1460</v>
      </c>
      <c r="G12" s="57"/>
      <c r="H12" s="241"/>
      <c r="I12" s="241"/>
      <c r="J12" s="241"/>
      <c r="K12" s="57"/>
      <c r="L12" s="57">
        <v>860</v>
      </c>
      <c r="M12" s="57"/>
      <c r="N12" s="57">
        <v>50</v>
      </c>
      <c r="O12" s="57">
        <v>2120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4490</v>
      </c>
      <c r="AK12" s="256">
        <v>10830</v>
      </c>
      <c r="AL12" s="66">
        <v>0</v>
      </c>
      <c r="AM12" s="67">
        <f t="shared" si="2"/>
        <v>29.308093994778069</v>
      </c>
      <c r="AN12" s="68">
        <f t="shared" si="3"/>
        <v>10830</v>
      </c>
    </row>
    <row r="13" spans="3:40" ht="26.25" customHeight="1" x14ac:dyDescent="0.2">
      <c r="C13" s="344" t="s">
        <v>48</v>
      </c>
      <c r="D13" s="242"/>
      <c r="E13" s="57"/>
      <c r="F13" s="57">
        <v>1700</v>
      </c>
      <c r="G13" s="57"/>
      <c r="H13" s="241"/>
      <c r="I13" s="241"/>
      <c r="J13" s="241"/>
      <c r="K13" s="57"/>
      <c r="L13" s="57">
        <v>1120</v>
      </c>
      <c r="M13" s="57"/>
      <c r="N13" s="57">
        <v>470</v>
      </c>
      <c r="O13" s="57">
        <v>2060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5350</v>
      </c>
      <c r="AK13" s="257">
        <v>8630</v>
      </c>
      <c r="AL13" s="79">
        <v>0</v>
      </c>
      <c r="AM13" s="80">
        <f t="shared" si="2"/>
        <v>38.268955650929897</v>
      </c>
      <c r="AN13" s="81">
        <f t="shared" si="3"/>
        <v>8630</v>
      </c>
    </row>
    <row r="14" spans="3:40" ht="26.25" customHeight="1" x14ac:dyDescent="0.2">
      <c r="C14" s="345" t="s">
        <v>49</v>
      </c>
      <c r="D14" s="242"/>
      <c r="E14" s="57"/>
      <c r="F14" s="57">
        <v>1420</v>
      </c>
      <c r="G14" s="57"/>
      <c r="H14" s="241"/>
      <c r="I14" s="241"/>
      <c r="J14" s="241"/>
      <c r="K14" s="57"/>
      <c r="L14" s="57">
        <v>920</v>
      </c>
      <c r="M14" s="57"/>
      <c r="N14" s="57">
        <v>0</v>
      </c>
      <c r="O14" s="57">
        <v>1480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3820</v>
      </c>
      <c r="AK14" s="65">
        <v>10420</v>
      </c>
      <c r="AL14" s="66">
        <v>0</v>
      </c>
      <c r="AM14" s="67">
        <f t="shared" si="2"/>
        <v>26.825842696629213</v>
      </c>
      <c r="AN14" s="68">
        <f t="shared" si="3"/>
        <v>10420</v>
      </c>
    </row>
    <row r="15" spans="3:40" ht="26.25" customHeight="1" x14ac:dyDescent="0.2">
      <c r="C15" s="344" t="s">
        <v>50</v>
      </c>
      <c r="D15" s="242"/>
      <c r="E15" s="57"/>
      <c r="F15" s="57">
        <v>1340</v>
      </c>
      <c r="G15" s="57"/>
      <c r="H15" s="241"/>
      <c r="I15" s="241"/>
      <c r="J15" s="241"/>
      <c r="K15" s="57"/>
      <c r="L15" s="57">
        <v>780</v>
      </c>
      <c r="M15" s="57"/>
      <c r="N15" s="57">
        <v>500</v>
      </c>
      <c r="O15" s="57">
        <v>880</v>
      </c>
      <c r="P15" s="241"/>
      <c r="Q15" s="241"/>
      <c r="R15" s="57"/>
      <c r="S15" s="57"/>
      <c r="T15" s="57"/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3500</v>
      </c>
      <c r="AK15" s="65">
        <v>8410</v>
      </c>
      <c r="AL15" s="66">
        <v>0</v>
      </c>
      <c r="AM15" s="67">
        <f t="shared" si="2"/>
        <v>29.387069689336691</v>
      </c>
      <c r="AN15" s="68">
        <f t="shared" si="3"/>
        <v>8410</v>
      </c>
    </row>
    <row r="16" spans="3:40" ht="26.25" customHeight="1" x14ac:dyDescent="0.2">
      <c r="C16" s="345" t="s">
        <v>51</v>
      </c>
      <c r="D16" s="242"/>
      <c r="E16" s="57"/>
      <c r="F16" s="57">
        <v>1860</v>
      </c>
      <c r="G16" s="57"/>
      <c r="H16" s="241"/>
      <c r="I16" s="241"/>
      <c r="J16" s="241"/>
      <c r="K16" s="57"/>
      <c r="L16" s="57">
        <v>1000</v>
      </c>
      <c r="M16" s="57"/>
      <c r="N16" s="57">
        <v>530</v>
      </c>
      <c r="O16" s="57">
        <v>2760</v>
      </c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6150</v>
      </c>
      <c r="AK16" s="65">
        <v>8290</v>
      </c>
      <c r="AL16" s="66">
        <v>0</v>
      </c>
      <c r="AM16" s="67">
        <f t="shared" si="2"/>
        <v>42.590027700831023</v>
      </c>
      <c r="AN16" s="68">
        <f t="shared" si="3"/>
        <v>8290</v>
      </c>
    </row>
    <row r="17" spans="3:40" ht="26.25" customHeight="1" x14ac:dyDescent="0.2">
      <c r="C17" s="345" t="s">
        <v>52</v>
      </c>
      <c r="D17" s="242"/>
      <c r="E17" s="57"/>
      <c r="F17" s="57">
        <v>1760</v>
      </c>
      <c r="G17" s="57"/>
      <c r="H17" s="241"/>
      <c r="I17" s="241"/>
      <c r="J17" s="241"/>
      <c r="K17" s="57"/>
      <c r="L17" s="57">
        <v>740</v>
      </c>
      <c r="M17" s="57"/>
      <c r="N17" s="57">
        <v>400</v>
      </c>
      <c r="O17" s="57">
        <v>2240</v>
      </c>
      <c r="P17" s="241"/>
      <c r="Q17" s="241"/>
      <c r="R17" s="57"/>
      <c r="S17" s="57"/>
      <c r="T17" s="57"/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5140</v>
      </c>
      <c r="AK17" s="65">
        <v>10110</v>
      </c>
      <c r="AL17" s="66">
        <v>0</v>
      </c>
      <c r="AM17" s="67">
        <f t="shared" si="2"/>
        <v>33.704918032786885</v>
      </c>
      <c r="AN17" s="68">
        <f t="shared" si="3"/>
        <v>10110</v>
      </c>
    </row>
    <row r="18" spans="3:40" ht="26.25" customHeight="1" x14ac:dyDescent="0.2">
      <c r="C18" s="344" t="s">
        <v>53</v>
      </c>
      <c r="D18" s="242"/>
      <c r="E18" s="57"/>
      <c r="F18" s="57">
        <v>0</v>
      </c>
      <c r="G18" s="57"/>
      <c r="H18" s="241"/>
      <c r="I18" s="241"/>
      <c r="J18" s="241"/>
      <c r="K18" s="57"/>
      <c r="L18" s="57">
        <v>300</v>
      </c>
      <c r="M18" s="57"/>
      <c r="N18" s="57">
        <v>190</v>
      </c>
      <c r="O18" s="57">
        <v>2000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2490</v>
      </c>
      <c r="AK18" s="65">
        <v>8210</v>
      </c>
      <c r="AL18" s="66">
        <v>0</v>
      </c>
      <c r="AM18" s="67">
        <f t="shared" si="2"/>
        <v>23.271028037383179</v>
      </c>
      <c r="AN18" s="68">
        <f t="shared" si="3"/>
        <v>8210</v>
      </c>
    </row>
    <row r="19" spans="3:40" ht="26.25" customHeight="1" thickBot="1" x14ac:dyDescent="0.25">
      <c r="C19" s="347" t="s">
        <v>54</v>
      </c>
      <c r="D19" s="242"/>
      <c r="E19" s="57"/>
      <c r="F19" s="57">
        <v>1360</v>
      </c>
      <c r="G19" s="57"/>
      <c r="H19" s="569"/>
      <c r="I19" s="569"/>
      <c r="J19" s="569"/>
      <c r="K19" s="57"/>
      <c r="L19" s="57">
        <v>800</v>
      </c>
      <c r="M19" s="57"/>
      <c r="N19" s="57">
        <v>100</v>
      </c>
      <c r="O19" s="57">
        <v>1480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3740</v>
      </c>
      <c r="AK19" s="91">
        <v>8500</v>
      </c>
      <c r="AL19" s="92">
        <v>0</v>
      </c>
      <c r="AM19" s="93">
        <f t="shared" si="2"/>
        <v>30.555555555555557</v>
      </c>
      <c r="AN19" s="94">
        <f t="shared" si="3"/>
        <v>8500</v>
      </c>
    </row>
    <row r="20" spans="3:40" ht="26.25" customHeight="1" thickBot="1" x14ac:dyDescent="0.25">
      <c r="C20" s="95" t="s">
        <v>55</v>
      </c>
      <c r="D20" s="96">
        <f t="shared" ref="D20:AL20" si="5">SUM(D8:D19)</f>
        <v>0</v>
      </c>
      <c r="E20" s="97">
        <f t="shared" si="5"/>
        <v>0</v>
      </c>
      <c r="F20" s="97">
        <f t="shared" si="5"/>
        <v>16500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9600</v>
      </c>
      <c r="M20" s="97">
        <f t="shared" si="5"/>
        <v>0</v>
      </c>
      <c r="N20" s="97">
        <f t="shared" si="5"/>
        <v>3100</v>
      </c>
      <c r="O20" s="97">
        <f t="shared" si="5"/>
        <v>23740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52940</v>
      </c>
      <c r="AK20" s="107">
        <f t="shared" si="5"/>
        <v>108000</v>
      </c>
      <c r="AL20" s="108">
        <f t="shared" si="5"/>
        <v>0</v>
      </c>
      <c r="AM20" s="109">
        <f t="shared" si="2"/>
        <v>32.894246302970053</v>
      </c>
      <c r="AN20" s="110">
        <f t="shared" si="3"/>
        <v>108000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2017- VALLO T.SE.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191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Foglio2!D36</f>
        <v>0</v>
      </c>
      <c r="E29" s="920">
        <f>Foglio2!E36</f>
        <v>665.95890917280315</v>
      </c>
      <c r="F29" s="1071">
        <f>Foglio2!F36</f>
        <v>112.62321943033184</v>
      </c>
      <c r="G29" s="920">
        <f>Foglio2!G36</f>
        <v>0</v>
      </c>
      <c r="H29" s="1071">
        <f>Foglio2!H36</f>
        <v>0</v>
      </c>
      <c r="I29" s="1071">
        <f>Foglio2!I36</f>
        <v>0</v>
      </c>
      <c r="J29" s="1071">
        <f>Foglio2!J36</f>
        <v>0</v>
      </c>
      <c r="K29" s="920">
        <f>Foglio2!K36</f>
        <v>138.25679889588417</v>
      </c>
      <c r="L29" s="920">
        <f>Foglio2!L36</f>
        <v>9.8089716831632217</v>
      </c>
      <c r="M29" s="920">
        <f>Foglio2!M36</f>
        <v>802.12480321368582</v>
      </c>
      <c r="N29" s="920">
        <f>Foglio2!N36</f>
        <v>0</v>
      </c>
      <c r="O29" s="920">
        <f>Foglio2!O36</f>
        <v>61.504594723899395</v>
      </c>
      <c r="P29" s="1071">
        <f>Foglio2!P36</f>
        <v>0</v>
      </c>
      <c r="Q29" s="1071">
        <f>Foglio2!Q36</f>
        <v>0</v>
      </c>
      <c r="R29" s="920">
        <f>Foglio2!R36</f>
        <v>0</v>
      </c>
      <c r="S29" s="920">
        <f>Foglio2!S36</f>
        <v>218.08023380570737</v>
      </c>
      <c r="T29" s="920">
        <f>Foglio2!T36</f>
        <v>1105.1803243834252</v>
      </c>
      <c r="U29" s="921">
        <f>SUM(W29:AF29)</f>
        <v>112.07192894260601</v>
      </c>
      <c r="V29" s="920">
        <f>Foglio2!V36</f>
        <v>683.05748357449659</v>
      </c>
      <c r="W29" s="921">
        <f>Foglio2!W36</f>
        <v>5.5471820060288222</v>
      </c>
      <c r="X29" s="921">
        <f>Foglio2!X36</f>
        <v>4.9016294141840682</v>
      </c>
      <c r="Y29" s="921">
        <f>Foglio2!Y36</f>
        <v>15.179626476023877</v>
      </c>
      <c r="Z29" s="921">
        <f>Foglio2!Z36</f>
        <v>1.0088901568122453</v>
      </c>
      <c r="AA29" s="921">
        <f>Foglio2!AA36</f>
        <v>0</v>
      </c>
      <c r="AB29" s="921">
        <f>'ripartizione quantitativi ecost'!O37</f>
        <v>54.548622725402275</v>
      </c>
      <c r="AC29" s="921">
        <f>Foglio2!AC36</f>
        <v>7.0559469574111207</v>
      </c>
      <c r="AD29" s="921">
        <f>Foglio2!AD36</f>
        <v>0</v>
      </c>
      <c r="AE29" s="921">
        <f>Foglio2!AE36</f>
        <v>3.57224810336748</v>
      </c>
      <c r="AF29" s="921">
        <f>Foglio2!AF36</f>
        <v>20.257783103376109</v>
      </c>
      <c r="AG29" s="460"/>
      <c r="AH29" s="460"/>
      <c r="AI29" s="550"/>
      <c r="AJ29" s="132">
        <f>SUM(D29:T29)</f>
        <v>3113.5378553089004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665.95890917280315</v>
      </c>
      <c r="F30" s="1071">
        <f t="shared" si="8"/>
        <v>112.62321943033184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138.25679889588417</v>
      </c>
      <c r="L30" s="920">
        <f t="shared" si="8"/>
        <v>9.8089716831632217</v>
      </c>
      <c r="M30" s="920">
        <f t="shared" si="8"/>
        <v>802.12480321368582</v>
      </c>
      <c r="N30" s="920">
        <f t="shared" si="8"/>
        <v>0</v>
      </c>
      <c r="O30" s="920">
        <f t="shared" si="8"/>
        <v>61.504594723899395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218.08023380570737</v>
      </c>
      <c r="T30" s="920">
        <f t="shared" si="8"/>
        <v>1105.1803243834252</v>
      </c>
      <c r="U30" s="921">
        <f t="shared" ref="U30:U32" si="9">SUM(W30:AF30)</f>
        <v>112.07192894260601</v>
      </c>
      <c r="V30" s="920">
        <f t="shared" si="8"/>
        <v>683.05748357449659</v>
      </c>
      <c r="W30" s="921">
        <f t="shared" si="8"/>
        <v>5.5471820060288222</v>
      </c>
      <c r="X30" s="921">
        <f t="shared" si="8"/>
        <v>4.9016294141840682</v>
      </c>
      <c r="Y30" s="921">
        <f t="shared" si="8"/>
        <v>15.179626476023877</v>
      </c>
      <c r="Z30" s="921">
        <f t="shared" si="8"/>
        <v>1.0088901568122453</v>
      </c>
      <c r="AA30" s="921">
        <f t="shared" si="8"/>
        <v>0</v>
      </c>
      <c r="AB30" s="921">
        <f t="shared" si="8"/>
        <v>54.548622725402275</v>
      </c>
      <c r="AC30" s="921">
        <f t="shared" si="8"/>
        <v>7.0559469574111207</v>
      </c>
      <c r="AD30" s="921">
        <f t="shared" si="8"/>
        <v>0</v>
      </c>
      <c r="AE30" s="921">
        <f t="shared" si="8"/>
        <v>3.57224810336748</v>
      </c>
      <c r="AF30" s="921">
        <f t="shared" si="8"/>
        <v>20.257783103376109</v>
      </c>
      <c r="AG30" s="548"/>
      <c r="AH30" s="549"/>
      <c r="AI30" s="551"/>
      <c r="AJ30" s="132">
        <f t="shared" ref="AJ30:AJ40" si="10">SUM(D30:T30)</f>
        <v>3113.5378553089004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665.95890917280315</v>
      </c>
      <c r="F31" s="1071">
        <f t="shared" ref="F31:F40" si="13">F30</f>
        <v>112.62321943033184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138.25679889588417</v>
      </c>
      <c r="L31" s="920">
        <f t="shared" ref="L31:L40" si="19">L30</f>
        <v>9.8089716831632217</v>
      </c>
      <c r="M31" s="920">
        <f t="shared" ref="M31:M40" si="20">M30</f>
        <v>802.12480321368582</v>
      </c>
      <c r="N31" s="920">
        <f t="shared" ref="N31:N40" si="21">N30</f>
        <v>0</v>
      </c>
      <c r="O31" s="920">
        <f t="shared" ref="O31:O40" si="22">O30</f>
        <v>61.504594723899395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218.08023380570737</v>
      </c>
      <c r="T31" s="920">
        <f t="shared" ref="T31:T40" si="27">T30</f>
        <v>1105.1803243834252</v>
      </c>
      <c r="U31" s="921">
        <f t="shared" si="9"/>
        <v>112.07192894260601</v>
      </c>
      <c r="V31" s="920">
        <f t="shared" ref="V31:V40" si="28">V30</f>
        <v>683.05748357449659</v>
      </c>
      <c r="W31" s="921">
        <f t="shared" ref="W31:W40" si="29">W30</f>
        <v>5.5471820060288222</v>
      </c>
      <c r="X31" s="921">
        <f t="shared" ref="X31:X40" si="30">X30</f>
        <v>4.9016294141840682</v>
      </c>
      <c r="Y31" s="921">
        <f t="shared" ref="Y31:Y40" si="31">Y30</f>
        <v>15.179626476023877</v>
      </c>
      <c r="Z31" s="921">
        <f t="shared" ref="Z31:Z40" si="32">Z30</f>
        <v>1.0088901568122453</v>
      </c>
      <c r="AA31" s="921">
        <f t="shared" ref="AA31:AA40" si="33">AA30</f>
        <v>0</v>
      </c>
      <c r="AB31" s="921">
        <f t="shared" ref="AB31:AB40" si="34">AB30</f>
        <v>54.548622725402275</v>
      </c>
      <c r="AC31" s="921">
        <f t="shared" ref="AC31:AC40" si="35">AC30</f>
        <v>7.0559469574111207</v>
      </c>
      <c r="AD31" s="921">
        <f t="shared" ref="AD31:AD40" si="36">AD30</f>
        <v>0</v>
      </c>
      <c r="AE31" s="921">
        <f t="shared" ref="AE31:AE40" si="37">AE30</f>
        <v>3.57224810336748</v>
      </c>
      <c r="AF31" s="921">
        <f t="shared" ref="AF31:AF40" si="38">AF30</f>
        <v>20.257783103376109</v>
      </c>
      <c r="AG31" s="548"/>
      <c r="AH31" s="549"/>
      <c r="AI31" s="551"/>
      <c r="AJ31" s="132">
        <f t="shared" si="10"/>
        <v>3113.5378553089004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665.95890917280315</v>
      </c>
      <c r="F32" s="1071">
        <f t="shared" si="13"/>
        <v>112.62321943033184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138.25679889588417</v>
      </c>
      <c r="L32" s="920">
        <f t="shared" si="19"/>
        <v>9.8089716831632217</v>
      </c>
      <c r="M32" s="920">
        <f t="shared" si="20"/>
        <v>802.12480321368582</v>
      </c>
      <c r="N32" s="920">
        <f t="shared" si="21"/>
        <v>0</v>
      </c>
      <c r="O32" s="920">
        <f t="shared" si="22"/>
        <v>61.504594723899395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218.08023380570737</v>
      </c>
      <c r="T32" s="920">
        <f t="shared" si="27"/>
        <v>1105.1803243834252</v>
      </c>
      <c r="U32" s="921">
        <f t="shared" si="9"/>
        <v>112.07192894260601</v>
      </c>
      <c r="V32" s="920">
        <f t="shared" si="28"/>
        <v>683.05748357449659</v>
      </c>
      <c r="W32" s="921">
        <f t="shared" si="29"/>
        <v>5.5471820060288222</v>
      </c>
      <c r="X32" s="921">
        <f t="shared" si="30"/>
        <v>4.9016294141840682</v>
      </c>
      <c r="Y32" s="921">
        <f t="shared" si="31"/>
        <v>15.179626476023877</v>
      </c>
      <c r="Z32" s="921">
        <f t="shared" si="32"/>
        <v>1.0088901568122453</v>
      </c>
      <c r="AA32" s="921">
        <f t="shared" si="33"/>
        <v>0</v>
      </c>
      <c r="AB32" s="921">
        <f t="shared" si="34"/>
        <v>54.548622725402275</v>
      </c>
      <c r="AC32" s="921">
        <f t="shared" si="35"/>
        <v>7.0559469574111207</v>
      </c>
      <c r="AD32" s="921">
        <f t="shared" si="36"/>
        <v>0</v>
      </c>
      <c r="AE32" s="921">
        <f t="shared" si="37"/>
        <v>3.57224810336748</v>
      </c>
      <c r="AF32" s="921">
        <f t="shared" si="38"/>
        <v>20.257783103376109</v>
      </c>
      <c r="AG32" s="548"/>
      <c r="AH32" s="549"/>
      <c r="AI32" s="551"/>
      <c r="AJ32" s="132">
        <f t="shared" si="10"/>
        <v>3113.5378553089004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665.95890917280315</v>
      </c>
      <c r="F33" s="1071">
        <f t="shared" si="13"/>
        <v>112.62321943033184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138.25679889588417</v>
      </c>
      <c r="L33" s="920">
        <f t="shared" si="19"/>
        <v>9.8089716831632217</v>
      </c>
      <c r="M33" s="920">
        <f t="shared" si="20"/>
        <v>802.12480321368582</v>
      </c>
      <c r="N33" s="920">
        <f t="shared" si="21"/>
        <v>0</v>
      </c>
      <c r="O33" s="920">
        <f t="shared" si="22"/>
        <v>61.504594723899395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218.08023380570737</v>
      </c>
      <c r="T33" s="920">
        <f t="shared" si="27"/>
        <v>1105.1803243834252</v>
      </c>
      <c r="U33" s="921">
        <f t="shared" ref="U33" si="39">SUM(W33:AF33)</f>
        <v>112.07192894260601</v>
      </c>
      <c r="V33" s="920">
        <f t="shared" si="28"/>
        <v>683.05748357449659</v>
      </c>
      <c r="W33" s="921">
        <f t="shared" si="29"/>
        <v>5.5471820060288222</v>
      </c>
      <c r="X33" s="921">
        <f t="shared" si="30"/>
        <v>4.9016294141840682</v>
      </c>
      <c r="Y33" s="921">
        <f t="shared" si="31"/>
        <v>15.179626476023877</v>
      </c>
      <c r="Z33" s="921">
        <f t="shared" si="32"/>
        <v>1.0088901568122453</v>
      </c>
      <c r="AA33" s="921">
        <f t="shared" si="33"/>
        <v>0</v>
      </c>
      <c r="AB33" s="921">
        <f t="shared" si="34"/>
        <v>54.548622725402275</v>
      </c>
      <c r="AC33" s="921">
        <f t="shared" si="35"/>
        <v>7.0559469574111207</v>
      </c>
      <c r="AD33" s="921">
        <f t="shared" si="36"/>
        <v>0</v>
      </c>
      <c r="AE33" s="921">
        <f t="shared" si="37"/>
        <v>3.57224810336748</v>
      </c>
      <c r="AF33" s="921">
        <f t="shared" si="38"/>
        <v>20.257783103376109</v>
      </c>
      <c r="AG33" s="548"/>
      <c r="AH33" s="549"/>
      <c r="AI33" s="551"/>
      <c r="AJ33" s="132">
        <f t="shared" si="10"/>
        <v>3113.5378553089004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665.95890917280315</v>
      </c>
      <c r="F34" s="1071">
        <f t="shared" si="13"/>
        <v>112.62321943033184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138.25679889588417</v>
      </c>
      <c r="L34" s="920">
        <f t="shared" si="19"/>
        <v>9.8089716831632217</v>
      </c>
      <c r="M34" s="920">
        <f t="shared" si="20"/>
        <v>802.12480321368582</v>
      </c>
      <c r="N34" s="920">
        <f t="shared" si="21"/>
        <v>0</v>
      </c>
      <c r="O34" s="920">
        <f t="shared" si="22"/>
        <v>61.504594723899395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218.08023380570737</v>
      </c>
      <c r="T34" s="920">
        <f t="shared" si="27"/>
        <v>1105.1803243834252</v>
      </c>
      <c r="U34" s="921">
        <f t="shared" ref="U34" si="40">SUM(W34:AF34)</f>
        <v>112.07192894260601</v>
      </c>
      <c r="V34" s="920">
        <f t="shared" si="28"/>
        <v>683.05748357449659</v>
      </c>
      <c r="W34" s="921">
        <f t="shared" si="29"/>
        <v>5.5471820060288222</v>
      </c>
      <c r="X34" s="921">
        <f t="shared" si="30"/>
        <v>4.9016294141840682</v>
      </c>
      <c r="Y34" s="921">
        <f t="shared" si="31"/>
        <v>15.179626476023877</v>
      </c>
      <c r="Z34" s="921">
        <f t="shared" si="32"/>
        <v>1.0088901568122453</v>
      </c>
      <c r="AA34" s="921">
        <f t="shared" si="33"/>
        <v>0</v>
      </c>
      <c r="AB34" s="921">
        <f t="shared" si="34"/>
        <v>54.548622725402275</v>
      </c>
      <c r="AC34" s="921">
        <f t="shared" si="35"/>
        <v>7.0559469574111207</v>
      </c>
      <c r="AD34" s="921">
        <f t="shared" si="36"/>
        <v>0</v>
      </c>
      <c r="AE34" s="921">
        <f t="shared" si="37"/>
        <v>3.57224810336748</v>
      </c>
      <c r="AF34" s="921">
        <f t="shared" si="38"/>
        <v>20.257783103376109</v>
      </c>
      <c r="AG34" s="548"/>
      <c r="AH34" s="549"/>
      <c r="AI34" s="551"/>
      <c r="AJ34" s="132">
        <f t="shared" si="10"/>
        <v>3113.5378553089004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665.95890917280315</v>
      </c>
      <c r="F35" s="1071">
        <f t="shared" si="13"/>
        <v>112.62321943033184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138.25679889588417</v>
      </c>
      <c r="L35" s="920">
        <f t="shared" si="19"/>
        <v>9.8089716831632217</v>
      </c>
      <c r="M35" s="920">
        <f t="shared" si="20"/>
        <v>802.12480321368582</v>
      </c>
      <c r="N35" s="920">
        <f t="shared" si="21"/>
        <v>0</v>
      </c>
      <c r="O35" s="920">
        <f t="shared" si="22"/>
        <v>61.504594723899395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218.08023380570737</v>
      </c>
      <c r="T35" s="920">
        <f t="shared" si="27"/>
        <v>1105.1803243834252</v>
      </c>
      <c r="U35" s="921">
        <f t="shared" ref="U35:U36" si="41">SUM(W35:AF35)</f>
        <v>112.07192894260601</v>
      </c>
      <c r="V35" s="920">
        <f t="shared" si="28"/>
        <v>683.05748357449659</v>
      </c>
      <c r="W35" s="921">
        <f t="shared" si="29"/>
        <v>5.5471820060288222</v>
      </c>
      <c r="X35" s="921">
        <f t="shared" si="30"/>
        <v>4.9016294141840682</v>
      </c>
      <c r="Y35" s="921">
        <f t="shared" si="31"/>
        <v>15.179626476023877</v>
      </c>
      <c r="Z35" s="921">
        <f t="shared" si="32"/>
        <v>1.0088901568122453</v>
      </c>
      <c r="AA35" s="921">
        <f t="shared" si="33"/>
        <v>0</v>
      </c>
      <c r="AB35" s="921">
        <f t="shared" si="34"/>
        <v>54.548622725402275</v>
      </c>
      <c r="AC35" s="921">
        <f t="shared" si="35"/>
        <v>7.0559469574111207</v>
      </c>
      <c r="AD35" s="921">
        <f t="shared" si="36"/>
        <v>0</v>
      </c>
      <c r="AE35" s="921">
        <f t="shared" si="37"/>
        <v>3.57224810336748</v>
      </c>
      <c r="AF35" s="921">
        <f t="shared" si="38"/>
        <v>20.257783103376109</v>
      </c>
      <c r="AG35" s="548"/>
      <c r="AH35" s="549"/>
      <c r="AI35" s="551"/>
      <c r="AJ35" s="132">
        <f t="shared" si="10"/>
        <v>3113.5378553089004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665.95890917280315</v>
      </c>
      <c r="F36" s="1071">
        <f t="shared" si="13"/>
        <v>112.62321943033184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138.25679889588417</v>
      </c>
      <c r="L36" s="920">
        <f t="shared" si="19"/>
        <v>9.8089716831632217</v>
      </c>
      <c r="M36" s="920">
        <f t="shared" si="20"/>
        <v>802.12480321368582</v>
      </c>
      <c r="N36" s="920">
        <f t="shared" si="21"/>
        <v>0</v>
      </c>
      <c r="O36" s="920">
        <f t="shared" si="22"/>
        <v>61.504594723899395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218.08023380570737</v>
      </c>
      <c r="T36" s="920">
        <f t="shared" si="27"/>
        <v>1105.1803243834252</v>
      </c>
      <c r="U36" s="921">
        <f t="shared" si="41"/>
        <v>112.07192894260601</v>
      </c>
      <c r="V36" s="920">
        <f t="shared" si="28"/>
        <v>683.05748357449659</v>
      </c>
      <c r="W36" s="921">
        <f t="shared" si="29"/>
        <v>5.5471820060288222</v>
      </c>
      <c r="X36" s="921">
        <f t="shared" si="30"/>
        <v>4.9016294141840682</v>
      </c>
      <c r="Y36" s="921">
        <f t="shared" si="31"/>
        <v>15.179626476023877</v>
      </c>
      <c r="Z36" s="921">
        <f t="shared" si="32"/>
        <v>1.0088901568122453</v>
      </c>
      <c r="AA36" s="921">
        <f t="shared" si="33"/>
        <v>0</v>
      </c>
      <c r="AB36" s="921">
        <f t="shared" si="34"/>
        <v>54.548622725402275</v>
      </c>
      <c r="AC36" s="921">
        <f t="shared" si="35"/>
        <v>7.0559469574111207</v>
      </c>
      <c r="AD36" s="921">
        <f t="shared" si="36"/>
        <v>0</v>
      </c>
      <c r="AE36" s="921">
        <f t="shared" si="37"/>
        <v>3.57224810336748</v>
      </c>
      <c r="AF36" s="921">
        <f t="shared" si="38"/>
        <v>20.257783103376109</v>
      </c>
      <c r="AG36" s="548"/>
      <c r="AH36" s="549"/>
      <c r="AI36" s="551"/>
      <c r="AJ36" s="132">
        <f t="shared" si="10"/>
        <v>3113.5378553089004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665.95890917280315</v>
      </c>
      <c r="F37" s="1071">
        <f t="shared" si="13"/>
        <v>112.62321943033184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138.25679889588417</v>
      </c>
      <c r="L37" s="920">
        <f t="shared" si="19"/>
        <v>9.8089716831632217</v>
      </c>
      <c r="M37" s="920">
        <f t="shared" si="20"/>
        <v>802.12480321368582</v>
      </c>
      <c r="N37" s="920">
        <f t="shared" si="21"/>
        <v>0</v>
      </c>
      <c r="O37" s="920">
        <f t="shared" si="22"/>
        <v>61.504594723899395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218.08023380570737</v>
      </c>
      <c r="T37" s="920">
        <f t="shared" si="27"/>
        <v>1105.1803243834252</v>
      </c>
      <c r="U37" s="921">
        <f t="shared" ref="U37" si="42">SUM(W37:AF37)</f>
        <v>112.07192894260601</v>
      </c>
      <c r="V37" s="920">
        <f t="shared" si="28"/>
        <v>683.05748357449659</v>
      </c>
      <c r="W37" s="921">
        <f t="shared" si="29"/>
        <v>5.5471820060288222</v>
      </c>
      <c r="X37" s="921">
        <f t="shared" si="30"/>
        <v>4.9016294141840682</v>
      </c>
      <c r="Y37" s="921">
        <f t="shared" si="31"/>
        <v>15.179626476023877</v>
      </c>
      <c r="Z37" s="921">
        <f t="shared" si="32"/>
        <v>1.0088901568122453</v>
      </c>
      <c r="AA37" s="921">
        <f t="shared" si="33"/>
        <v>0</v>
      </c>
      <c r="AB37" s="921">
        <f t="shared" si="34"/>
        <v>54.548622725402275</v>
      </c>
      <c r="AC37" s="921">
        <f t="shared" si="35"/>
        <v>7.0559469574111207</v>
      </c>
      <c r="AD37" s="921">
        <f t="shared" si="36"/>
        <v>0</v>
      </c>
      <c r="AE37" s="921">
        <f t="shared" si="37"/>
        <v>3.57224810336748</v>
      </c>
      <c r="AF37" s="921">
        <f t="shared" si="38"/>
        <v>20.257783103376109</v>
      </c>
      <c r="AG37" s="548"/>
      <c r="AH37" s="549"/>
      <c r="AI37" s="551"/>
      <c r="AJ37" s="132">
        <f t="shared" si="10"/>
        <v>3113.5378553089004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665.95890917280315</v>
      </c>
      <c r="F38" s="1071">
        <f t="shared" si="13"/>
        <v>112.62321943033184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138.25679889588417</v>
      </c>
      <c r="L38" s="920">
        <f t="shared" si="19"/>
        <v>9.8089716831632217</v>
      </c>
      <c r="M38" s="920">
        <f t="shared" si="20"/>
        <v>802.12480321368582</v>
      </c>
      <c r="N38" s="920">
        <f t="shared" si="21"/>
        <v>0</v>
      </c>
      <c r="O38" s="920">
        <f t="shared" si="22"/>
        <v>61.504594723899395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218.08023380570737</v>
      </c>
      <c r="T38" s="920">
        <f t="shared" si="27"/>
        <v>1105.1803243834252</v>
      </c>
      <c r="U38" s="921">
        <f t="shared" ref="U38" si="43">SUM(W38:AF38)</f>
        <v>112.07192894260601</v>
      </c>
      <c r="V38" s="920">
        <f t="shared" si="28"/>
        <v>683.05748357449659</v>
      </c>
      <c r="W38" s="921">
        <f t="shared" si="29"/>
        <v>5.5471820060288222</v>
      </c>
      <c r="X38" s="921">
        <f t="shared" si="30"/>
        <v>4.9016294141840682</v>
      </c>
      <c r="Y38" s="921">
        <f t="shared" si="31"/>
        <v>15.179626476023877</v>
      </c>
      <c r="Z38" s="921">
        <f t="shared" si="32"/>
        <v>1.0088901568122453</v>
      </c>
      <c r="AA38" s="921">
        <f t="shared" si="33"/>
        <v>0</v>
      </c>
      <c r="AB38" s="921">
        <f t="shared" si="34"/>
        <v>54.548622725402275</v>
      </c>
      <c r="AC38" s="921">
        <f t="shared" si="35"/>
        <v>7.0559469574111207</v>
      </c>
      <c r="AD38" s="921">
        <f t="shared" si="36"/>
        <v>0</v>
      </c>
      <c r="AE38" s="921">
        <f t="shared" si="37"/>
        <v>3.57224810336748</v>
      </c>
      <c r="AF38" s="921">
        <f t="shared" si="38"/>
        <v>20.257783103376109</v>
      </c>
      <c r="AG38" s="548"/>
      <c r="AH38" s="549"/>
      <c r="AI38" s="551"/>
      <c r="AJ38" s="132">
        <f t="shared" si="10"/>
        <v>3113.5378553089004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665.95890917280315</v>
      </c>
      <c r="F39" s="1071">
        <f t="shared" si="13"/>
        <v>112.62321943033184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138.25679889588417</v>
      </c>
      <c r="L39" s="920">
        <f t="shared" si="19"/>
        <v>9.8089716831632217</v>
      </c>
      <c r="M39" s="920">
        <f t="shared" si="20"/>
        <v>802.12480321368582</v>
      </c>
      <c r="N39" s="920">
        <f t="shared" si="21"/>
        <v>0</v>
      </c>
      <c r="O39" s="920">
        <f t="shared" si="22"/>
        <v>61.504594723899395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218.08023380570737</v>
      </c>
      <c r="T39" s="920">
        <f t="shared" si="27"/>
        <v>1105.1803243834252</v>
      </c>
      <c r="U39" s="921">
        <f t="shared" ref="U39" si="44">SUM(W39:AF39)</f>
        <v>112.07192894260601</v>
      </c>
      <c r="V39" s="920">
        <f t="shared" si="28"/>
        <v>683.05748357449659</v>
      </c>
      <c r="W39" s="921">
        <f t="shared" si="29"/>
        <v>5.5471820060288222</v>
      </c>
      <c r="X39" s="921">
        <f t="shared" si="30"/>
        <v>4.9016294141840682</v>
      </c>
      <c r="Y39" s="921">
        <f t="shared" si="31"/>
        <v>15.179626476023877</v>
      </c>
      <c r="Z39" s="921">
        <f t="shared" si="32"/>
        <v>1.0088901568122453</v>
      </c>
      <c r="AA39" s="921">
        <f t="shared" si="33"/>
        <v>0</v>
      </c>
      <c r="AB39" s="921">
        <f t="shared" si="34"/>
        <v>54.548622725402275</v>
      </c>
      <c r="AC39" s="921">
        <f t="shared" si="35"/>
        <v>7.0559469574111207</v>
      </c>
      <c r="AD39" s="921">
        <f t="shared" si="36"/>
        <v>0</v>
      </c>
      <c r="AE39" s="921">
        <f t="shared" si="37"/>
        <v>3.57224810336748</v>
      </c>
      <c r="AF39" s="921">
        <f t="shared" si="38"/>
        <v>20.257783103376109</v>
      </c>
      <c r="AG39" s="548"/>
      <c r="AH39" s="549"/>
      <c r="AI39" s="551"/>
      <c r="AJ39" s="132">
        <f t="shared" si="10"/>
        <v>3113.5378553089004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665.95890917280315</v>
      </c>
      <c r="F40" s="1071">
        <f t="shared" si="13"/>
        <v>112.62321943033184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138.25679889588417</v>
      </c>
      <c r="L40" s="920">
        <f t="shared" si="19"/>
        <v>9.8089716831632217</v>
      </c>
      <c r="M40" s="920">
        <f t="shared" si="20"/>
        <v>802.12480321368582</v>
      </c>
      <c r="N40" s="920">
        <f t="shared" si="21"/>
        <v>0</v>
      </c>
      <c r="O40" s="920">
        <f t="shared" si="22"/>
        <v>61.504594723899395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218.08023380570737</v>
      </c>
      <c r="T40" s="920">
        <f t="shared" si="27"/>
        <v>1105.1803243834252</v>
      </c>
      <c r="U40" s="921">
        <f t="shared" ref="U40" si="45">SUM(W40:AF40)</f>
        <v>112.07192894260601</v>
      </c>
      <c r="V40" s="920">
        <f t="shared" si="28"/>
        <v>683.05748357449659</v>
      </c>
      <c r="W40" s="921">
        <f t="shared" si="29"/>
        <v>5.5471820060288222</v>
      </c>
      <c r="X40" s="921">
        <f t="shared" si="30"/>
        <v>4.9016294141840682</v>
      </c>
      <c r="Y40" s="921">
        <f t="shared" si="31"/>
        <v>15.179626476023877</v>
      </c>
      <c r="Z40" s="921">
        <f t="shared" si="32"/>
        <v>1.0088901568122453</v>
      </c>
      <c r="AA40" s="921">
        <f t="shared" si="33"/>
        <v>0</v>
      </c>
      <c r="AB40" s="921">
        <f t="shared" si="34"/>
        <v>54.548622725402275</v>
      </c>
      <c r="AC40" s="921">
        <f t="shared" si="35"/>
        <v>7.0559469574111207</v>
      </c>
      <c r="AD40" s="921">
        <f t="shared" si="36"/>
        <v>0</v>
      </c>
      <c r="AE40" s="921">
        <f t="shared" si="37"/>
        <v>3.57224810336748</v>
      </c>
      <c r="AF40" s="921">
        <f t="shared" si="38"/>
        <v>20.257783103376109</v>
      </c>
      <c r="AG40" s="633"/>
      <c r="AH40" s="634"/>
      <c r="AI40" s="635"/>
      <c r="AJ40" s="132">
        <f t="shared" si="10"/>
        <v>3113.5378553089004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7991.5069100736373</v>
      </c>
      <c r="F41" s="400">
        <f t="shared" si="46"/>
        <v>1351.4786331639818</v>
      </c>
      <c r="G41" s="289">
        <f t="shared" si="46"/>
        <v>0</v>
      </c>
      <c r="H41" s="914">
        <f t="shared" si="46"/>
        <v>0</v>
      </c>
      <c r="I41" s="914">
        <f t="shared" si="46"/>
        <v>0</v>
      </c>
      <c r="J41" s="914">
        <f t="shared" si="46"/>
        <v>0</v>
      </c>
      <c r="K41" s="289">
        <f t="shared" si="46"/>
        <v>1659.0815867506105</v>
      </c>
      <c r="L41" s="289">
        <f t="shared" si="46"/>
        <v>117.70766019795866</v>
      </c>
      <c r="M41" s="289">
        <f t="shared" si="46"/>
        <v>9625.4976385642294</v>
      </c>
      <c r="N41" s="289">
        <f t="shared" si="46"/>
        <v>0</v>
      </c>
      <c r="O41" s="375">
        <f t="shared" si="46"/>
        <v>738.05513668679259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2616.9628056684883</v>
      </c>
      <c r="T41" s="290">
        <f t="shared" si="46"/>
        <v>13262.163892601106</v>
      </c>
      <c r="U41" s="291">
        <f>SUM(U29:U40)</f>
        <v>1344.8631473112725</v>
      </c>
      <c r="V41" s="292">
        <f t="shared" si="46"/>
        <v>8196.6898028939595</v>
      </c>
      <c r="W41" s="386">
        <f t="shared" si="46"/>
        <v>66.566184072345848</v>
      </c>
      <c r="X41" s="293">
        <f t="shared" si="46"/>
        <v>58.819552970208832</v>
      </c>
      <c r="Y41" s="293">
        <f t="shared" si="46"/>
        <v>182.15551771228658</v>
      </c>
      <c r="Z41" s="293">
        <f t="shared" si="46"/>
        <v>12.106681881746946</v>
      </c>
      <c r="AA41" s="293">
        <f t="shared" si="46"/>
        <v>0</v>
      </c>
      <c r="AB41" s="293">
        <f t="shared" si="46"/>
        <v>654.58347270482727</v>
      </c>
      <c r="AC41" s="293">
        <f t="shared" si="46"/>
        <v>84.671363488933466</v>
      </c>
      <c r="AD41" s="293">
        <f t="shared" si="46"/>
        <v>0</v>
      </c>
      <c r="AE41" s="293">
        <f t="shared" si="46"/>
        <v>42.866977240409746</v>
      </c>
      <c r="AF41" s="384">
        <f t="shared" si="46"/>
        <v>243.09339724051333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37362.454263706801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2017- VALLO T.SE.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191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7">(AJ50*100)/(AJ50+AN50)</f>
        <v>#DIV/0!</v>
      </c>
      <c r="AN50" s="136">
        <f t="shared" ref="AN50:AN57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si="47"/>
        <v>#DIV/0!</v>
      </c>
      <c r="AN51" s="136">
        <f t="shared" si="48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47"/>
        <v>#DIV/0!</v>
      </c>
      <c r="AN52" s="136">
        <f t="shared" si="48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47"/>
        <v>#DIV/0!</v>
      </c>
      <c r="AN53" s="136">
        <f t="shared" si="48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47"/>
        <v>#DIV/0!</v>
      </c>
      <c r="AN54" s="136">
        <f t="shared" si="48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47"/>
        <v>#DIV/0!</v>
      </c>
      <c r="AN55" s="141">
        <f t="shared" si="48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47"/>
        <v>#DIV/0!</v>
      </c>
      <c r="AN56" s="136">
        <f t="shared" si="48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48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2017- VALLO T.SE.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191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0</v>
      </c>
      <c r="E73" s="248">
        <f t="shared" ref="E73:T73" si="56">E29+E8+E50</f>
        <v>665.95890917280315</v>
      </c>
      <c r="F73" s="248">
        <f t="shared" si="56"/>
        <v>1572.6232194303318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138.25679889588417</v>
      </c>
      <c r="L73" s="248">
        <f t="shared" si="56"/>
        <v>269.80897168316324</v>
      </c>
      <c r="M73" s="248">
        <f t="shared" si="56"/>
        <v>802.12480321368582</v>
      </c>
      <c r="N73" s="248">
        <f t="shared" si="56"/>
        <v>280</v>
      </c>
      <c r="O73" s="248">
        <f t="shared" si="56"/>
        <v>3041.5045947238996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218.08023380570737</v>
      </c>
      <c r="T73" s="605">
        <f t="shared" si="56"/>
        <v>1105.1803243834252</v>
      </c>
      <c r="U73" s="213">
        <f>SUM(W73:AF73)</f>
        <v>112.07192894260601</v>
      </c>
      <c r="V73" s="49">
        <f>V29+V8+V50</f>
        <v>683.05748357449659</v>
      </c>
      <c r="W73" s="606">
        <f>W29+W8+W50</f>
        <v>5.5471820060288222</v>
      </c>
      <c r="X73" s="602">
        <f t="shared" ref="X73:AF73" si="57">X29+X8+X50</f>
        <v>4.9016294141840682</v>
      </c>
      <c r="Y73" s="602">
        <f t="shared" si="57"/>
        <v>15.179626476023877</v>
      </c>
      <c r="Z73" s="602">
        <f t="shared" si="57"/>
        <v>1.0088901568122453</v>
      </c>
      <c r="AA73" s="602">
        <f t="shared" si="57"/>
        <v>0</v>
      </c>
      <c r="AB73" s="602">
        <f t="shared" si="57"/>
        <v>54.548622725402275</v>
      </c>
      <c r="AC73" s="602">
        <f t="shared" si="57"/>
        <v>7.0559469574111207</v>
      </c>
      <c r="AD73" s="602">
        <f t="shared" si="57"/>
        <v>0</v>
      </c>
      <c r="AE73" s="602">
        <f t="shared" si="57"/>
        <v>3.57224810336748</v>
      </c>
      <c r="AF73" s="602">
        <f t="shared" si="57"/>
        <v>20.257783103376109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8093.5378553089013</v>
      </c>
      <c r="AK73" s="609">
        <f>AK8</f>
        <v>9440</v>
      </c>
      <c r="AL73" s="52">
        <f>AL8</f>
        <v>0</v>
      </c>
      <c r="AM73" s="610">
        <f t="shared" ref="AM73:AM85" si="58">(AJ73*100)/(AJ73+AN73)</f>
        <v>46.160323843931444</v>
      </c>
      <c r="AN73" s="612">
        <f t="shared" ref="AN73:AN85" si="59">AK73+AL73</f>
        <v>9440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0</v>
      </c>
      <c r="E74" s="57">
        <f t="shared" si="60"/>
        <v>665.95890917280315</v>
      </c>
      <c r="F74" s="57">
        <f t="shared" si="60"/>
        <v>1152.6232194303318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138.25679889588417</v>
      </c>
      <c r="L74" s="57">
        <f t="shared" si="60"/>
        <v>829.80897168316324</v>
      </c>
      <c r="M74" s="57">
        <f t="shared" si="60"/>
        <v>802.12480321368582</v>
      </c>
      <c r="N74" s="57">
        <f t="shared" si="60"/>
        <v>200</v>
      </c>
      <c r="O74" s="57">
        <f t="shared" si="60"/>
        <v>1801.5045947238993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218.08023380570737</v>
      </c>
      <c r="T74" s="59">
        <f t="shared" si="60"/>
        <v>1105.1803243834252</v>
      </c>
      <c r="U74" s="69">
        <f t="shared" ref="U74:U84" si="61">SUM(W74:AF74)</f>
        <v>112.07192894260601</v>
      </c>
      <c r="V74" s="61">
        <f t="shared" ref="V74:AI84" si="62">V30+V9+V51</f>
        <v>683.05748357449659</v>
      </c>
      <c r="W74" s="607">
        <f t="shared" si="62"/>
        <v>5.5471820060288222</v>
      </c>
      <c r="X74" s="170">
        <f t="shared" si="62"/>
        <v>4.9016294141840682</v>
      </c>
      <c r="Y74" s="170">
        <f t="shared" si="62"/>
        <v>15.179626476023877</v>
      </c>
      <c r="Z74" s="170">
        <f t="shared" si="62"/>
        <v>1.0088901568122453</v>
      </c>
      <c r="AA74" s="170">
        <f t="shared" si="62"/>
        <v>0</v>
      </c>
      <c r="AB74" s="170">
        <f t="shared" si="62"/>
        <v>54.548622725402275</v>
      </c>
      <c r="AC74" s="170">
        <f t="shared" si="62"/>
        <v>7.0559469574111207</v>
      </c>
      <c r="AD74" s="170">
        <f t="shared" si="62"/>
        <v>0</v>
      </c>
      <c r="AE74" s="170">
        <f t="shared" si="62"/>
        <v>3.57224810336748</v>
      </c>
      <c r="AF74" s="170">
        <f t="shared" si="62"/>
        <v>20.257783103376109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6913.5378553088995</v>
      </c>
      <c r="AK74" s="256">
        <f t="shared" ref="AK74:AL84" si="64">AK9</f>
        <v>8610</v>
      </c>
      <c r="AL74" s="66">
        <f t="shared" si="64"/>
        <v>0</v>
      </c>
      <c r="AM74" s="611">
        <f t="shared" si="58"/>
        <v>44.535839186584241</v>
      </c>
      <c r="AN74" s="613">
        <f t="shared" si="59"/>
        <v>8610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0</v>
      </c>
      <c r="E75" s="57">
        <f t="shared" si="60"/>
        <v>665.95890917280315</v>
      </c>
      <c r="F75" s="57">
        <f t="shared" si="60"/>
        <v>1272.6232194303318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138.25679889588417</v>
      </c>
      <c r="L75" s="57">
        <f t="shared" si="60"/>
        <v>869.80897168316324</v>
      </c>
      <c r="M75" s="57">
        <f t="shared" si="60"/>
        <v>802.12480321368582</v>
      </c>
      <c r="N75" s="57">
        <f t="shared" si="60"/>
        <v>150</v>
      </c>
      <c r="O75" s="57">
        <f t="shared" si="60"/>
        <v>1961.5045947238993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218.08023380570737</v>
      </c>
      <c r="T75" s="59">
        <f t="shared" si="60"/>
        <v>1105.1803243834252</v>
      </c>
      <c r="U75" s="69">
        <f t="shared" si="61"/>
        <v>112.07192894260601</v>
      </c>
      <c r="V75" s="61">
        <f t="shared" si="62"/>
        <v>683.05748357449659</v>
      </c>
      <c r="W75" s="607">
        <f t="shared" si="62"/>
        <v>5.5471820060288222</v>
      </c>
      <c r="X75" s="170">
        <f t="shared" si="62"/>
        <v>4.9016294141840682</v>
      </c>
      <c r="Y75" s="170">
        <f t="shared" si="62"/>
        <v>15.179626476023877</v>
      </c>
      <c r="Z75" s="170">
        <f t="shared" si="62"/>
        <v>1.0088901568122453</v>
      </c>
      <c r="AA75" s="170">
        <f t="shared" si="62"/>
        <v>0</v>
      </c>
      <c r="AB75" s="170">
        <f t="shared" si="62"/>
        <v>54.548622725402275</v>
      </c>
      <c r="AC75" s="170">
        <f t="shared" si="62"/>
        <v>7.0559469574111207</v>
      </c>
      <c r="AD75" s="170">
        <f t="shared" si="62"/>
        <v>0</v>
      </c>
      <c r="AE75" s="170">
        <f t="shared" si="62"/>
        <v>3.57224810336748</v>
      </c>
      <c r="AF75" s="170">
        <f t="shared" si="62"/>
        <v>20.257783103376109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7183.5378553088995</v>
      </c>
      <c r="AK75" s="256">
        <f t="shared" si="64"/>
        <v>8360</v>
      </c>
      <c r="AL75" s="66">
        <f t="shared" si="64"/>
        <v>0</v>
      </c>
      <c r="AM75" s="611">
        <f t="shared" si="58"/>
        <v>46.215590827382719</v>
      </c>
      <c r="AN75" s="613">
        <f t="shared" si="59"/>
        <v>8360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0</v>
      </c>
      <c r="E76" s="57">
        <f t="shared" si="60"/>
        <v>665.95890917280315</v>
      </c>
      <c r="F76" s="57">
        <f t="shared" si="60"/>
        <v>2052.623219430332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138.25679889588417</v>
      </c>
      <c r="L76" s="57">
        <f t="shared" si="60"/>
        <v>1149.8089716831632</v>
      </c>
      <c r="M76" s="57">
        <f t="shared" si="60"/>
        <v>802.12480321368582</v>
      </c>
      <c r="N76" s="57">
        <f t="shared" si="60"/>
        <v>230</v>
      </c>
      <c r="O76" s="57">
        <f t="shared" si="60"/>
        <v>2161.5045947238996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218.08023380570737</v>
      </c>
      <c r="T76" s="59">
        <f t="shared" si="60"/>
        <v>1105.1803243834252</v>
      </c>
      <c r="U76" s="69">
        <f t="shared" si="61"/>
        <v>112.07192894260601</v>
      </c>
      <c r="V76" s="61">
        <f t="shared" si="62"/>
        <v>683.05748357449659</v>
      </c>
      <c r="W76" s="607">
        <f t="shared" si="62"/>
        <v>5.5471820060288222</v>
      </c>
      <c r="X76" s="170">
        <f t="shared" si="62"/>
        <v>4.9016294141840682</v>
      </c>
      <c r="Y76" s="170">
        <f t="shared" si="62"/>
        <v>15.179626476023877</v>
      </c>
      <c r="Z76" s="170">
        <f t="shared" si="62"/>
        <v>1.0088901568122453</v>
      </c>
      <c r="AA76" s="170">
        <f t="shared" si="62"/>
        <v>0</v>
      </c>
      <c r="AB76" s="170">
        <f t="shared" si="62"/>
        <v>54.548622725402275</v>
      </c>
      <c r="AC76" s="170">
        <f t="shared" si="62"/>
        <v>7.0559469574111207</v>
      </c>
      <c r="AD76" s="170">
        <f t="shared" si="62"/>
        <v>0</v>
      </c>
      <c r="AE76" s="170">
        <f t="shared" si="62"/>
        <v>3.57224810336748</v>
      </c>
      <c r="AF76" s="170">
        <f t="shared" si="62"/>
        <v>20.257783103376109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8523.5378553088995</v>
      </c>
      <c r="AK76" s="256">
        <f t="shared" si="64"/>
        <v>8190</v>
      </c>
      <c r="AL76" s="66">
        <f t="shared" si="64"/>
        <v>0</v>
      </c>
      <c r="AM76" s="611">
        <f t="shared" si="58"/>
        <v>50.997807460623768</v>
      </c>
      <c r="AN76" s="613">
        <f t="shared" si="59"/>
        <v>8190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0</v>
      </c>
      <c r="E77" s="57">
        <f t="shared" si="60"/>
        <v>665.95890917280315</v>
      </c>
      <c r="F77" s="57">
        <f t="shared" si="60"/>
        <v>1572.6232194303318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138.25679889588417</v>
      </c>
      <c r="L77" s="57">
        <f t="shared" si="60"/>
        <v>869.80897168316324</v>
      </c>
      <c r="M77" s="57">
        <f t="shared" si="60"/>
        <v>802.12480321368582</v>
      </c>
      <c r="N77" s="57">
        <f t="shared" si="60"/>
        <v>50</v>
      </c>
      <c r="O77" s="57">
        <f t="shared" si="60"/>
        <v>2181.5045947238996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218.08023380570737</v>
      </c>
      <c r="T77" s="59">
        <f t="shared" si="60"/>
        <v>1105.1803243834252</v>
      </c>
      <c r="U77" s="69">
        <f t="shared" si="61"/>
        <v>112.07192894260601</v>
      </c>
      <c r="V77" s="61">
        <f t="shared" si="62"/>
        <v>683.05748357449659</v>
      </c>
      <c r="W77" s="607">
        <f t="shared" si="62"/>
        <v>5.5471820060288222</v>
      </c>
      <c r="X77" s="170">
        <f t="shared" si="62"/>
        <v>4.9016294141840682</v>
      </c>
      <c r="Y77" s="170">
        <f t="shared" si="62"/>
        <v>15.179626476023877</v>
      </c>
      <c r="Z77" s="170">
        <f t="shared" si="62"/>
        <v>1.0088901568122453</v>
      </c>
      <c r="AA77" s="170">
        <f t="shared" si="62"/>
        <v>0</v>
      </c>
      <c r="AB77" s="170">
        <f t="shared" si="62"/>
        <v>54.548622725402275</v>
      </c>
      <c r="AC77" s="170">
        <f t="shared" si="62"/>
        <v>7.0559469574111207</v>
      </c>
      <c r="AD77" s="170">
        <f t="shared" si="62"/>
        <v>0</v>
      </c>
      <c r="AE77" s="170">
        <f t="shared" si="62"/>
        <v>3.57224810336748</v>
      </c>
      <c r="AF77" s="170">
        <f t="shared" si="62"/>
        <v>20.257783103376109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7603.5378553089013</v>
      </c>
      <c r="AK77" s="256">
        <f t="shared" si="64"/>
        <v>10830</v>
      </c>
      <c r="AL77" s="66">
        <f t="shared" si="64"/>
        <v>0</v>
      </c>
      <c r="AM77" s="611">
        <f t="shared" si="58"/>
        <v>41.248391464469009</v>
      </c>
      <c r="AN77" s="613">
        <f t="shared" si="59"/>
        <v>10830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0</v>
      </c>
      <c r="E78" s="57">
        <f t="shared" si="60"/>
        <v>665.95890917280315</v>
      </c>
      <c r="F78" s="57">
        <f t="shared" si="60"/>
        <v>1812.6232194303318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138.25679889588417</v>
      </c>
      <c r="L78" s="57">
        <f t="shared" si="60"/>
        <v>1129.8089716831632</v>
      </c>
      <c r="M78" s="57">
        <f t="shared" si="60"/>
        <v>802.12480321368582</v>
      </c>
      <c r="N78" s="57">
        <f t="shared" si="60"/>
        <v>470</v>
      </c>
      <c r="O78" s="57">
        <f t="shared" si="60"/>
        <v>2121.5045947238996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218.08023380570737</v>
      </c>
      <c r="T78" s="59">
        <f t="shared" si="60"/>
        <v>1105.1803243834252</v>
      </c>
      <c r="U78" s="69">
        <f t="shared" si="61"/>
        <v>112.07192894260601</v>
      </c>
      <c r="V78" s="61">
        <f t="shared" si="62"/>
        <v>683.05748357449659</v>
      </c>
      <c r="W78" s="607">
        <f t="shared" si="62"/>
        <v>5.5471820060288222</v>
      </c>
      <c r="X78" s="170">
        <f t="shared" si="62"/>
        <v>4.9016294141840682</v>
      </c>
      <c r="Y78" s="170">
        <f t="shared" si="62"/>
        <v>15.179626476023877</v>
      </c>
      <c r="Z78" s="170">
        <f t="shared" si="62"/>
        <v>1.0088901568122453</v>
      </c>
      <c r="AA78" s="170">
        <f t="shared" si="62"/>
        <v>0</v>
      </c>
      <c r="AB78" s="170">
        <f t="shared" si="62"/>
        <v>54.548622725402275</v>
      </c>
      <c r="AC78" s="170">
        <f t="shared" si="62"/>
        <v>7.0559469574111207</v>
      </c>
      <c r="AD78" s="170">
        <f t="shared" si="62"/>
        <v>0</v>
      </c>
      <c r="AE78" s="170">
        <f t="shared" si="62"/>
        <v>3.57224810336748</v>
      </c>
      <c r="AF78" s="170">
        <f t="shared" si="62"/>
        <v>20.257783103376109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8463.5378553088995</v>
      </c>
      <c r="AK78" s="256">
        <f t="shared" si="64"/>
        <v>8630</v>
      </c>
      <c r="AL78" s="66">
        <f t="shared" si="64"/>
        <v>0</v>
      </c>
      <c r="AM78" s="611">
        <f t="shared" si="58"/>
        <v>49.51308457587848</v>
      </c>
      <c r="AN78" s="613">
        <f t="shared" si="59"/>
        <v>8630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0</v>
      </c>
      <c r="E79" s="57">
        <f t="shared" si="60"/>
        <v>665.95890917280315</v>
      </c>
      <c r="F79" s="57">
        <f t="shared" si="60"/>
        <v>1532.6232194303318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138.25679889588417</v>
      </c>
      <c r="L79" s="57">
        <f t="shared" si="60"/>
        <v>929.80897168316324</v>
      </c>
      <c r="M79" s="57">
        <f t="shared" si="60"/>
        <v>802.12480321368582</v>
      </c>
      <c r="N79" s="57">
        <f t="shared" si="60"/>
        <v>0</v>
      </c>
      <c r="O79" s="57">
        <f t="shared" si="60"/>
        <v>1541.5045947238993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218.08023380570737</v>
      </c>
      <c r="T79" s="59">
        <f t="shared" si="60"/>
        <v>1105.1803243834252</v>
      </c>
      <c r="U79" s="69">
        <f t="shared" si="61"/>
        <v>112.07192894260601</v>
      </c>
      <c r="V79" s="61">
        <f t="shared" si="62"/>
        <v>683.05748357449659</v>
      </c>
      <c r="W79" s="607">
        <f t="shared" si="62"/>
        <v>5.5471820060288222</v>
      </c>
      <c r="X79" s="170">
        <f t="shared" si="62"/>
        <v>4.9016294141840682</v>
      </c>
      <c r="Y79" s="170">
        <f t="shared" si="62"/>
        <v>15.179626476023877</v>
      </c>
      <c r="Z79" s="170">
        <f t="shared" si="62"/>
        <v>1.0088901568122453</v>
      </c>
      <c r="AA79" s="170">
        <f t="shared" si="62"/>
        <v>0</v>
      </c>
      <c r="AB79" s="170">
        <f t="shared" si="62"/>
        <v>54.548622725402275</v>
      </c>
      <c r="AC79" s="170">
        <f t="shared" si="62"/>
        <v>7.0559469574111207</v>
      </c>
      <c r="AD79" s="170">
        <f t="shared" si="62"/>
        <v>0</v>
      </c>
      <c r="AE79" s="170">
        <f t="shared" si="62"/>
        <v>3.57224810336748</v>
      </c>
      <c r="AF79" s="170">
        <f t="shared" si="62"/>
        <v>20.257783103376109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6933.5378553088995</v>
      </c>
      <c r="AK79" s="256">
        <f t="shared" si="64"/>
        <v>10420</v>
      </c>
      <c r="AL79" s="66">
        <f t="shared" si="64"/>
        <v>0</v>
      </c>
      <c r="AM79" s="611">
        <f t="shared" si="58"/>
        <v>39.954607026645867</v>
      </c>
      <c r="AN79" s="613">
        <f t="shared" si="59"/>
        <v>10420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0</v>
      </c>
      <c r="E80" s="57">
        <f t="shared" si="60"/>
        <v>665.95890917280315</v>
      </c>
      <c r="F80" s="57">
        <f t="shared" si="60"/>
        <v>1452.6232194303318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138.25679889588417</v>
      </c>
      <c r="L80" s="57">
        <f t="shared" si="60"/>
        <v>789.80897168316324</v>
      </c>
      <c r="M80" s="57">
        <f t="shared" si="60"/>
        <v>802.12480321368582</v>
      </c>
      <c r="N80" s="57">
        <f t="shared" si="60"/>
        <v>500</v>
      </c>
      <c r="O80" s="57">
        <f t="shared" si="60"/>
        <v>941.50459472389934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218.08023380570737</v>
      </c>
      <c r="T80" s="59">
        <f t="shared" si="60"/>
        <v>1105.1803243834252</v>
      </c>
      <c r="U80" s="69">
        <f t="shared" si="61"/>
        <v>112.07192894260601</v>
      </c>
      <c r="V80" s="61">
        <f t="shared" si="62"/>
        <v>683.05748357449659</v>
      </c>
      <c r="W80" s="607">
        <f t="shared" si="62"/>
        <v>5.5471820060288222</v>
      </c>
      <c r="X80" s="170">
        <f t="shared" si="62"/>
        <v>4.9016294141840682</v>
      </c>
      <c r="Y80" s="170">
        <f t="shared" si="62"/>
        <v>15.179626476023877</v>
      </c>
      <c r="Z80" s="170">
        <f t="shared" si="62"/>
        <v>1.0088901568122453</v>
      </c>
      <c r="AA80" s="170">
        <f t="shared" si="62"/>
        <v>0</v>
      </c>
      <c r="AB80" s="170">
        <f t="shared" si="62"/>
        <v>54.548622725402275</v>
      </c>
      <c r="AC80" s="170">
        <f t="shared" si="62"/>
        <v>7.0559469574111207</v>
      </c>
      <c r="AD80" s="170">
        <f t="shared" si="62"/>
        <v>0</v>
      </c>
      <c r="AE80" s="170">
        <f t="shared" si="62"/>
        <v>3.57224810336748</v>
      </c>
      <c r="AF80" s="170">
        <f t="shared" si="62"/>
        <v>20.257783103376109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6613.5378553089013</v>
      </c>
      <c r="AK80" s="256">
        <f t="shared" si="64"/>
        <v>8410</v>
      </c>
      <c r="AL80" s="66">
        <f t="shared" si="64"/>
        <v>0</v>
      </c>
      <c r="AM80" s="611">
        <f t="shared" si="58"/>
        <v>44.021174765914807</v>
      </c>
      <c r="AN80" s="613">
        <f t="shared" si="59"/>
        <v>8410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0</v>
      </c>
      <c r="E81" s="57">
        <f t="shared" si="60"/>
        <v>665.95890917280315</v>
      </c>
      <c r="F81" s="57">
        <f t="shared" si="60"/>
        <v>1972.6232194303318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138.25679889588417</v>
      </c>
      <c r="L81" s="57">
        <f t="shared" si="60"/>
        <v>1009.8089716831632</v>
      </c>
      <c r="M81" s="57">
        <f t="shared" si="60"/>
        <v>802.12480321368582</v>
      </c>
      <c r="N81" s="57">
        <f t="shared" si="60"/>
        <v>530</v>
      </c>
      <c r="O81" s="57">
        <f t="shared" si="60"/>
        <v>2821.5045947238996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218.08023380570737</v>
      </c>
      <c r="T81" s="59">
        <f t="shared" si="60"/>
        <v>1105.1803243834252</v>
      </c>
      <c r="U81" s="69">
        <f t="shared" si="61"/>
        <v>112.07192894260601</v>
      </c>
      <c r="V81" s="61">
        <f t="shared" si="62"/>
        <v>683.05748357449659</v>
      </c>
      <c r="W81" s="607">
        <f t="shared" si="62"/>
        <v>5.5471820060288222</v>
      </c>
      <c r="X81" s="170">
        <f t="shared" si="62"/>
        <v>4.9016294141840682</v>
      </c>
      <c r="Y81" s="170">
        <f t="shared" si="62"/>
        <v>15.179626476023877</v>
      </c>
      <c r="Z81" s="170">
        <f t="shared" si="62"/>
        <v>1.0088901568122453</v>
      </c>
      <c r="AA81" s="170">
        <f t="shared" si="62"/>
        <v>0</v>
      </c>
      <c r="AB81" s="170">
        <f t="shared" si="62"/>
        <v>54.548622725402275</v>
      </c>
      <c r="AC81" s="170">
        <f t="shared" si="62"/>
        <v>7.0559469574111207</v>
      </c>
      <c r="AD81" s="170">
        <f t="shared" si="62"/>
        <v>0</v>
      </c>
      <c r="AE81" s="170">
        <f t="shared" si="62"/>
        <v>3.57224810336748</v>
      </c>
      <c r="AF81" s="170">
        <f t="shared" si="62"/>
        <v>20.257783103376109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9263.5378553088995</v>
      </c>
      <c r="AK81" s="256">
        <f t="shared" si="64"/>
        <v>8290</v>
      </c>
      <c r="AL81" s="66">
        <f t="shared" si="64"/>
        <v>0</v>
      </c>
      <c r="AM81" s="611">
        <f t="shared" si="58"/>
        <v>52.773053111383078</v>
      </c>
      <c r="AN81" s="613">
        <f>AK81+AL81</f>
        <v>8290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0</v>
      </c>
      <c r="E82" s="57">
        <f t="shared" si="60"/>
        <v>665.95890917280315</v>
      </c>
      <c r="F82" s="57">
        <f t="shared" si="60"/>
        <v>1872.6232194303318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138.25679889588417</v>
      </c>
      <c r="L82" s="57">
        <f t="shared" si="60"/>
        <v>749.80897168316324</v>
      </c>
      <c r="M82" s="57">
        <f t="shared" si="60"/>
        <v>802.12480321368582</v>
      </c>
      <c r="N82" s="57">
        <f t="shared" si="60"/>
        <v>400</v>
      </c>
      <c r="O82" s="57">
        <f t="shared" si="60"/>
        <v>2301.5045947238996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218.08023380570737</v>
      </c>
      <c r="T82" s="59">
        <f t="shared" si="60"/>
        <v>1105.1803243834252</v>
      </c>
      <c r="U82" s="69">
        <f t="shared" si="61"/>
        <v>112.07192894260601</v>
      </c>
      <c r="V82" s="61">
        <f t="shared" si="62"/>
        <v>683.05748357449659</v>
      </c>
      <c r="W82" s="607">
        <f t="shared" si="62"/>
        <v>5.5471820060288222</v>
      </c>
      <c r="X82" s="170">
        <f t="shared" si="62"/>
        <v>4.9016294141840682</v>
      </c>
      <c r="Y82" s="170">
        <f t="shared" si="62"/>
        <v>15.179626476023877</v>
      </c>
      <c r="Z82" s="170">
        <f t="shared" si="62"/>
        <v>1.0088901568122453</v>
      </c>
      <c r="AA82" s="170">
        <f t="shared" si="62"/>
        <v>0</v>
      </c>
      <c r="AB82" s="170">
        <f t="shared" si="62"/>
        <v>54.548622725402275</v>
      </c>
      <c r="AC82" s="170">
        <f t="shared" si="62"/>
        <v>7.0559469574111207</v>
      </c>
      <c r="AD82" s="170">
        <f t="shared" si="62"/>
        <v>0</v>
      </c>
      <c r="AE82" s="170">
        <f t="shared" si="62"/>
        <v>3.57224810336748</v>
      </c>
      <c r="AF82" s="170">
        <f t="shared" si="62"/>
        <v>20.257783103376109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8253.5378553088995</v>
      </c>
      <c r="AK82" s="256">
        <f t="shared" si="64"/>
        <v>10110</v>
      </c>
      <c r="AL82" s="66">
        <f t="shared" si="64"/>
        <v>0</v>
      </c>
      <c r="AM82" s="611">
        <f t="shared" si="58"/>
        <v>44.945249223437635</v>
      </c>
      <c r="AN82" s="613">
        <f t="shared" si="59"/>
        <v>10110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0</v>
      </c>
      <c r="E83" s="57">
        <f t="shared" si="60"/>
        <v>665.95890917280315</v>
      </c>
      <c r="F83" s="57">
        <f t="shared" si="60"/>
        <v>112.62321943033184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138.25679889588417</v>
      </c>
      <c r="L83" s="57">
        <f t="shared" si="60"/>
        <v>309.80897168316324</v>
      </c>
      <c r="M83" s="57">
        <f t="shared" si="60"/>
        <v>802.12480321368582</v>
      </c>
      <c r="N83" s="57">
        <f t="shared" si="60"/>
        <v>190</v>
      </c>
      <c r="O83" s="57">
        <f t="shared" si="60"/>
        <v>2061.5045947238996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218.08023380570737</v>
      </c>
      <c r="T83" s="59">
        <f t="shared" si="60"/>
        <v>1105.1803243834252</v>
      </c>
      <c r="U83" s="69">
        <f t="shared" si="61"/>
        <v>112.07192894260601</v>
      </c>
      <c r="V83" s="61">
        <f t="shared" si="62"/>
        <v>683.05748357449659</v>
      </c>
      <c r="W83" s="607">
        <f t="shared" si="62"/>
        <v>5.5471820060288222</v>
      </c>
      <c r="X83" s="170">
        <f t="shared" si="62"/>
        <v>4.9016294141840682</v>
      </c>
      <c r="Y83" s="170">
        <f t="shared" si="62"/>
        <v>15.179626476023877</v>
      </c>
      <c r="Z83" s="170">
        <f t="shared" si="62"/>
        <v>1.0088901568122453</v>
      </c>
      <c r="AA83" s="170">
        <f t="shared" si="62"/>
        <v>0</v>
      </c>
      <c r="AB83" s="170">
        <f t="shared" si="62"/>
        <v>54.548622725402275</v>
      </c>
      <c r="AC83" s="170">
        <f t="shared" si="62"/>
        <v>7.0559469574111207</v>
      </c>
      <c r="AD83" s="170">
        <f t="shared" si="62"/>
        <v>0</v>
      </c>
      <c r="AE83" s="170">
        <f t="shared" si="62"/>
        <v>3.57224810336748</v>
      </c>
      <c r="AF83" s="170">
        <f t="shared" si="62"/>
        <v>20.257783103376109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5603.5378553089013</v>
      </c>
      <c r="AK83" s="256">
        <f t="shared" si="64"/>
        <v>8210</v>
      </c>
      <c r="AL83" s="66">
        <f t="shared" si="64"/>
        <v>0</v>
      </c>
      <c r="AM83" s="611">
        <f t="shared" si="58"/>
        <v>40.565551808694075</v>
      </c>
      <c r="AN83" s="613">
        <f t="shared" si="59"/>
        <v>8210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0</v>
      </c>
      <c r="E84" s="176">
        <f t="shared" si="60"/>
        <v>665.95890917280315</v>
      </c>
      <c r="F84" s="176">
        <f t="shared" si="60"/>
        <v>1472.6232194303318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138.25679889588417</v>
      </c>
      <c r="L84" s="176">
        <f t="shared" si="60"/>
        <v>809.80897168316324</v>
      </c>
      <c r="M84" s="176">
        <f t="shared" si="60"/>
        <v>802.12480321368582</v>
      </c>
      <c r="N84" s="176">
        <f t="shared" si="60"/>
        <v>100</v>
      </c>
      <c r="O84" s="176">
        <f t="shared" si="60"/>
        <v>1541.5045947238993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218.08023380570737</v>
      </c>
      <c r="T84" s="178">
        <f t="shared" si="60"/>
        <v>1105.1803243834252</v>
      </c>
      <c r="U84" s="60">
        <f t="shared" si="61"/>
        <v>112.07192894260601</v>
      </c>
      <c r="V84" s="646">
        <f t="shared" si="62"/>
        <v>683.05748357449659</v>
      </c>
      <c r="W84" s="647">
        <f t="shared" si="62"/>
        <v>5.5471820060288222</v>
      </c>
      <c r="X84" s="179">
        <f t="shared" si="62"/>
        <v>4.9016294141840682</v>
      </c>
      <c r="Y84" s="179">
        <f t="shared" si="62"/>
        <v>15.179626476023877</v>
      </c>
      <c r="Z84" s="179">
        <f t="shared" si="62"/>
        <v>1.0088901568122453</v>
      </c>
      <c r="AA84" s="179">
        <f t="shared" si="62"/>
        <v>0</v>
      </c>
      <c r="AB84" s="179">
        <f t="shared" si="62"/>
        <v>54.548622725402275</v>
      </c>
      <c r="AC84" s="179">
        <f t="shared" si="62"/>
        <v>7.0559469574111207</v>
      </c>
      <c r="AD84" s="179">
        <f t="shared" si="62"/>
        <v>0</v>
      </c>
      <c r="AE84" s="179">
        <f t="shared" si="62"/>
        <v>3.57224810336748</v>
      </c>
      <c r="AF84" s="179">
        <f t="shared" si="62"/>
        <v>20.257783103376109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6853.5378553088995</v>
      </c>
      <c r="AK84" s="650">
        <f t="shared" si="64"/>
        <v>8500</v>
      </c>
      <c r="AL84" s="406">
        <f t="shared" si="64"/>
        <v>0</v>
      </c>
      <c r="AM84" s="651">
        <f t="shared" si="58"/>
        <v>44.638166915640909</v>
      </c>
      <c r="AN84" s="652">
        <f t="shared" si="59"/>
        <v>8500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0</v>
      </c>
      <c r="E85" s="182">
        <f t="shared" si="65"/>
        <v>7991.5069100736373</v>
      </c>
      <c r="F85" s="182">
        <f t="shared" si="65"/>
        <v>17851.478633163981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1659.0815867506105</v>
      </c>
      <c r="L85" s="183">
        <f t="shared" si="65"/>
        <v>9717.7076601979606</v>
      </c>
      <c r="M85" s="183">
        <f t="shared" si="65"/>
        <v>9625.4976385642294</v>
      </c>
      <c r="N85" s="183">
        <f t="shared" si="65"/>
        <v>3100</v>
      </c>
      <c r="O85" s="183">
        <f t="shared" si="65"/>
        <v>24478.055136686788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2616.9628056684883</v>
      </c>
      <c r="T85" s="184">
        <f t="shared" si="65"/>
        <v>13262.163892601106</v>
      </c>
      <c r="U85" s="185">
        <f t="shared" si="65"/>
        <v>1344.8631473112725</v>
      </c>
      <c r="V85" s="220">
        <f t="shared" si="65"/>
        <v>8196.6898028939595</v>
      </c>
      <c r="W85" s="653">
        <f t="shared" si="65"/>
        <v>66.566184072345848</v>
      </c>
      <c r="X85" s="187">
        <f t="shared" si="65"/>
        <v>58.819552970208832</v>
      </c>
      <c r="Y85" s="187">
        <f t="shared" si="65"/>
        <v>182.15551771228658</v>
      </c>
      <c r="Z85" s="187">
        <f t="shared" si="65"/>
        <v>12.106681881746946</v>
      </c>
      <c r="AA85" s="187">
        <f t="shared" si="65"/>
        <v>0</v>
      </c>
      <c r="AB85" s="187">
        <f t="shared" si="65"/>
        <v>654.58347270482727</v>
      </c>
      <c r="AC85" s="187">
        <f t="shared" si="65"/>
        <v>84.671363488933466</v>
      </c>
      <c r="AD85" s="187">
        <f t="shared" si="65"/>
        <v>0</v>
      </c>
      <c r="AE85" s="187">
        <f t="shared" si="65"/>
        <v>42.866977240409746</v>
      </c>
      <c r="AF85" s="188">
        <f t="shared" si="65"/>
        <v>243.09339724051333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90302.454263706808</v>
      </c>
      <c r="AK85" s="654">
        <f>SUM(AK73:AK84)</f>
        <v>108000</v>
      </c>
      <c r="AL85" s="547">
        <f>SUM(AL73:AL84)</f>
        <v>0</v>
      </c>
      <c r="AM85" s="109">
        <f t="shared" si="58"/>
        <v>45.537739106153815</v>
      </c>
      <c r="AN85" s="413">
        <f t="shared" si="59"/>
        <v>108000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2017- VALLO T.SE.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191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0</v>
      </c>
      <c r="E96" s="46">
        <f t="shared" ref="E96:N107" si="66">E73</f>
        <v>665.95890917280315</v>
      </c>
      <c r="F96" s="46">
        <f t="shared" si="66"/>
        <v>1572.6232194303318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138.25679889588417</v>
      </c>
      <c r="L96" s="46">
        <f t="shared" si="66"/>
        <v>269.80897168316324</v>
      </c>
      <c r="M96" s="46">
        <f t="shared" si="66"/>
        <v>802.12480321368582</v>
      </c>
      <c r="N96" s="46">
        <f t="shared" si="66"/>
        <v>280</v>
      </c>
      <c r="O96" s="46">
        <f>O73*0.97</f>
        <v>2950.2594568821823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130.84814028342441</v>
      </c>
      <c r="T96" s="48">
        <f>T73*0.6</f>
        <v>663.1081946300551</v>
      </c>
      <c r="U96" s="213">
        <f>W96+X96+AF96</f>
        <v>30.706594523589001</v>
      </c>
      <c r="V96" s="48">
        <f t="shared" ref="V96:AI107" si="67">V73</f>
        <v>683.05748357449659</v>
      </c>
      <c r="W96" s="164">
        <f t="shared" si="67"/>
        <v>5.5471820060288222</v>
      </c>
      <c r="X96" s="165">
        <f t="shared" si="67"/>
        <v>4.9016294141840682</v>
      </c>
      <c r="Y96" s="165">
        <f t="shared" si="67"/>
        <v>15.179626476023877</v>
      </c>
      <c r="Z96" s="165">
        <f t="shared" si="67"/>
        <v>1.0088901568122453</v>
      </c>
      <c r="AA96" s="165">
        <f t="shared" si="67"/>
        <v>0</v>
      </c>
      <c r="AB96" s="165">
        <f t="shared" si="67"/>
        <v>54.548622725402275</v>
      </c>
      <c r="AC96" s="165">
        <f t="shared" si="67"/>
        <v>7.0559469574111207</v>
      </c>
      <c r="AD96" s="165">
        <f t="shared" si="67"/>
        <v>0</v>
      </c>
      <c r="AE96" s="165">
        <f t="shared" si="67"/>
        <v>3.57224810336748</v>
      </c>
      <c r="AF96" s="166">
        <f t="shared" si="67"/>
        <v>20.257783103376109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7472.9884941915298</v>
      </c>
      <c r="AK96" s="51">
        <f>AK73</f>
        <v>9440</v>
      </c>
      <c r="AL96" s="52">
        <f>AL73</f>
        <v>0</v>
      </c>
      <c r="AM96" s="447">
        <f>(AJ96*100)/(AJ73+AN73)</f>
        <v>42.621110216662956</v>
      </c>
      <c r="AN96" s="54">
        <f t="shared" ref="AN96:AN108" si="68">AK96+AL96</f>
        <v>9440</v>
      </c>
    </row>
    <row r="97" spans="3:40" x14ac:dyDescent="0.2">
      <c r="C97" s="55" t="s">
        <v>44</v>
      </c>
      <c r="D97" s="56">
        <f t="shared" ref="D97:D107" si="69">D74</f>
        <v>0</v>
      </c>
      <c r="E97" s="57">
        <f t="shared" si="66"/>
        <v>665.95890917280315</v>
      </c>
      <c r="F97" s="57">
        <f t="shared" si="66"/>
        <v>1152.6232194303318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138.25679889588417</v>
      </c>
      <c r="L97" s="57">
        <f t="shared" si="66"/>
        <v>829.80897168316324</v>
      </c>
      <c r="M97" s="57">
        <f t="shared" si="66"/>
        <v>802.12480321368582</v>
      </c>
      <c r="N97" s="57">
        <f t="shared" si="66"/>
        <v>200</v>
      </c>
      <c r="O97" s="57">
        <f t="shared" ref="O97:P107" si="70">O74*0.97</f>
        <v>1747.4594568821824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130.84814028342441</v>
      </c>
      <c r="T97" s="59">
        <f t="shared" si="73"/>
        <v>663.1081946300551</v>
      </c>
      <c r="U97" s="69">
        <f t="shared" ref="U97:U107" si="74">W97+X97+AF97</f>
        <v>30.706594523589001</v>
      </c>
      <c r="V97" s="59">
        <f t="shared" si="67"/>
        <v>683.05748357449659</v>
      </c>
      <c r="W97" s="169">
        <f t="shared" si="67"/>
        <v>5.5471820060288222</v>
      </c>
      <c r="X97" s="170">
        <f t="shared" si="67"/>
        <v>4.9016294141840682</v>
      </c>
      <c r="Y97" s="170">
        <f t="shared" si="67"/>
        <v>15.179626476023877</v>
      </c>
      <c r="Z97" s="170">
        <f t="shared" si="67"/>
        <v>1.0088901568122453</v>
      </c>
      <c r="AA97" s="170">
        <f t="shared" si="67"/>
        <v>0</v>
      </c>
      <c r="AB97" s="170">
        <f t="shared" si="67"/>
        <v>54.548622725402275</v>
      </c>
      <c r="AC97" s="170">
        <f t="shared" si="67"/>
        <v>7.0559469574111207</v>
      </c>
      <c r="AD97" s="170">
        <f t="shared" si="67"/>
        <v>0</v>
      </c>
      <c r="AE97" s="170">
        <f t="shared" si="67"/>
        <v>3.57224810336748</v>
      </c>
      <c r="AF97" s="171">
        <f t="shared" si="67"/>
        <v>20.257783103376109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6330.1884941915305</v>
      </c>
      <c r="AK97" s="65">
        <f t="shared" ref="AK97:AL107" si="75">AK74</f>
        <v>8610</v>
      </c>
      <c r="AL97" s="66">
        <f t="shared" si="75"/>
        <v>0</v>
      </c>
      <c r="AM97" s="447">
        <f t="shared" ref="AM97:AM107" si="76">(AJ97*100)/(AJ74+AN74)</f>
        <v>40.778001465862161</v>
      </c>
      <c r="AN97" s="68">
        <f t="shared" si="68"/>
        <v>8610</v>
      </c>
    </row>
    <row r="98" spans="3:40" x14ac:dyDescent="0.2">
      <c r="C98" s="44" t="s">
        <v>45</v>
      </c>
      <c r="D98" s="56">
        <f t="shared" si="69"/>
        <v>0</v>
      </c>
      <c r="E98" s="57">
        <f t="shared" si="66"/>
        <v>665.95890917280315</v>
      </c>
      <c r="F98" s="57">
        <f t="shared" si="66"/>
        <v>1272.6232194303318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138.25679889588417</v>
      </c>
      <c r="L98" s="57">
        <f t="shared" si="66"/>
        <v>869.80897168316324</v>
      </c>
      <c r="M98" s="57">
        <f t="shared" si="66"/>
        <v>802.12480321368582</v>
      </c>
      <c r="N98" s="57">
        <f t="shared" si="66"/>
        <v>150</v>
      </c>
      <c r="O98" s="57">
        <f t="shared" si="70"/>
        <v>1902.6594568821822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130.84814028342441</v>
      </c>
      <c r="T98" s="59">
        <f t="shared" si="73"/>
        <v>663.1081946300551</v>
      </c>
      <c r="U98" s="69">
        <f t="shared" si="74"/>
        <v>30.706594523589001</v>
      </c>
      <c r="V98" s="59">
        <f t="shared" si="67"/>
        <v>683.05748357449659</v>
      </c>
      <c r="W98" s="169">
        <f t="shared" si="67"/>
        <v>5.5471820060288222</v>
      </c>
      <c r="X98" s="170">
        <f t="shared" si="67"/>
        <v>4.9016294141840682</v>
      </c>
      <c r="Y98" s="170">
        <f t="shared" si="67"/>
        <v>15.179626476023877</v>
      </c>
      <c r="Z98" s="170">
        <f t="shared" si="67"/>
        <v>1.0088901568122453</v>
      </c>
      <c r="AA98" s="170">
        <f t="shared" si="67"/>
        <v>0</v>
      </c>
      <c r="AB98" s="170">
        <f t="shared" si="67"/>
        <v>54.548622725402275</v>
      </c>
      <c r="AC98" s="170">
        <f t="shared" si="67"/>
        <v>7.0559469574111207</v>
      </c>
      <c r="AD98" s="170">
        <f t="shared" si="67"/>
        <v>0</v>
      </c>
      <c r="AE98" s="170">
        <f t="shared" si="67"/>
        <v>3.57224810336748</v>
      </c>
      <c r="AF98" s="171">
        <f t="shared" si="67"/>
        <v>20.257783103376109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6595.3884941915294</v>
      </c>
      <c r="AK98" s="65">
        <f t="shared" si="75"/>
        <v>8360</v>
      </c>
      <c r="AL98" s="66">
        <f t="shared" si="75"/>
        <v>0</v>
      </c>
      <c r="AM98" s="447">
        <f t="shared" si="76"/>
        <v>42.431707347364764</v>
      </c>
      <c r="AN98" s="68">
        <f t="shared" si="68"/>
        <v>8360</v>
      </c>
    </row>
    <row r="99" spans="3:40" x14ac:dyDescent="0.2">
      <c r="C99" s="44" t="s">
        <v>46</v>
      </c>
      <c r="D99" s="56">
        <f t="shared" si="69"/>
        <v>0</v>
      </c>
      <c r="E99" s="57">
        <f t="shared" si="66"/>
        <v>665.95890917280315</v>
      </c>
      <c r="F99" s="57">
        <f t="shared" si="66"/>
        <v>2052.623219430332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138.25679889588417</v>
      </c>
      <c r="L99" s="57">
        <f t="shared" si="66"/>
        <v>1149.8089716831632</v>
      </c>
      <c r="M99" s="57">
        <f t="shared" si="66"/>
        <v>802.12480321368582</v>
      </c>
      <c r="N99" s="57">
        <f t="shared" si="66"/>
        <v>230</v>
      </c>
      <c r="O99" s="57">
        <f t="shared" si="70"/>
        <v>2096.6594568821824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130.84814028342441</v>
      </c>
      <c r="T99" s="59">
        <f t="shared" si="73"/>
        <v>663.1081946300551</v>
      </c>
      <c r="U99" s="69">
        <f>W99+X99+AF99</f>
        <v>30.706594523589001</v>
      </c>
      <c r="V99" s="59">
        <f t="shared" si="67"/>
        <v>683.05748357449659</v>
      </c>
      <c r="W99" s="169">
        <f t="shared" si="67"/>
        <v>5.5471820060288222</v>
      </c>
      <c r="X99" s="170">
        <f t="shared" si="67"/>
        <v>4.9016294141840682</v>
      </c>
      <c r="Y99" s="170">
        <f t="shared" si="67"/>
        <v>15.179626476023877</v>
      </c>
      <c r="Z99" s="170">
        <f t="shared" si="67"/>
        <v>1.0088901568122453</v>
      </c>
      <c r="AA99" s="170">
        <f t="shared" si="67"/>
        <v>0</v>
      </c>
      <c r="AB99" s="170">
        <f t="shared" si="67"/>
        <v>54.548622725402275</v>
      </c>
      <c r="AC99" s="170">
        <f t="shared" si="67"/>
        <v>7.0559469574111207</v>
      </c>
      <c r="AD99" s="170">
        <f t="shared" si="67"/>
        <v>0</v>
      </c>
      <c r="AE99" s="170">
        <f t="shared" si="67"/>
        <v>3.57224810336748</v>
      </c>
      <c r="AF99" s="171">
        <f t="shared" si="67"/>
        <v>20.257783103376109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7929.3884941915294</v>
      </c>
      <c r="AK99" s="65">
        <f t="shared" si="75"/>
        <v>8190</v>
      </c>
      <c r="AL99" s="66">
        <f t="shared" si="75"/>
        <v>0</v>
      </c>
      <c r="AM99" s="447">
        <f t="shared" si="76"/>
        <v>47.442908633930145</v>
      </c>
      <c r="AN99" s="68">
        <f t="shared" si="68"/>
        <v>8190</v>
      </c>
    </row>
    <row r="100" spans="3:40" x14ac:dyDescent="0.2">
      <c r="C100" s="72" t="s">
        <v>47</v>
      </c>
      <c r="D100" s="56">
        <f t="shared" si="69"/>
        <v>0</v>
      </c>
      <c r="E100" s="57">
        <f t="shared" si="66"/>
        <v>665.95890917280315</v>
      </c>
      <c r="F100" s="57">
        <f t="shared" si="66"/>
        <v>1572.6232194303318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138.25679889588417</v>
      </c>
      <c r="L100" s="57">
        <f t="shared" si="66"/>
        <v>869.80897168316324</v>
      </c>
      <c r="M100" s="57">
        <f t="shared" si="66"/>
        <v>802.12480321368582</v>
      </c>
      <c r="N100" s="57">
        <f t="shared" si="66"/>
        <v>50</v>
      </c>
      <c r="O100" s="57">
        <f t="shared" si="70"/>
        <v>2116.0594568821825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130.84814028342441</v>
      </c>
      <c r="T100" s="59">
        <f t="shared" si="73"/>
        <v>663.1081946300551</v>
      </c>
      <c r="U100" s="69">
        <f t="shared" si="74"/>
        <v>30.706594523589001</v>
      </c>
      <c r="V100" s="59">
        <f t="shared" si="67"/>
        <v>683.05748357449659</v>
      </c>
      <c r="W100" s="169">
        <f t="shared" si="67"/>
        <v>5.5471820060288222</v>
      </c>
      <c r="X100" s="170">
        <f t="shared" si="67"/>
        <v>4.9016294141840682</v>
      </c>
      <c r="Y100" s="170">
        <f t="shared" si="67"/>
        <v>15.179626476023877</v>
      </c>
      <c r="Z100" s="170">
        <f t="shared" si="67"/>
        <v>1.0088901568122453</v>
      </c>
      <c r="AA100" s="170">
        <f t="shared" si="67"/>
        <v>0</v>
      </c>
      <c r="AB100" s="170">
        <f t="shared" si="67"/>
        <v>54.548622725402275</v>
      </c>
      <c r="AC100" s="170">
        <f t="shared" si="67"/>
        <v>7.0559469574111207</v>
      </c>
      <c r="AD100" s="170">
        <f t="shared" si="67"/>
        <v>0</v>
      </c>
      <c r="AE100" s="170">
        <f t="shared" si="67"/>
        <v>3.57224810336748</v>
      </c>
      <c r="AF100" s="171">
        <f t="shared" si="67"/>
        <v>20.257783103376109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7008.7884941915308</v>
      </c>
      <c r="AK100" s="65">
        <f t="shared" si="75"/>
        <v>10830</v>
      </c>
      <c r="AL100" s="66">
        <f t="shared" si="75"/>
        <v>0</v>
      </c>
      <c r="AM100" s="447">
        <f t="shared" si="76"/>
        <v>38.021938866027192</v>
      </c>
      <c r="AN100" s="68">
        <f t="shared" si="68"/>
        <v>10830</v>
      </c>
    </row>
    <row r="101" spans="3:40" x14ac:dyDescent="0.2">
      <c r="C101" s="55" t="s">
        <v>48</v>
      </c>
      <c r="D101" s="56">
        <f t="shared" si="69"/>
        <v>0</v>
      </c>
      <c r="E101" s="57">
        <f t="shared" si="66"/>
        <v>665.95890917280315</v>
      </c>
      <c r="F101" s="57">
        <f t="shared" si="66"/>
        <v>1812.6232194303318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138.25679889588417</v>
      </c>
      <c r="L101" s="57">
        <f t="shared" si="66"/>
        <v>1129.8089716831632</v>
      </c>
      <c r="M101" s="57">
        <f t="shared" si="66"/>
        <v>802.12480321368582</v>
      </c>
      <c r="N101" s="57">
        <f t="shared" si="66"/>
        <v>470</v>
      </c>
      <c r="O101" s="57">
        <f t="shared" si="70"/>
        <v>2057.8594568821827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130.84814028342441</v>
      </c>
      <c r="T101" s="59">
        <f t="shared" si="73"/>
        <v>663.1081946300551</v>
      </c>
      <c r="U101" s="69">
        <f t="shared" si="74"/>
        <v>30.706594523589001</v>
      </c>
      <c r="V101" s="59">
        <f t="shared" si="67"/>
        <v>683.05748357449659</v>
      </c>
      <c r="W101" s="169">
        <f t="shared" si="67"/>
        <v>5.5471820060288222</v>
      </c>
      <c r="X101" s="170">
        <f t="shared" si="67"/>
        <v>4.9016294141840682</v>
      </c>
      <c r="Y101" s="170">
        <f t="shared" si="67"/>
        <v>15.179626476023877</v>
      </c>
      <c r="Z101" s="170">
        <f t="shared" si="67"/>
        <v>1.0088901568122453</v>
      </c>
      <c r="AA101" s="170">
        <f t="shared" si="67"/>
        <v>0</v>
      </c>
      <c r="AB101" s="170">
        <f t="shared" si="67"/>
        <v>54.548622725402275</v>
      </c>
      <c r="AC101" s="170">
        <f t="shared" si="67"/>
        <v>7.0559469574111207</v>
      </c>
      <c r="AD101" s="170">
        <f t="shared" si="67"/>
        <v>0</v>
      </c>
      <c r="AE101" s="170">
        <f t="shared" si="67"/>
        <v>3.57224810336748</v>
      </c>
      <c r="AF101" s="171">
        <f t="shared" si="67"/>
        <v>20.257783103376109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7870.5884941915301</v>
      </c>
      <c r="AK101" s="65">
        <f t="shared" si="75"/>
        <v>8630</v>
      </c>
      <c r="AL101" s="66">
        <f t="shared" si="75"/>
        <v>0</v>
      </c>
      <c r="AM101" s="447">
        <f t="shared" si="76"/>
        <v>46.044233562492671</v>
      </c>
      <c r="AN101" s="81">
        <f t="shared" si="68"/>
        <v>8630</v>
      </c>
    </row>
    <row r="102" spans="3:40" x14ac:dyDescent="0.2">
      <c r="C102" s="44" t="s">
        <v>49</v>
      </c>
      <c r="D102" s="56">
        <f t="shared" si="69"/>
        <v>0</v>
      </c>
      <c r="E102" s="57">
        <f t="shared" si="66"/>
        <v>665.95890917280315</v>
      </c>
      <c r="F102" s="57">
        <f t="shared" si="66"/>
        <v>1532.6232194303318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138.25679889588417</v>
      </c>
      <c r="L102" s="57">
        <f t="shared" si="66"/>
        <v>929.80897168316324</v>
      </c>
      <c r="M102" s="57">
        <f t="shared" si="66"/>
        <v>802.12480321368582</v>
      </c>
      <c r="N102" s="57">
        <f t="shared" si="66"/>
        <v>0</v>
      </c>
      <c r="O102" s="57">
        <f t="shared" si="70"/>
        <v>1495.2594568821823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130.84814028342441</v>
      </c>
      <c r="T102" s="59">
        <f t="shared" si="73"/>
        <v>663.1081946300551</v>
      </c>
      <c r="U102" s="69">
        <f t="shared" si="74"/>
        <v>30.706594523589001</v>
      </c>
      <c r="V102" s="59">
        <f t="shared" si="67"/>
        <v>683.05748357449659</v>
      </c>
      <c r="W102" s="169">
        <f t="shared" si="67"/>
        <v>5.5471820060288222</v>
      </c>
      <c r="X102" s="170">
        <f t="shared" si="67"/>
        <v>4.9016294141840682</v>
      </c>
      <c r="Y102" s="170">
        <f t="shared" si="67"/>
        <v>15.179626476023877</v>
      </c>
      <c r="Z102" s="170">
        <f t="shared" si="67"/>
        <v>1.0088901568122453</v>
      </c>
      <c r="AA102" s="170">
        <f t="shared" si="67"/>
        <v>0</v>
      </c>
      <c r="AB102" s="170">
        <f t="shared" si="67"/>
        <v>54.548622725402275</v>
      </c>
      <c r="AC102" s="170">
        <f t="shared" si="67"/>
        <v>7.0559469574111207</v>
      </c>
      <c r="AD102" s="170">
        <f t="shared" si="67"/>
        <v>0</v>
      </c>
      <c r="AE102" s="170">
        <f t="shared" si="67"/>
        <v>3.57224810336748</v>
      </c>
      <c r="AF102" s="171">
        <f t="shared" si="67"/>
        <v>20.257783103376109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6357.9884941915298</v>
      </c>
      <c r="AK102" s="65">
        <f t="shared" si="75"/>
        <v>10420</v>
      </c>
      <c r="AL102" s="66">
        <f t="shared" si="75"/>
        <v>0</v>
      </c>
      <c r="AM102" s="447">
        <f t="shared" si="76"/>
        <v>36.637995936064733</v>
      </c>
      <c r="AN102" s="68">
        <f t="shared" si="68"/>
        <v>10420</v>
      </c>
    </row>
    <row r="103" spans="3:40" x14ac:dyDescent="0.2">
      <c r="C103" s="55" t="s">
        <v>50</v>
      </c>
      <c r="D103" s="56">
        <f t="shared" si="69"/>
        <v>0</v>
      </c>
      <c r="E103" s="57">
        <f t="shared" si="66"/>
        <v>665.95890917280315</v>
      </c>
      <c r="F103" s="57">
        <f t="shared" si="66"/>
        <v>1452.6232194303318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138.25679889588417</v>
      </c>
      <c r="L103" s="57">
        <f t="shared" si="66"/>
        <v>789.80897168316324</v>
      </c>
      <c r="M103" s="57">
        <f t="shared" si="66"/>
        <v>802.12480321368582</v>
      </c>
      <c r="N103" s="57">
        <f t="shared" si="66"/>
        <v>500</v>
      </c>
      <c r="O103" s="57">
        <f t="shared" si="70"/>
        <v>913.25945688218235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130.84814028342441</v>
      </c>
      <c r="T103" s="59">
        <f t="shared" si="73"/>
        <v>663.1081946300551</v>
      </c>
      <c r="U103" s="69">
        <f t="shared" si="74"/>
        <v>30.706594523589001</v>
      </c>
      <c r="V103" s="59">
        <f t="shared" si="67"/>
        <v>683.05748357449659</v>
      </c>
      <c r="W103" s="169">
        <f t="shared" si="67"/>
        <v>5.5471820060288222</v>
      </c>
      <c r="X103" s="170">
        <f t="shared" si="67"/>
        <v>4.9016294141840682</v>
      </c>
      <c r="Y103" s="170">
        <f t="shared" si="67"/>
        <v>15.179626476023877</v>
      </c>
      <c r="Z103" s="170">
        <f t="shared" si="67"/>
        <v>1.0088901568122453</v>
      </c>
      <c r="AA103" s="170">
        <f t="shared" si="67"/>
        <v>0</v>
      </c>
      <c r="AB103" s="170">
        <f t="shared" si="67"/>
        <v>54.548622725402275</v>
      </c>
      <c r="AC103" s="170">
        <f t="shared" si="67"/>
        <v>7.0559469574111207</v>
      </c>
      <c r="AD103" s="170">
        <f t="shared" si="67"/>
        <v>0</v>
      </c>
      <c r="AE103" s="170">
        <f t="shared" si="67"/>
        <v>3.57224810336748</v>
      </c>
      <c r="AF103" s="171">
        <f t="shared" si="67"/>
        <v>20.257783103376109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6055.9884941915298</v>
      </c>
      <c r="AK103" s="65">
        <f t="shared" si="75"/>
        <v>8410</v>
      </c>
      <c r="AL103" s="66">
        <f t="shared" si="75"/>
        <v>0</v>
      </c>
      <c r="AM103" s="447">
        <f t="shared" si="76"/>
        <v>40.310002560758427</v>
      </c>
      <c r="AN103" s="68">
        <f t="shared" si="68"/>
        <v>8410</v>
      </c>
    </row>
    <row r="104" spans="3:40" x14ac:dyDescent="0.2">
      <c r="C104" s="44" t="s">
        <v>51</v>
      </c>
      <c r="D104" s="56">
        <f t="shared" si="69"/>
        <v>0</v>
      </c>
      <c r="E104" s="57">
        <f t="shared" si="66"/>
        <v>665.95890917280315</v>
      </c>
      <c r="F104" s="57">
        <f t="shared" si="66"/>
        <v>1972.6232194303318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138.25679889588417</v>
      </c>
      <c r="L104" s="57">
        <f t="shared" si="66"/>
        <v>1009.8089716831632</v>
      </c>
      <c r="M104" s="57">
        <f t="shared" si="66"/>
        <v>802.12480321368582</v>
      </c>
      <c r="N104" s="57">
        <f t="shared" si="66"/>
        <v>530</v>
      </c>
      <c r="O104" s="57">
        <f t="shared" si="70"/>
        <v>2736.8594568821827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130.84814028342441</v>
      </c>
      <c r="T104" s="59">
        <f t="shared" si="73"/>
        <v>663.1081946300551</v>
      </c>
      <c r="U104" s="69">
        <f t="shared" si="74"/>
        <v>30.706594523589001</v>
      </c>
      <c r="V104" s="59">
        <f t="shared" si="67"/>
        <v>683.05748357449659</v>
      </c>
      <c r="W104" s="169">
        <f t="shared" si="67"/>
        <v>5.5471820060288222</v>
      </c>
      <c r="X104" s="170">
        <f t="shared" si="67"/>
        <v>4.9016294141840682</v>
      </c>
      <c r="Y104" s="170">
        <f t="shared" si="67"/>
        <v>15.179626476023877</v>
      </c>
      <c r="Z104" s="170">
        <f t="shared" si="67"/>
        <v>1.0088901568122453</v>
      </c>
      <c r="AA104" s="170">
        <f t="shared" si="67"/>
        <v>0</v>
      </c>
      <c r="AB104" s="170">
        <f t="shared" si="67"/>
        <v>54.548622725402275</v>
      </c>
      <c r="AC104" s="170">
        <f t="shared" si="67"/>
        <v>7.0559469574111207</v>
      </c>
      <c r="AD104" s="170">
        <f t="shared" si="67"/>
        <v>0</v>
      </c>
      <c r="AE104" s="170">
        <f t="shared" si="67"/>
        <v>3.57224810336748</v>
      </c>
      <c r="AF104" s="171">
        <f t="shared" si="67"/>
        <v>20.257783103376109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8649.5884941915301</v>
      </c>
      <c r="AK104" s="65">
        <f t="shared" si="75"/>
        <v>8290</v>
      </c>
      <c r="AL104" s="66">
        <f t="shared" si="75"/>
        <v>0</v>
      </c>
      <c r="AM104" s="447">
        <f t="shared" si="76"/>
        <v>49.275471221179181</v>
      </c>
      <c r="AN104" s="68">
        <f t="shared" si="68"/>
        <v>8290</v>
      </c>
    </row>
    <row r="105" spans="3:40" x14ac:dyDescent="0.2">
      <c r="C105" s="44" t="s">
        <v>52</v>
      </c>
      <c r="D105" s="56">
        <f t="shared" si="69"/>
        <v>0</v>
      </c>
      <c r="E105" s="57">
        <f t="shared" si="66"/>
        <v>665.95890917280315</v>
      </c>
      <c r="F105" s="57">
        <f t="shared" si="66"/>
        <v>1872.6232194303318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138.25679889588417</v>
      </c>
      <c r="L105" s="57">
        <f t="shared" si="66"/>
        <v>749.80897168316324</v>
      </c>
      <c r="M105" s="57">
        <f t="shared" si="66"/>
        <v>802.12480321368582</v>
      </c>
      <c r="N105" s="57">
        <f t="shared" si="66"/>
        <v>400</v>
      </c>
      <c r="O105" s="57">
        <f t="shared" si="70"/>
        <v>2232.4594568821826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130.84814028342441</v>
      </c>
      <c r="T105" s="59">
        <f t="shared" si="73"/>
        <v>663.1081946300551</v>
      </c>
      <c r="U105" s="69">
        <f t="shared" si="74"/>
        <v>30.706594523589001</v>
      </c>
      <c r="V105" s="59">
        <f t="shared" si="67"/>
        <v>683.05748357449659</v>
      </c>
      <c r="W105" s="169">
        <f t="shared" si="67"/>
        <v>5.5471820060288222</v>
      </c>
      <c r="X105" s="170">
        <f t="shared" si="67"/>
        <v>4.9016294141840682</v>
      </c>
      <c r="Y105" s="170">
        <f t="shared" si="67"/>
        <v>15.179626476023877</v>
      </c>
      <c r="Z105" s="170">
        <f t="shared" si="67"/>
        <v>1.0088901568122453</v>
      </c>
      <c r="AA105" s="170">
        <f t="shared" si="67"/>
        <v>0</v>
      </c>
      <c r="AB105" s="170">
        <f t="shared" si="67"/>
        <v>54.548622725402275</v>
      </c>
      <c r="AC105" s="170">
        <f t="shared" si="67"/>
        <v>7.0559469574111207</v>
      </c>
      <c r="AD105" s="170">
        <f t="shared" si="67"/>
        <v>0</v>
      </c>
      <c r="AE105" s="170">
        <f t="shared" si="67"/>
        <v>3.57224810336748</v>
      </c>
      <c r="AF105" s="171">
        <f t="shared" si="67"/>
        <v>20.257783103376109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7655.1884941915287</v>
      </c>
      <c r="AK105" s="65">
        <f t="shared" si="75"/>
        <v>10110</v>
      </c>
      <c r="AL105" s="66">
        <f t="shared" si="75"/>
        <v>0</v>
      </c>
      <c r="AM105" s="447">
        <f t="shared" si="76"/>
        <v>41.686893639497754</v>
      </c>
      <c r="AN105" s="68">
        <f t="shared" si="68"/>
        <v>10110</v>
      </c>
    </row>
    <row r="106" spans="3:40" x14ac:dyDescent="0.2">
      <c r="C106" s="55" t="s">
        <v>53</v>
      </c>
      <c r="D106" s="56">
        <f t="shared" si="69"/>
        <v>0</v>
      </c>
      <c r="E106" s="57">
        <f t="shared" si="66"/>
        <v>665.95890917280315</v>
      </c>
      <c r="F106" s="57">
        <f t="shared" si="66"/>
        <v>112.62321943033184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138.25679889588417</v>
      </c>
      <c r="L106" s="57">
        <f t="shared" si="66"/>
        <v>309.80897168316324</v>
      </c>
      <c r="M106" s="57">
        <f t="shared" si="66"/>
        <v>802.12480321368582</v>
      </c>
      <c r="N106" s="57">
        <f t="shared" si="66"/>
        <v>190</v>
      </c>
      <c r="O106" s="57">
        <f t="shared" si="70"/>
        <v>1999.6594568821824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130.84814028342441</v>
      </c>
      <c r="T106" s="59">
        <f t="shared" si="73"/>
        <v>663.1081946300551</v>
      </c>
      <c r="U106" s="69">
        <f t="shared" si="74"/>
        <v>30.706594523589001</v>
      </c>
      <c r="V106" s="59">
        <f t="shared" si="67"/>
        <v>683.05748357449659</v>
      </c>
      <c r="W106" s="169">
        <f t="shared" si="67"/>
        <v>5.5471820060288222</v>
      </c>
      <c r="X106" s="170">
        <f t="shared" si="67"/>
        <v>4.9016294141840682</v>
      </c>
      <c r="Y106" s="170">
        <f t="shared" si="67"/>
        <v>15.179626476023877</v>
      </c>
      <c r="Z106" s="170">
        <f t="shared" si="67"/>
        <v>1.0088901568122453</v>
      </c>
      <c r="AA106" s="170">
        <f t="shared" si="67"/>
        <v>0</v>
      </c>
      <c r="AB106" s="170">
        <f t="shared" si="67"/>
        <v>54.548622725402275</v>
      </c>
      <c r="AC106" s="170">
        <f t="shared" si="67"/>
        <v>7.0559469574111207</v>
      </c>
      <c r="AD106" s="170">
        <f t="shared" si="67"/>
        <v>0</v>
      </c>
      <c r="AE106" s="170">
        <f t="shared" si="67"/>
        <v>3.57224810336748</v>
      </c>
      <c r="AF106" s="171">
        <f t="shared" si="67"/>
        <v>20.257783103376109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5012.3884941915294</v>
      </c>
      <c r="AK106" s="65">
        <f t="shared" si="75"/>
        <v>8210</v>
      </c>
      <c r="AL106" s="66">
        <f t="shared" si="75"/>
        <v>0</v>
      </c>
      <c r="AM106" s="447">
        <f t="shared" si="76"/>
        <v>36.286058985715513</v>
      </c>
      <c r="AN106" s="68">
        <f t="shared" si="68"/>
        <v>8210</v>
      </c>
    </row>
    <row r="107" spans="3:40" ht="13.5" thickBot="1" x14ac:dyDescent="0.25">
      <c r="C107" s="44" t="s">
        <v>54</v>
      </c>
      <c r="D107" s="175">
        <f t="shared" si="69"/>
        <v>0</v>
      </c>
      <c r="E107" s="176">
        <f t="shared" si="66"/>
        <v>665.95890917280315</v>
      </c>
      <c r="F107" s="176">
        <f t="shared" si="66"/>
        <v>1472.6232194303318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138.25679889588417</v>
      </c>
      <c r="L107" s="176">
        <f t="shared" si="66"/>
        <v>809.80897168316324</v>
      </c>
      <c r="M107" s="176">
        <f t="shared" si="66"/>
        <v>802.12480321368582</v>
      </c>
      <c r="N107" s="176">
        <f t="shared" si="66"/>
        <v>100</v>
      </c>
      <c r="O107" s="176">
        <f t="shared" si="70"/>
        <v>1495.2594568821823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130.84814028342441</v>
      </c>
      <c r="T107" s="214">
        <f t="shared" si="73"/>
        <v>663.1081946300551</v>
      </c>
      <c r="U107" s="88">
        <f t="shared" si="74"/>
        <v>30.706594523589001</v>
      </c>
      <c r="V107" s="214">
        <f t="shared" si="67"/>
        <v>683.05748357449659</v>
      </c>
      <c r="W107" s="215">
        <f t="shared" si="67"/>
        <v>5.5471820060288222</v>
      </c>
      <c r="X107" s="216">
        <f t="shared" si="67"/>
        <v>4.9016294141840682</v>
      </c>
      <c r="Y107" s="216">
        <f t="shared" si="67"/>
        <v>15.179626476023877</v>
      </c>
      <c r="Z107" s="216">
        <f t="shared" si="67"/>
        <v>1.0088901568122453</v>
      </c>
      <c r="AA107" s="216">
        <f t="shared" si="67"/>
        <v>0</v>
      </c>
      <c r="AB107" s="216">
        <f t="shared" si="67"/>
        <v>54.548622725402275</v>
      </c>
      <c r="AC107" s="216">
        <f t="shared" si="67"/>
        <v>7.0559469574111207</v>
      </c>
      <c r="AD107" s="216">
        <f t="shared" si="67"/>
        <v>0</v>
      </c>
      <c r="AE107" s="216">
        <f t="shared" si="67"/>
        <v>3.57224810336748</v>
      </c>
      <c r="AF107" s="217">
        <f t="shared" si="67"/>
        <v>20.257783103376109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6277.9884941915298</v>
      </c>
      <c r="AK107" s="91">
        <f t="shared" si="75"/>
        <v>8500</v>
      </c>
      <c r="AL107" s="92">
        <f t="shared" si="75"/>
        <v>0</v>
      </c>
      <c r="AM107" s="447">
        <f t="shared" si="76"/>
        <v>40.889523661289218</v>
      </c>
      <c r="AN107" s="94">
        <f t="shared" si="68"/>
        <v>8500</v>
      </c>
    </row>
    <row r="108" spans="3:40" ht="13.5" thickBot="1" x14ac:dyDescent="0.25">
      <c r="C108" s="95" t="s">
        <v>55</v>
      </c>
      <c r="D108" s="181">
        <f t="shared" ref="D108:AI108" si="78">SUM(D96:D107)</f>
        <v>0</v>
      </c>
      <c r="E108" s="182">
        <f t="shared" si="78"/>
        <v>7991.5069100736373</v>
      </c>
      <c r="F108" s="182">
        <f t="shared" si="78"/>
        <v>17851.478633163981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1659.0815867506105</v>
      </c>
      <c r="L108" s="183">
        <f t="shared" si="78"/>
        <v>9717.7076601979606</v>
      </c>
      <c r="M108" s="183">
        <f t="shared" si="78"/>
        <v>9625.4976385642294</v>
      </c>
      <c r="N108" s="183">
        <f t="shared" si="78"/>
        <v>3100</v>
      </c>
      <c r="O108" s="183">
        <f>SUM(O96:O107)</f>
        <v>23743.713482586187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1570.1776834010934</v>
      </c>
      <c r="T108" s="220">
        <f t="shared" si="78"/>
        <v>7957.2983355606593</v>
      </c>
      <c r="U108" s="221">
        <f t="shared" si="78"/>
        <v>368.47913428306794</v>
      </c>
      <c r="V108" s="99">
        <f t="shared" si="78"/>
        <v>8196.6898028939595</v>
      </c>
      <c r="W108" s="222">
        <f t="shared" si="78"/>
        <v>66.566184072345848</v>
      </c>
      <c r="X108" s="223">
        <f t="shared" si="78"/>
        <v>58.819552970208832</v>
      </c>
      <c r="Y108" s="223">
        <f t="shared" si="78"/>
        <v>182.15551771228658</v>
      </c>
      <c r="Z108" s="223">
        <f t="shared" si="78"/>
        <v>12.106681881746946</v>
      </c>
      <c r="AA108" s="223">
        <f t="shared" si="78"/>
        <v>0</v>
      </c>
      <c r="AB108" s="223">
        <f t="shared" si="78"/>
        <v>654.58347270482727</v>
      </c>
      <c r="AC108" s="223">
        <f t="shared" si="78"/>
        <v>84.671363488933466</v>
      </c>
      <c r="AD108" s="223">
        <f t="shared" si="78"/>
        <v>0</v>
      </c>
      <c r="AE108" s="223">
        <f t="shared" si="78"/>
        <v>42.866977240409746</v>
      </c>
      <c r="AF108" s="223">
        <f t="shared" si="78"/>
        <v>243.09339724051333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83216.461930298363</v>
      </c>
      <c r="AK108" s="107">
        <f>SUM(AK96:AK107)</f>
        <v>108000</v>
      </c>
      <c r="AL108" s="108">
        <f>SUM(AL96:AL107)</f>
        <v>0</v>
      </c>
      <c r="AM108" s="447">
        <f>(AJ108*100)/(AJ85+AN85)</f>
        <v>41.964413521395628</v>
      </c>
      <c r="AN108" s="110">
        <f t="shared" si="68"/>
        <v>108000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214465" r:id="rId4">
          <objectPr defaultSize="0" r:id="rId5">
            <anchor moveWithCells="1" sizeWithCells="1">
              <from>
                <xdr:col>2</xdr:col>
                <xdr:colOff>676275</xdr:colOff>
                <xdr:row>0</xdr:row>
                <xdr:rowOff>142875</xdr:rowOff>
              </from>
              <to>
                <xdr:col>3</xdr:col>
                <xdr:colOff>723900</xdr:colOff>
                <xdr:row>3</xdr:row>
                <xdr:rowOff>104775</xdr:rowOff>
              </to>
            </anchor>
          </objectPr>
        </oleObject>
      </mc:Choice>
      <mc:Fallback>
        <oleObject progId="Word.Document.8" shapeId="1214465" r:id="rId4"/>
      </mc:Fallback>
    </mc:AlternateContent>
  </oleObject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4" zoomScale="69" zoomScaleNormal="69" workbookViewId="0">
      <selection activeCell="AK19" sqref="AK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customWidth="1"/>
    <col min="5" max="5" width="12.7109375" style="1" customWidth="1"/>
    <col min="6" max="6" width="13.7109375" style="1" customWidth="1"/>
    <col min="7" max="7" width="16.14062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306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108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439" t="s">
        <v>41</v>
      </c>
      <c r="E7" s="229" t="s">
        <v>41</v>
      </c>
      <c r="F7" s="229" t="s">
        <v>41</v>
      </c>
      <c r="G7" s="229" t="s">
        <v>41</v>
      </c>
      <c r="H7" s="440" t="s">
        <v>41</v>
      </c>
      <c r="I7" s="440" t="s">
        <v>41</v>
      </c>
      <c r="J7" s="440" t="s">
        <v>41</v>
      </c>
      <c r="K7" s="229" t="s">
        <v>41</v>
      </c>
      <c r="L7" s="229" t="s">
        <v>41</v>
      </c>
      <c r="M7" s="229" t="s">
        <v>41</v>
      </c>
      <c r="N7" s="229" t="s">
        <v>41</v>
      </c>
      <c r="O7" s="229" t="s">
        <v>41</v>
      </c>
      <c r="P7" s="440" t="s">
        <v>41</v>
      </c>
      <c r="Q7" s="440" t="s">
        <v>41</v>
      </c>
      <c r="R7" s="229" t="s">
        <v>41</v>
      </c>
      <c r="S7" s="433" t="s">
        <v>41</v>
      </c>
      <c r="T7" s="433" t="s">
        <v>41</v>
      </c>
      <c r="U7" s="434" t="s">
        <v>41</v>
      </c>
      <c r="V7" s="231" t="s">
        <v>41</v>
      </c>
      <c r="W7" s="435" t="s">
        <v>41</v>
      </c>
      <c r="X7" s="436" t="s">
        <v>41</v>
      </c>
      <c r="Y7" s="436" t="s">
        <v>41</v>
      </c>
      <c r="Z7" s="436" t="s">
        <v>41</v>
      </c>
      <c r="AA7" s="436" t="s">
        <v>41</v>
      </c>
      <c r="AB7" s="436" t="s">
        <v>41</v>
      </c>
      <c r="AC7" s="436" t="s">
        <v>41</v>
      </c>
      <c r="AD7" s="436" t="s">
        <v>41</v>
      </c>
      <c r="AE7" s="436" t="s">
        <v>41</v>
      </c>
      <c r="AF7" s="436" t="s">
        <v>41</v>
      </c>
      <c r="AG7" s="230" t="s">
        <v>41</v>
      </c>
      <c r="AH7" s="437" t="s">
        <v>41</v>
      </c>
      <c r="AI7" s="438" t="s">
        <v>41</v>
      </c>
      <c r="AJ7" s="39" t="s">
        <v>41</v>
      </c>
      <c r="AK7" s="579" t="s">
        <v>41</v>
      </c>
      <c r="AL7" s="580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2060</v>
      </c>
      <c r="E8" s="57"/>
      <c r="F8" s="57">
        <v>2760</v>
      </c>
      <c r="G8" s="57"/>
      <c r="H8" s="241"/>
      <c r="I8" s="241"/>
      <c r="J8" s="241"/>
      <c r="K8" s="57"/>
      <c r="L8" s="57">
        <v>1560</v>
      </c>
      <c r="M8" s="57"/>
      <c r="N8" s="57">
        <v>180</v>
      </c>
      <c r="O8" s="57">
        <v>2920</v>
      </c>
      <c r="P8" s="241"/>
      <c r="Q8" s="241"/>
      <c r="R8" s="57"/>
      <c r="S8" s="57"/>
      <c r="T8" s="57">
        <v>40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9520</v>
      </c>
      <c r="AK8" s="254">
        <v>13160</v>
      </c>
      <c r="AL8" s="578">
        <v>0</v>
      </c>
      <c r="AM8" s="53">
        <f t="shared" ref="AM8:AM20" si="2">(AJ8*100)/(AJ8+AN8)</f>
        <v>41.97530864197531</v>
      </c>
      <c r="AN8" s="54">
        <f t="shared" ref="AN8:AN20" si="3">AK8+AL8</f>
        <v>13160</v>
      </c>
    </row>
    <row r="9" spans="3:40" ht="26.25" customHeight="1" x14ac:dyDescent="0.2">
      <c r="C9" s="344" t="s">
        <v>44</v>
      </c>
      <c r="D9" s="57">
        <v>1620</v>
      </c>
      <c r="E9" s="57"/>
      <c r="F9" s="57">
        <v>2080</v>
      </c>
      <c r="G9" s="57"/>
      <c r="H9" s="241"/>
      <c r="I9" s="241"/>
      <c r="J9" s="241"/>
      <c r="K9" s="57"/>
      <c r="L9" s="57">
        <v>1820</v>
      </c>
      <c r="M9" s="57"/>
      <c r="N9" s="57">
        <v>50</v>
      </c>
      <c r="O9" s="57">
        <v>4440</v>
      </c>
      <c r="P9" s="241"/>
      <c r="Q9" s="241"/>
      <c r="R9" s="57"/>
      <c r="S9" s="57"/>
      <c r="T9" s="57">
        <v>80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10090</v>
      </c>
      <c r="AK9" s="255">
        <v>13690</v>
      </c>
      <c r="AL9" s="66">
        <v>0</v>
      </c>
      <c r="AM9" s="67">
        <f t="shared" si="2"/>
        <v>42.430613961312027</v>
      </c>
      <c r="AN9" s="68">
        <f t="shared" si="3"/>
        <v>13690</v>
      </c>
    </row>
    <row r="10" spans="3:40" ht="26.25" customHeight="1" x14ac:dyDescent="0.2">
      <c r="C10" s="345" t="s">
        <v>45</v>
      </c>
      <c r="D10" s="57">
        <v>1580</v>
      </c>
      <c r="E10" s="57"/>
      <c r="F10" s="57">
        <v>2760</v>
      </c>
      <c r="G10" s="57"/>
      <c r="H10" s="241"/>
      <c r="I10" s="241"/>
      <c r="J10" s="241"/>
      <c r="K10" s="57"/>
      <c r="L10" s="57">
        <v>1380</v>
      </c>
      <c r="M10" s="57"/>
      <c r="N10" s="57">
        <v>50</v>
      </c>
      <c r="O10" s="57">
        <v>2580</v>
      </c>
      <c r="P10" s="241"/>
      <c r="Q10" s="241"/>
      <c r="R10" s="57"/>
      <c r="S10" s="57"/>
      <c r="T10" s="57">
        <v>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8350</v>
      </c>
      <c r="AK10" s="255">
        <v>16880</v>
      </c>
      <c r="AL10" s="66">
        <v>0</v>
      </c>
      <c r="AM10" s="67">
        <f t="shared" si="2"/>
        <v>33.095521204914782</v>
      </c>
      <c r="AN10" s="68">
        <f t="shared" si="3"/>
        <v>16880</v>
      </c>
    </row>
    <row r="11" spans="3:40" ht="26.25" customHeight="1" x14ac:dyDescent="0.2">
      <c r="C11" s="345" t="s">
        <v>46</v>
      </c>
      <c r="D11" s="57">
        <v>2680</v>
      </c>
      <c r="E11" s="57"/>
      <c r="F11" s="57">
        <v>3120</v>
      </c>
      <c r="G11" s="57"/>
      <c r="H11" s="241"/>
      <c r="I11" s="241"/>
      <c r="J11" s="241"/>
      <c r="K11" s="57"/>
      <c r="L11" s="57">
        <v>2600</v>
      </c>
      <c r="M11" s="57"/>
      <c r="N11" s="57">
        <v>50</v>
      </c>
      <c r="O11" s="57">
        <v>3700</v>
      </c>
      <c r="P11" s="241"/>
      <c r="Q11" s="241"/>
      <c r="R11" s="57"/>
      <c r="S11" s="57"/>
      <c r="T11" s="57">
        <v>120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12270</v>
      </c>
      <c r="AK11" s="256">
        <v>16040</v>
      </c>
      <c r="AL11" s="66">
        <v>0</v>
      </c>
      <c r="AM11" s="67">
        <f t="shared" si="2"/>
        <v>43.341575415047686</v>
      </c>
      <c r="AN11" s="68">
        <f t="shared" si="3"/>
        <v>16040</v>
      </c>
    </row>
    <row r="12" spans="3:40" ht="26.25" customHeight="1" x14ac:dyDescent="0.2">
      <c r="C12" s="346" t="s">
        <v>47</v>
      </c>
      <c r="D12" s="57">
        <v>2220</v>
      </c>
      <c r="E12" s="57"/>
      <c r="F12" s="57">
        <v>2620</v>
      </c>
      <c r="G12" s="57"/>
      <c r="H12" s="241"/>
      <c r="I12" s="241"/>
      <c r="J12" s="241"/>
      <c r="K12" s="57"/>
      <c r="L12" s="57">
        <v>1320</v>
      </c>
      <c r="M12" s="57"/>
      <c r="N12" s="57">
        <v>140</v>
      </c>
      <c r="O12" s="57">
        <v>2620</v>
      </c>
      <c r="P12" s="241"/>
      <c r="Q12" s="241"/>
      <c r="R12" s="57"/>
      <c r="S12" s="57"/>
      <c r="T12" s="57">
        <v>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8920</v>
      </c>
      <c r="AK12" s="256">
        <v>9800</v>
      </c>
      <c r="AL12" s="66">
        <v>0</v>
      </c>
      <c r="AM12" s="67">
        <f t="shared" si="2"/>
        <v>47.649572649572647</v>
      </c>
      <c r="AN12" s="68">
        <f t="shared" si="3"/>
        <v>9800</v>
      </c>
    </row>
    <row r="13" spans="3:40" ht="26.25" customHeight="1" x14ac:dyDescent="0.2">
      <c r="C13" s="344" t="s">
        <v>48</v>
      </c>
      <c r="D13" s="57">
        <v>2360</v>
      </c>
      <c r="E13" s="57"/>
      <c r="F13" s="57">
        <v>1280</v>
      </c>
      <c r="G13" s="57"/>
      <c r="H13" s="241"/>
      <c r="I13" s="241"/>
      <c r="J13" s="241"/>
      <c r="K13" s="57"/>
      <c r="L13" s="57">
        <v>1940</v>
      </c>
      <c r="M13" s="57"/>
      <c r="N13" s="57">
        <v>270</v>
      </c>
      <c r="O13" s="57">
        <v>2700</v>
      </c>
      <c r="P13" s="241"/>
      <c r="Q13" s="241"/>
      <c r="R13" s="57"/>
      <c r="S13" s="57"/>
      <c r="T13" s="57">
        <v>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8550</v>
      </c>
      <c r="AK13" s="257">
        <v>19810</v>
      </c>
      <c r="AL13" s="79">
        <v>0</v>
      </c>
      <c r="AM13" s="80">
        <f t="shared" si="2"/>
        <v>30.148095909732017</v>
      </c>
      <c r="AN13" s="81">
        <f t="shared" si="3"/>
        <v>19810</v>
      </c>
    </row>
    <row r="14" spans="3:40" ht="26.25" customHeight="1" x14ac:dyDescent="0.2">
      <c r="C14" s="345" t="s">
        <v>49</v>
      </c>
      <c r="D14" s="57">
        <v>2200</v>
      </c>
      <c r="E14" s="57"/>
      <c r="F14" s="57">
        <v>2640</v>
      </c>
      <c r="G14" s="57"/>
      <c r="H14" s="241"/>
      <c r="I14" s="241"/>
      <c r="J14" s="241"/>
      <c r="K14" s="57"/>
      <c r="L14" s="57">
        <v>1780</v>
      </c>
      <c r="M14" s="57"/>
      <c r="N14" s="57">
        <v>0</v>
      </c>
      <c r="O14" s="57">
        <v>2840</v>
      </c>
      <c r="P14" s="241"/>
      <c r="Q14" s="241"/>
      <c r="R14" s="57"/>
      <c r="S14" s="57"/>
      <c r="T14" s="57">
        <v>140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9600</v>
      </c>
      <c r="AK14" s="65">
        <v>16880</v>
      </c>
      <c r="AL14" s="66">
        <v>0</v>
      </c>
      <c r="AM14" s="67">
        <f t="shared" si="2"/>
        <v>36.253776435045317</v>
      </c>
      <c r="AN14" s="68">
        <f t="shared" si="3"/>
        <v>16880</v>
      </c>
    </row>
    <row r="15" spans="3:40" ht="26.25" customHeight="1" x14ac:dyDescent="0.2">
      <c r="C15" s="344" t="s">
        <v>50</v>
      </c>
      <c r="D15" s="57">
        <v>2720</v>
      </c>
      <c r="E15" s="57"/>
      <c r="F15" s="57">
        <v>2120</v>
      </c>
      <c r="G15" s="57"/>
      <c r="H15" s="241"/>
      <c r="I15" s="241"/>
      <c r="J15" s="241"/>
      <c r="K15" s="57"/>
      <c r="L15" s="57">
        <v>660</v>
      </c>
      <c r="M15" s="57"/>
      <c r="N15" s="57">
        <v>310</v>
      </c>
      <c r="O15" s="57">
        <v>3240</v>
      </c>
      <c r="P15" s="241"/>
      <c r="Q15" s="241"/>
      <c r="R15" s="57"/>
      <c r="S15" s="57"/>
      <c r="T15" s="57">
        <v>20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9070</v>
      </c>
      <c r="AK15" s="65">
        <v>18170</v>
      </c>
      <c r="AL15" s="66">
        <v>0</v>
      </c>
      <c r="AM15" s="67">
        <f t="shared" si="2"/>
        <v>33.29662261380323</v>
      </c>
      <c r="AN15" s="68">
        <f t="shared" si="3"/>
        <v>18170</v>
      </c>
    </row>
    <row r="16" spans="3:40" ht="26.25" customHeight="1" x14ac:dyDescent="0.2">
      <c r="C16" s="345" t="s">
        <v>51</v>
      </c>
      <c r="D16" s="57">
        <v>1480</v>
      </c>
      <c r="E16" s="57"/>
      <c r="F16" s="57">
        <v>2380</v>
      </c>
      <c r="G16" s="57"/>
      <c r="H16" s="241"/>
      <c r="I16" s="241"/>
      <c r="J16" s="241"/>
      <c r="K16" s="57"/>
      <c r="L16" s="57">
        <v>2620</v>
      </c>
      <c r="M16" s="57"/>
      <c r="N16" s="57">
        <v>200</v>
      </c>
      <c r="O16" s="57">
        <v>2620</v>
      </c>
      <c r="P16" s="241"/>
      <c r="Q16" s="241"/>
      <c r="R16" s="57"/>
      <c r="S16" s="57"/>
      <c r="T16" s="57">
        <v>40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9340</v>
      </c>
      <c r="AK16" s="65">
        <v>13370</v>
      </c>
      <c r="AL16" s="66">
        <v>0</v>
      </c>
      <c r="AM16" s="67">
        <f t="shared" si="2"/>
        <v>41.127256715103478</v>
      </c>
      <c r="AN16" s="68">
        <f t="shared" si="3"/>
        <v>13370</v>
      </c>
    </row>
    <row r="17" spans="3:40" ht="26.25" customHeight="1" x14ac:dyDescent="0.2">
      <c r="C17" s="345" t="s">
        <v>52</v>
      </c>
      <c r="D17" s="57">
        <v>1600</v>
      </c>
      <c r="E17" s="57"/>
      <c r="F17" s="57">
        <v>3100</v>
      </c>
      <c r="G17" s="57"/>
      <c r="H17" s="241"/>
      <c r="I17" s="241"/>
      <c r="J17" s="241"/>
      <c r="K17" s="57"/>
      <c r="L17" s="57">
        <v>780</v>
      </c>
      <c r="M17" s="57"/>
      <c r="N17" s="57">
        <v>190</v>
      </c>
      <c r="O17" s="57">
        <v>3550</v>
      </c>
      <c r="P17" s="241"/>
      <c r="Q17" s="241"/>
      <c r="R17" s="57"/>
      <c r="S17" s="57"/>
      <c r="T17" s="57">
        <v>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9220</v>
      </c>
      <c r="AK17" s="65">
        <v>14260</v>
      </c>
      <c r="AL17" s="66">
        <v>0</v>
      </c>
      <c r="AM17" s="67">
        <f t="shared" si="2"/>
        <v>39.267461669505963</v>
      </c>
      <c r="AN17" s="68">
        <f t="shared" si="3"/>
        <v>14260</v>
      </c>
    </row>
    <row r="18" spans="3:40" ht="26.25" customHeight="1" x14ac:dyDescent="0.2">
      <c r="C18" s="344" t="s">
        <v>53</v>
      </c>
      <c r="D18" s="57">
        <v>1400</v>
      </c>
      <c r="E18" s="57"/>
      <c r="F18" s="57">
        <v>1700</v>
      </c>
      <c r="G18" s="57"/>
      <c r="H18" s="241"/>
      <c r="I18" s="241"/>
      <c r="J18" s="241"/>
      <c r="K18" s="57"/>
      <c r="L18" s="57">
        <v>1620</v>
      </c>
      <c r="M18" s="57"/>
      <c r="N18" s="57">
        <v>160</v>
      </c>
      <c r="O18" s="57">
        <v>2360</v>
      </c>
      <c r="P18" s="241"/>
      <c r="Q18" s="241"/>
      <c r="R18" s="57"/>
      <c r="S18" s="57"/>
      <c r="T18" s="57">
        <v>90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7330</v>
      </c>
      <c r="AK18" s="65">
        <v>16090</v>
      </c>
      <c r="AL18" s="66">
        <v>0</v>
      </c>
      <c r="AM18" s="67">
        <f t="shared" si="2"/>
        <v>31.298035866780531</v>
      </c>
      <c r="AN18" s="68">
        <f t="shared" si="3"/>
        <v>16090</v>
      </c>
    </row>
    <row r="19" spans="3:40" ht="26.25" customHeight="1" thickBot="1" x14ac:dyDescent="0.25">
      <c r="C19" s="347" t="s">
        <v>54</v>
      </c>
      <c r="D19" s="57">
        <v>1200</v>
      </c>
      <c r="E19" s="57"/>
      <c r="F19" s="57">
        <v>1620</v>
      </c>
      <c r="G19" s="57"/>
      <c r="H19" s="569"/>
      <c r="I19" s="569"/>
      <c r="J19" s="569"/>
      <c r="K19" s="57"/>
      <c r="L19" s="57">
        <v>1880</v>
      </c>
      <c r="M19" s="57"/>
      <c r="N19" s="57">
        <v>100</v>
      </c>
      <c r="O19" s="57">
        <v>2320</v>
      </c>
      <c r="P19" s="241"/>
      <c r="Q19" s="241"/>
      <c r="R19" s="57"/>
      <c r="S19" s="57"/>
      <c r="T19" s="57">
        <v>110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7230</v>
      </c>
      <c r="AK19" s="91">
        <v>14190</v>
      </c>
      <c r="AL19" s="92">
        <v>0</v>
      </c>
      <c r="AM19" s="93">
        <f t="shared" si="2"/>
        <v>33.753501400560225</v>
      </c>
      <c r="AN19" s="94">
        <f t="shared" si="3"/>
        <v>14190</v>
      </c>
    </row>
    <row r="20" spans="3:40" ht="26.25" customHeight="1" thickBot="1" x14ac:dyDescent="0.25">
      <c r="C20" s="95" t="s">
        <v>55</v>
      </c>
      <c r="D20" s="181">
        <f t="shared" ref="D20:AL20" si="5">SUM(D8:D19)</f>
        <v>23120</v>
      </c>
      <c r="E20" s="182">
        <f t="shared" si="5"/>
        <v>0</v>
      </c>
      <c r="F20" s="182">
        <f t="shared" si="5"/>
        <v>28180</v>
      </c>
      <c r="G20" s="182">
        <f t="shared" si="5"/>
        <v>0</v>
      </c>
      <c r="H20" s="407">
        <f t="shared" si="5"/>
        <v>0</v>
      </c>
      <c r="I20" s="407">
        <f t="shared" si="5"/>
        <v>0</v>
      </c>
      <c r="J20" s="407">
        <f t="shared" si="5"/>
        <v>0</v>
      </c>
      <c r="K20" s="182">
        <f t="shared" si="5"/>
        <v>0</v>
      </c>
      <c r="L20" s="182">
        <f t="shared" si="5"/>
        <v>19960</v>
      </c>
      <c r="M20" s="182">
        <f t="shared" si="5"/>
        <v>0</v>
      </c>
      <c r="N20" s="182">
        <f t="shared" si="5"/>
        <v>1700</v>
      </c>
      <c r="O20" s="182">
        <f t="shared" si="5"/>
        <v>35890</v>
      </c>
      <c r="P20" s="407">
        <f t="shared" si="5"/>
        <v>0</v>
      </c>
      <c r="Q20" s="407">
        <f t="shared" si="5"/>
        <v>0</v>
      </c>
      <c r="R20" s="182">
        <f t="shared" si="5"/>
        <v>0</v>
      </c>
      <c r="S20" s="182">
        <f t="shared" si="5"/>
        <v>0</v>
      </c>
      <c r="T20" s="184">
        <f t="shared" si="5"/>
        <v>640</v>
      </c>
      <c r="U20" s="408">
        <f t="shared" si="5"/>
        <v>0</v>
      </c>
      <c r="V20" s="220">
        <f t="shared" si="5"/>
        <v>0</v>
      </c>
      <c r="W20" s="233">
        <f t="shared" si="5"/>
        <v>0</v>
      </c>
      <c r="X20" s="409">
        <f t="shared" si="5"/>
        <v>0</v>
      </c>
      <c r="Y20" s="409">
        <f t="shared" si="5"/>
        <v>0</v>
      </c>
      <c r="Z20" s="409">
        <f t="shared" si="5"/>
        <v>0</v>
      </c>
      <c r="AA20" s="409">
        <f t="shared" si="5"/>
        <v>0</v>
      </c>
      <c r="AB20" s="409">
        <f t="shared" si="5"/>
        <v>0</v>
      </c>
      <c r="AC20" s="409">
        <f t="shared" si="5"/>
        <v>0</v>
      </c>
      <c r="AD20" s="409">
        <f t="shared" si="5"/>
        <v>0</v>
      </c>
      <c r="AE20" s="409">
        <f t="shared" si="5"/>
        <v>0</v>
      </c>
      <c r="AF20" s="409">
        <f t="shared" si="5"/>
        <v>0</v>
      </c>
      <c r="AG20" s="104">
        <f t="shared" si="5"/>
        <v>0</v>
      </c>
      <c r="AH20" s="410">
        <f t="shared" si="5"/>
        <v>0</v>
      </c>
      <c r="AI20" s="531">
        <f t="shared" si="5"/>
        <v>0</v>
      </c>
      <c r="AJ20" s="106">
        <f t="shared" si="5"/>
        <v>109490</v>
      </c>
      <c r="AK20" s="107">
        <f t="shared" si="5"/>
        <v>182340</v>
      </c>
      <c r="AL20" s="108">
        <f t="shared" si="5"/>
        <v>0</v>
      </c>
      <c r="AM20" s="109">
        <f t="shared" si="2"/>
        <v>37.518418257204537</v>
      </c>
      <c r="AN20" s="110">
        <f t="shared" si="3"/>
        <v>182340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VARISELLA.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108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Foglio2!D37</f>
        <v>0</v>
      </c>
      <c r="E29" s="920">
        <f>Foglio2!E37</f>
        <v>514.07425648061383</v>
      </c>
      <c r="F29" s="1071">
        <f>Foglio2!F37</f>
        <v>86.937342520149102</v>
      </c>
      <c r="G29" s="920">
        <f>Foglio2!G37</f>
        <v>0</v>
      </c>
      <c r="H29" s="1071">
        <f>Foglio2!H37</f>
        <v>0</v>
      </c>
      <c r="I29" s="1071">
        <f>Foglio2!I37</f>
        <v>0</v>
      </c>
      <c r="J29" s="1071">
        <f>Foglio2!J37</f>
        <v>0</v>
      </c>
      <c r="K29" s="920">
        <f>Foglio2!K37</f>
        <v>106.72469444709994</v>
      </c>
      <c r="L29" s="920">
        <f>Foglio2!L37</f>
        <v>7.5718482858423464</v>
      </c>
      <c r="M29" s="920">
        <f>Foglio2!M37</f>
        <v>619.184916872607</v>
      </c>
      <c r="N29" s="920">
        <f>Foglio2!N37</f>
        <v>0</v>
      </c>
      <c r="O29" s="920">
        <f>Foglio2!O37</f>
        <v>47.477296823167556</v>
      </c>
      <c r="P29" s="1071">
        <f>Foglio2!P37</f>
        <v>0</v>
      </c>
      <c r="Q29" s="1071">
        <f>Foglio2!Q37</f>
        <v>0</v>
      </c>
      <c r="R29" s="920">
        <f>Foglio2!R37</f>
        <v>0</v>
      </c>
      <c r="S29" s="920">
        <f>Foglio2!S37</f>
        <v>168.34286996181211</v>
      </c>
      <c r="T29" s="1071">
        <f>Foglio2!T37</f>
        <v>853.12283642261571</v>
      </c>
      <c r="U29" s="921">
        <f>SUM(W29:AF29)</f>
        <v>86.51178436081085</v>
      </c>
      <c r="V29" s="920">
        <f>Foglio2!V37</f>
        <v>527.27317431376821</v>
      </c>
      <c r="W29" s="921">
        <f>Foglio2!W37</f>
        <v>4.2820411680564456</v>
      </c>
      <c r="X29" s="921">
        <f>Foglio2!X37</f>
        <v>3.7837191783650161</v>
      </c>
      <c r="Y29" s="921">
        <f>Foglio2!Y37</f>
        <v>11.717622644328303</v>
      </c>
      <c r="Z29" s="921">
        <f>Foglio2!Z37</f>
        <v>0.77879348123457082</v>
      </c>
      <c r="AA29" s="921">
        <f>Foglio2!AA37</f>
        <v>0</v>
      </c>
      <c r="AB29" s="921">
        <f>'ripartizione quantitativi ecost'!O38</f>
        <v>42.107767136014594</v>
      </c>
      <c r="AC29" s="921">
        <f>Foglio2!AC37</f>
        <v>5.446703446618451</v>
      </c>
      <c r="AD29" s="921">
        <f>Foglio2!AD37</f>
        <v>0</v>
      </c>
      <c r="AE29" s="921">
        <f>Foglio2!AE37</f>
        <v>2.7575286739296558</v>
      </c>
      <c r="AF29" s="921">
        <f>Foglio2!AF37</f>
        <v>15.637608632263806</v>
      </c>
      <c r="AG29" s="460"/>
      <c r="AH29" s="460"/>
      <c r="AI29" s="550"/>
      <c r="AJ29" s="132">
        <f>SUM(D29:T29)</f>
        <v>2403.4360618139076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514.07425648061383</v>
      </c>
      <c r="F30" s="1071">
        <f t="shared" si="8"/>
        <v>86.937342520149102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106.72469444709994</v>
      </c>
      <c r="L30" s="920">
        <f t="shared" si="8"/>
        <v>7.5718482858423464</v>
      </c>
      <c r="M30" s="920">
        <f t="shared" si="8"/>
        <v>619.184916872607</v>
      </c>
      <c r="N30" s="920">
        <f t="shared" si="8"/>
        <v>0</v>
      </c>
      <c r="O30" s="920">
        <f t="shared" si="8"/>
        <v>47.477296823167556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168.34286996181211</v>
      </c>
      <c r="T30" s="1071">
        <f t="shared" si="8"/>
        <v>853.12283642261571</v>
      </c>
      <c r="U30" s="921">
        <f t="shared" ref="U30:U32" si="9">SUM(W30:AF30)</f>
        <v>86.51178436081085</v>
      </c>
      <c r="V30" s="920">
        <f t="shared" si="8"/>
        <v>527.27317431376821</v>
      </c>
      <c r="W30" s="921">
        <f t="shared" si="8"/>
        <v>4.2820411680564456</v>
      </c>
      <c r="X30" s="921">
        <f t="shared" si="8"/>
        <v>3.7837191783650161</v>
      </c>
      <c r="Y30" s="921">
        <f t="shared" si="8"/>
        <v>11.717622644328303</v>
      </c>
      <c r="Z30" s="921">
        <f t="shared" si="8"/>
        <v>0.77879348123457082</v>
      </c>
      <c r="AA30" s="921">
        <f t="shared" si="8"/>
        <v>0</v>
      </c>
      <c r="AB30" s="921">
        <f t="shared" si="8"/>
        <v>42.107767136014594</v>
      </c>
      <c r="AC30" s="921">
        <f t="shared" si="8"/>
        <v>5.446703446618451</v>
      </c>
      <c r="AD30" s="921">
        <f t="shared" si="8"/>
        <v>0</v>
      </c>
      <c r="AE30" s="921">
        <f t="shared" si="8"/>
        <v>2.7575286739296558</v>
      </c>
      <c r="AF30" s="921">
        <f t="shared" si="8"/>
        <v>15.637608632263806</v>
      </c>
      <c r="AG30" s="548"/>
      <c r="AH30" s="549"/>
      <c r="AI30" s="551"/>
      <c r="AJ30" s="132">
        <f t="shared" ref="AJ30:AJ40" si="10">SUM(D30:T30)</f>
        <v>2403.4360618139076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514.07425648061383</v>
      </c>
      <c r="F31" s="1071">
        <f t="shared" ref="F31:F40" si="13">F30</f>
        <v>86.937342520149102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106.72469444709994</v>
      </c>
      <c r="L31" s="920">
        <f t="shared" ref="L31:L40" si="19">L30</f>
        <v>7.5718482858423464</v>
      </c>
      <c r="M31" s="920">
        <f t="shared" ref="M31:M40" si="20">M30</f>
        <v>619.184916872607</v>
      </c>
      <c r="N31" s="920">
        <f t="shared" ref="N31:N40" si="21">N30</f>
        <v>0</v>
      </c>
      <c r="O31" s="920">
        <f t="shared" ref="O31:O40" si="22">O30</f>
        <v>47.477296823167556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168.34286996181211</v>
      </c>
      <c r="T31" s="1071">
        <f t="shared" ref="T31:T40" si="27">T30</f>
        <v>853.12283642261571</v>
      </c>
      <c r="U31" s="921">
        <f t="shared" si="9"/>
        <v>86.51178436081085</v>
      </c>
      <c r="V31" s="920">
        <f t="shared" ref="V31:V40" si="28">V30</f>
        <v>527.27317431376821</v>
      </c>
      <c r="W31" s="921">
        <f t="shared" ref="W31:W40" si="29">W30</f>
        <v>4.2820411680564456</v>
      </c>
      <c r="X31" s="921">
        <f t="shared" ref="X31:X40" si="30">X30</f>
        <v>3.7837191783650161</v>
      </c>
      <c r="Y31" s="921">
        <f t="shared" ref="Y31:Y40" si="31">Y30</f>
        <v>11.717622644328303</v>
      </c>
      <c r="Z31" s="921">
        <f t="shared" ref="Z31:Z40" si="32">Z30</f>
        <v>0.77879348123457082</v>
      </c>
      <c r="AA31" s="921">
        <f t="shared" ref="AA31:AA40" si="33">AA30</f>
        <v>0</v>
      </c>
      <c r="AB31" s="921">
        <f t="shared" ref="AB31:AB40" si="34">AB30</f>
        <v>42.107767136014594</v>
      </c>
      <c r="AC31" s="921">
        <f t="shared" ref="AC31:AC40" si="35">AC30</f>
        <v>5.446703446618451</v>
      </c>
      <c r="AD31" s="921">
        <f t="shared" ref="AD31:AD40" si="36">AD30</f>
        <v>0</v>
      </c>
      <c r="AE31" s="921">
        <f t="shared" ref="AE31:AE40" si="37">AE30</f>
        <v>2.7575286739296558</v>
      </c>
      <c r="AF31" s="921">
        <f t="shared" ref="AF31:AF40" si="38">AF30</f>
        <v>15.637608632263806</v>
      </c>
      <c r="AG31" s="548"/>
      <c r="AH31" s="549"/>
      <c r="AI31" s="551"/>
      <c r="AJ31" s="132">
        <f t="shared" si="10"/>
        <v>2403.4360618139076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514.07425648061383</v>
      </c>
      <c r="F32" s="1071">
        <f t="shared" si="13"/>
        <v>86.937342520149102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106.72469444709994</v>
      </c>
      <c r="L32" s="920">
        <f t="shared" si="19"/>
        <v>7.5718482858423464</v>
      </c>
      <c r="M32" s="920">
        <f t="shared" si="20"/>
        <v>619.184916872607</v>
      </c>
      <c r="N32" s="920">
        <f t="shared" si="21"/>
        <v>0</v>
      </c>
      <c r="O32" s="920">
        <f t="shared" si="22"/>
        <v>47.477296823167556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168.34286996181211</v>
      </c>
      <c r="T32" s="1071">
        <f t="shared" si="27"/>
        <v>853.12283642261571</v>
      </c>
      <c r="U32" s="921">
        <f t="shared" si="9"/>
        <v>86.51178436081085</v>
      </c>
      <c r="V32" s="920">
        <f t="shared" si="28"/>
        <v>527.27317431376821</v>
      </c>
      <c r="W32" s="921">
        <f t="shared" si="29"/>
        <v>4.2820411680564456</v>
      </c>
      <c r="X32" s="921">
        <f t="shared" si="30"/>
        <v>3.7837191783650161</v>
      </c>
      <c r="Y32" s="921">
        <f t="shared" si="31"/>
        <v>11.717622644328303</v>
      </c>
      <c r="Z32" s="921">
        <f t="shared" si="32"/>
        <v>0.77879348123457082</v>
      </c>
      <c r="AA32" s="921">
        <f t="shared" si="33"/>
        <v>0</v>
      </c>
      <c r="AB32" s="921">
        <f t="shared" si="34"/>
        <v>42.107767136014594</v>
      </c>
      <c r="AC32" s="921">
        <f t="shared" si="35"/>
        <v>5.446703446618451</v>
      </c>
      <c r="AD32" s="921">
        <f t="shared" si="36"/>
        <v>0</v>
      </c>
      <c r="AE32" s="921">
        <f t="shared" si="37"/>
        <v>2.7575286739296558</v>
      </c>
      <c r="AF32" s="921">
        <f t="shared" si="38"/>
        <v>15.637608632263806</v>
      </c>
      <c r="AG32" s="548"/>
      <c r="AH32" s="549"/>
      <c r="AI32" s="551"/>
      <c r="AJ32" s="132">
        <f t="shared" si="10"/>
        <v>2403.4360618139076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514.07425648061383</v>
      </c>
      <c r="F33" s="1071">
        <f t="shared" si="13"/>
        <v>86.937342520149102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106.72469444709994</v>
      </c>
      <c r="L33" s="920">
        <f t="shared" si="19"/>
        <v>7.5718482858423464</v>
      </c>
      <c r="M33" s="920">
        <f t="shared" si="20"/>
        <v>619.184916872607</v>
      </c>
      <c r="N33" s="920">
        <f t="shared" si="21"/>
        <v>0</v>
      </c>
      <c r="O33" s="920">
        <f t="shared" si="22"/>
        <v>47.477296823167556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168.34286996181211</v>
      </c>
      <c r="T33" s="1071">
        <f t="shared" si="27"/>
        <v>853.12283642261571</v>
      </c>
      <c r="U33" s="921">
        <f t="shared" ref="U33" si="39">SUM(W33:AF33)</f>
        <v>86.51178436081085</v>
      </c>
      <c r="V33" s="920">
        <f t="shared" si="28"/>
        <v>527.27317431376821</v>
      </c>
      <c r="W33" s="921">
        <f t="shared" si="29"/>
        <v>4.2820411680564456</v>
      </c>
      <c r="X33" s="921">
        <f t="shared" si="30"/>
        <v>3.7837191783650161</v>
      </c>
      <c r="Y33" s="921">
        <f t="shared" si="31"/>
        <v>11.717622644328303</v>
      </c>
      <c r="Z33" s="921">
        <f t="shared" si="32"/>
        <v>0.77879348123457082</v>
      </c>
      <c r="AA33" s="921">
        <f t="shared" si="33"/>
        <v>0</v>
      </c>
      <c r="AB33" s="921">
        <f t="shared" si="34"/>
        <v>42.107767136014594</v>
      </c>
      <c r="AC33" s="921">
        <f t="shared" si="35"/>
        <v>5.446703446618451</v>
      </c>
      <c r="AD33" s="921">
        <f t="shared" si="36"/>
        <v>0</v>
      </c>
      <c r="AE33" s="921">
        <f t="shared" si="37"/>
        <v>2.7575286739296558</v>
      </c>
      <c r="AF33" s="921">
        <f t="shared" si="38"/>
        <v>15.637608632263806</v>
      </c>
      <c r="AG33" s="548"/>
      <c r="AH33" s="549"/>
      <c r="AI33" s="551"/>
      <c r="AJ33" s="132">
        <f t="shared" si="10"/>
        <v>2403.4360618139076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514.07425648061383</v>
      </c>
      <c r="F34" s="1071">
        <f t="shared" si="13"/>
        <v>86.937342520149102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106.72469444709994</v>
      </c>
      <c r="L34" s="920">
        <f t="shared" si="19"/>
        <v>7.5718482858423464</v>
      </c>
      <c r="M34" s="920">
        <f t="shared" si="20"/>
        <v>619.184916872607</v>
      </c>
      <c r="N34" s="920">
        <f t="shared" si="21"/>
        <v>0</v>
      </c>
      <c r="O34" s="920">
        <f t="shared" si="22"/>
        <v>47.477296823167556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168.34286996181211</v>
      </c>
      <c r="T34" s="1071">
        <f t="shared" si="27"/>
        <v>853.12283642261571</v>
      </c>
      <c r="U34" s="921">
        <f t="shared" ref="U34" si="40">SUM(W34:AF34)</f>
        <v>86.51178436081085</v>
      </c>
      <c r="V34" s="920">
        <f t="shared" si="28"/>
        <v>527.27317431376821</v>
      </c>
      <c r="W34" s="921">
        <f t="shared" si="29"/>
        <v>4.2820411680564456</v>
      </c>
      <c r="X34" s="921">
        <f t="shared" si="30"/>
        <v>3.7837191783650161</v>
      </c>
      <c r="Y34" s="921">
        <f t="shared" si="31"/>
        <v>11.717622644328303</v>
      </c>
      <c r="Z34" s="921">
        <f t="shared" si="32"/>
        <v>0.77879348123457082</v>
      </c>
      <c r="AA34" s="921">
        <f t="shared" si="33"/>
        <v>0</v>
      </c>
      <c r="AB34" s="921">
        <f t="shared" si="34"/>
        <v>42.107767136014594</v>
      </c>
      <c r="AC34" s="921">
        <f t="shared" si="35"/>
        <v>5.446703446618451</v>
      </c>
      <c r="AD34" s="921">
        <f t="shared" si="36"/>
        <v>0</v>
      </c>
      <c r="AE34" s="921">
        <f t="shared" si="37"/>
        <v>2.7575286739296558</v>
      </c>
      <c r="AF34" s="921">
        <f t="shared" si="38"/>
        <v>15.637608632263806</v>
      </c>
      <c r="AG34" s="548"/>
      <c r="AH34" s="549"/>
      <c r="AI34" s="551"/>
      <c r="AJ34" s="132">
        <f t="shared" si="10"/>
        <v>2403.4360618139076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514.07425648061383</v>
      </c>
      <c r="F35" s="1071">
        <f t="shared" si="13"/>
        <v>86.937342520149102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106.72469444709994</v>
      </c>
      <c r="L35" s="920">
        <f t="shared" si="19"/>
        <v>7.5718482858423464</v>
      </c>
      <c r="M35" s="920">
        <f t="shared" si="20"/>
        <v>619.184916872607</v>
      </c>
      <c r="N35" s="920">
        <f t="shared" si="21"/>
        <v>0</v>
      </c>
      <c r="O35" s="920">
        <f t="shared" si="22"/>
        <v>47.477296823167556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168.34286996181211</v>
      </c>
      <c r="T35" s="1071">
        <f t="shared" si="27"/>
        <v>853.12283642261571</v>
      </c>
      <c r="U35" s="921">
        <f t="shared" ref="U35:U36" si="41">SUM(W35:AF35)</f>
        <v>86.51178436081085</v>
      </c>
      <c r="V35" s="920">
        <f t="shared" si="28"/>
        <v>527.27317431376821</v>
      </c>
      <c r="W35" s="921">
        <f t="shared" si="29"/>
        <v>4.2820411680564456</v>
      </c>
      <c r="X35" s="921">
        <f t="shared" si="30"/>
        <v>3.7837191783650161</v>
      </c>
      <c r="Y35" s="921">
        <f t="shared" si="31"/>
        <v>11.717622644328303</v>
      </c>
      <c r="Z35" s="921">
        <f t="shared" si="32"/>
        <v>0.77879348123457082</v>
      </c>
      <c r="AA35" s="921">
        <f t="shared" si="33"/>
        <v>0</v>
      </c>
      <c r="AB35" s="921">
        <f t="shared" si="34"/>
        <v>42.107767136014594</v>
      </c>
      <c r="AC35" s="921">
        <f t="shared" si="35"/>
        <v>5.446703446618451</v>
      </c>
      <c r="AD35" s="921">
        <f t="shared" si="36"/>
        <v>0</v>
      </c>
      <c r="AE35" s="921">
        <f t="shared" si="37"/>
        <v>2.7575286739296558</v>
      </c>
      <c r="AF35" s="921">
        <f t="shared" si="38"/>
        <v>15.637608632263806</v>
      </c>
      <c r="AG35" s="548"/>
      <c r="AH35" s="549"/>
      <c r="AI35" s="551"/>
      <c r="AJ35" s="132">
        <f t="shared" si="10"/>
        <v>2403.4360618139076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514.07425648061383</v>
      </c>
      <c r="F36" s="1071">
        <f t="shared" si="13"/>
        <v>86.937342520149102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106.72469444709994</v>
      </c>
      <c r="L36" s="920">
        <f t="shared" si="19"/>
        <v>7.5718482858423464</v>
      </c>
      <c r="M36" s="920">
        <f t="shared" si="20"/>
        <v>619.184916872607</v>
      </c>
      <c r="N36" s="920">
        <f t="shared" si="21"/>
        <v>0</v>
      </c>
      <c r="O36" s="920">
        <f t="shared" si="22"/>
        <v>47.477296823167556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168.34286996181211</v>
      </c>
      <c r="T36" s="1071">
        <f t="shared" si="27"/>
        <v>853.12283642261571</v>
      </c>
      <c r="U36" s="921">
        <f t="shared" si="41"/>
        <v>86.51178436081085</v>
      </c>
      <c r="V36" s="920">
        <f t="shared" si="28"/>
        <v>527.27317431376821</v>
      </c>
      <c r="W36" s="921">
        <f t="shared" si="29"/>
        <v>4.2820411680564456</v>
      </c>
      <c r="X36" s="921">
        <f t="shared" si="30"/>
        <v>3.7837191783650161</v>
      </c>
      <c r="Y36" s="921">
        <f t="shared" si="31"/>
        <v>11.717622644328303</v>
      </c>
      <c r="Z36" s="921">
        <f t="shared" si="32"/>
        <v>0.77879348123457082</v>
      </c>
      <c r="AA36" s="921">
        <f t="shared" si="33"/>
        <v>0</v>
      </c>
      <c r="AB36" s="921">
        <f t="shared" si="34"/>
        <v>42.107767136014594</v>
      </c>
      <c r="AC36" s="921">
        <f t="shared" si="35"/>
        <v>5.446703446618451</v>
      </c>
      <c r="AD36" s="921">
        <f t="shared" si="36"/>
        <v>0</v>
      </c>
      <c r="AE36" s="921">
        <f t="shared" si="37"/>
        <v>2.7575286739296558</v>
      </c>
      <c r="AF36" s="921">
        <f t="shared" si="38"/>
        <v>15.637608632263806</v>
      </c>
      <c r="AG36" s="548"/>
      <c r="AH36" s="549"/>
      <c r="AI36" s="551"/>
      <c r="AJ36" s="132">
        <f t="shared" si="10"/>
        <v>2403.4360618139076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514.07425648061383</v>
      </c>
      <c r="F37" s="1071">
        <f t="shared" si="13"/>
        <v>86.937342520149102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106.72469444709994</v>
      </c>
      <c r="L37" s="920">
        <f t="shared" si="19"/>
        <v>7.5718482858423464</v>
      </c>
      <c r="M37" s="920">
        <f t="shared" si="20"/>
        <v>619.184916872607</v>
      </c>
      <c r="N37" s="920">
        <f t="shared" si="21"/>
        <v>0</v>
      </c>
      <c r="O37" s="920">
        <f t="shared" si="22"/>
        <v>47.477296823167556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168.34286996181211</v>
      </c>
      <c r="T37" s="1071">
        <f t="shared" si="27"/>
        <v>853.12283642261571</v>
      </c>
      <c r="U37" s="921">
        <f t="shared" ref="U37" si="42">SUM(W37:AF37)</f>
        <v>86.51178436081085</v>
      </c>
      <c r="V37" s="920">
        <f t="shared" si="28"/>
        <v>527.27317431376821</v>
      </c>
      <c r="W37" s="921">
        <f t="shared" si="29"/>
        <v>4.2820411680564456</v>
      </c>
      <c r="X37" s="921">
        <f t="shared" si="30"/>
        <v>3.7837191783650161</v>
      </c>
      <c r="Y37" s="921">
        <f t="shared" si="31"/>
        <v>11.717622644328303</v>
      </c>
      <c r="Z37" s="921">
        <f t="shared" si="32"/>
        <v>0.77879348123457082</v>
      </c>
      <c r="AA37" s="921">
        <f t="shared" si="33"/>
        <v>0</v>
      </c>
      <c r="AB37" s="921">
        <f t="shared" si="34"/>
        <v>42.107767136014594</v>
      </c>
      <c r="AC37" s="921">
        <f t="shared" si="35"/>
        <v>5.446703446618451</v>
      </c>
      <c r="AD37" s="921">
        <f t="shared" si="36"/>
        <v>0</v>
      </c>
      <c r="AE37" s="921">
        <f t="shared" si="37"/>
        <v>2.7575286739296558</v>
      </c>
      <c r="AF37" s="921">
        <f t="shared" si="38"/>
        <v>15.637608632263806</v>
      </c>
      <c r="AG37" s="548"/>
      <c r="AH37" s="549"/>
      <c r="AI37" s="551"/>
      <c r="AJ37" s="132">
        <f t="shared" si="10"/>
        <v>2403.4360618139076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514.07425648061383</v>
      </c>
      <c r="F38" s="1071">
        <f t="shared" si="13"/>
        <v>86.937342520149102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106.72469444709994</v>
      </c>
      <c r="L38" s="920">
        <f t="shared" si="19"/>
        <v>7.5718482858423464</v>
      </c>
      <c r="M38" s="920">
        <f t="shared" si="20"/>
        <v>619.184916872607</v>
      </c>
      <c r="N38" s="920">
        <f t="shared" si="21"/>
        <v>0</v>
      </c>
      <c r="O38" s="920">
        <f t="shared" si="22"/>
        <v>47.477296823167556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168.34286996181211</v>
      </c>
      <c r="T38" s="1071">
        <f t="shared" si="27"/>
        <v>853.12283642261571</v>
      </c>
      <c r="U38" s="921">
        <f t="shared" ref="U38" si="43">SUM(W38:AF38)</f>
        <v>86.51178436081085</v>
      </c>
      <c r="V38" s="920">
        <f t="shared" si="28"/>
        <v>527.27317431376821</v>
      </c>
      <c r="W38" s="921">
        <f t="shared" si="29"/>
        <v>4.2820411680564456</v>
      </c>
      <c r="X38" s="921">
        <f t="shared" si="30"/>
        <v>3.7837191783650161</v>
      </c>
      <c r="Y38" s="921">
        <f t="shared" si="31"/>
        <v>11.717622644328303</v>
      </c>
      <c r="Z38" s="921">
        <f t="shared" si="32"/>
        <v>0.77879348123457082</v>
      </c>
      <c r="AA38" s="921">
        <f t="shared" si="33"/>
        <v>0</v>
      </c>
      <c r="AB38" s="921">
        <f t="shared" si="34"/>
        <v>42.107767136014594</v>
      </c>
      <c r="AC38" s="921">
        <f t="shared" si="35"/>
        <v>5.446703446618451</v>
      </c>
      <c r="AD38" s="921">
        <f t="shared" si="36"/>
        <v>0</v>
      </c>
      <c r="AE38" s="921">
        <f t="shared" si="37"/>
        <v>2.7575286739296558</v>
      </c>
      <c r="AF38" s="921">
        <f t="shared" si="38"/>
        <v>15.637608632263806</v>
      </c>
      <c r="AG38" s="548"/>
      <c r="AH38" s="549"/>
      <c r="AI38" s="551"/>
      <c r="AJ38" s="132">
        <f t="shared" si="10"/>
        <v>2403.4360618139076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514.07425648061383</v>
      </c>
      <c r="F39" s="1071">
        <f t="shared" si="13"/>
        <v>86.937342520149102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106.72469444709994</v>
      </c>
      <c r="L39" s="920">
        <f t="shared" si="19"/>
        <v>7.5718482858423464</v>
      </c>
      <c r="M39" s="920">
        <f t="shared" si="20"/>
        <v>619.184916872607</v>
      </c>
      <c r="N39" s="920">
        <f t="shared" si="21"/>
        <v>0</v>
      </c>
      <c r="O39" s="920">
        <f t="shared" si="22"/>
        <v>47.477296823167556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168.34286996181211</v>
      </c>
      <c r="T39" s="1071">
        <f t="shared" si="27"/>
        <v>853.12283642261571</v>
      </c>
      <c r="U39" s="921">
        <f t="shared" ref="U39" si="44">SUM(W39:AF39)</f>
        <v>86.51178436081085</v>
      </c>
      <c r="V39" s="920">
        <f t="shared" si="28"/>
        <v>527.27317431376821</v>
      </c>
      <c r="W39" s="921">
        <f t="shared" si="29"/>
        <v>4.2820411680564456</v>
      </c>
      <c r="X39" s="921">
        <f t="shared" si="30"/>
        <v>3.7837191783650161</v>
      </c>
      <c r="Y39" s="921">
        <f t="shared" si="31"/>
        <v>11.717622644328303</v>
      </c>
      <c r="Z39" s="921">
        <f t="shared" si="32"/>
        <v>0.77879348123457082</v>
      </c>
      <c r="AA39" s="921">
        <f t="shared" si="33"/>
        <v>0</v>
      </c>
      <c r="AB39" s="921">
        <f t="shared" si="34"/>
        <v>42.107767136014594</v>
      </c>
      <c r="AC39" s="921">
        <f t="shared" si="35"/>
        <v>5.446703446618451</v>
      </c>
      <c r="AD39" s="921">
        <f t="shared" si="36"/>
        <v>0</v>
      </c>
      <c r="AE39" s="921">
        <f t="shared" si="37"/>
        <v>2.7575286739296558</v>
      </c>
      <c r="AF39" s="921">
        <f t="shared" si="38"/>
        <v>15.637608632263806</v>
      </c>
      <c r="AG39" s="548"/>
      <c r="AH39" s="549"/>
      <c r="AI39" s="551"/>
      <c r="AJ39" s="132">
        <f t="shared" si="10"/>
        <v>2403.4360618139076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514.07425648061383</v>
      </c>
      <c r="F40" s="1071">
        <f t="shared" si="13"/>
        <v>86.937342520149102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106.72469444709994</v>
      </c>
      <c r="L40" s="920">
        <f t="shared" si="19"/>
        <v>7.5718482858423464</v>
      </c>
      <c r="M40" s="920">
        <f t="shared" si="20"/>
        <v>619.184916872607</v>
      </c>
      <c r="N40" s="920">
        <f t="shared" si="21"/>
        <v>0</v>
      </c>
      <c r="O40" s="920">
        <f t="shared" si="22"/>
        <v>47.477296823167556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168.34286996181211</v>
      </c>
      <c r="T40" s="1071">
        <f t="shared" si="27"/>
        <v>853.12283642261571</v>
      </c>
      <c r="U40" s="921">
        <f t="shared" ref="U40" si="45">SUM(W40:AF40)</f>
        <v>86.51178436081085</v>
      </c>
      <c r="V40" s="920">
        <f t="shared" si="28"/>
        <v>527.27317431376821</v>
      </c>
      <c r="W40" s="921">
        <f t="shared" si="29"/>
        <v>4.2820411680564456</v>
      </c>
      <c r="X40" s="921">
        <f t="shared" si="30"/>
        <v>3.7837191783650161</v>
      </c>
      <c r="Y40" s="921">
        <f t="shared" si="31"/>
        <v>11.717622644328303</v>
      </c>
      <c r="Z40" s="921">
        <f t="shared" si="32"/>
        <v>0.77879348123457082</v>
      </c>
      <c r="AA40" s="921">
        <f t="shared" si="33"/>
        <v>0</v>
      </c>
      <c r="AB40" s="921">
        <f t="shared" si="34"/>
        <v>42.107767136014594</v>
      </c>
      <c r="AC40" s="921">
        <f t="shared" si="35"/>
        <v>5.446703446618451</v>
      </c>
      <c r="AD40" s="921">
        <f t="shared" si="36"/>
        <v>0</v>
      </c>
      <c r="AE40" s="921">
        <f t="shared" si="37"/>
        <v>2.7575286739296558</v>
      </c>
      <c r="AF40" s="921">
        <f t="shared" si="38"/>
        <v>15.637608632263806</v>
      </c>
      <c r="AG40" s="633"/>
      <c r="AH40" s="634"/>
      <c r="AI40" s="635"/>
      <c r="AJ40" s="132">
        <f t="shared" si="10"/>
        <v>2403.4360618139076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6168.8910777673673</v>
      </c>
      <c r="F41" s="400">
        <f t="shared" si="46"/>
        <v>1043.2481102417889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1280.6963333651993</v>
      </c>
      <c r="L41" s="289">
        <f t="shared" si="46"/>
        <v>90.862179430108185</v>
      </c>
      <c r="M41" s="289">
        <f t="shared" si="46"/>
        <v>7430.2190024712827</v>
      </c>
      <c r="N41" s="289">
        <f t="shared" si="46"/>
        <v>0</v>
      </c>
      <c r="O41" s="375">
        <f t="shared" si="46"/>
        <v>569.72756187801053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2020.1144395417452</v>
      </c>
      <c r="T41" s="290">
        <f t="shared" si="46"/>
        <v>10237.474037071386</v>
      </c>
      <c r="U41" s="291">
        <f>SUM(U29:U40)</f>
        <v>1038.1414123297304</v>
      </c>
      <c r="V41" s="292">
        <f t="shared" si="46"/>
        <v>6327.278091765219</v>
      </c>
      <c r="W41" s="386">
        <f t="shared" si="46"/>
        <v>51.384494016677344</v>
      </c>
      <c r="X41" s="293">
        <f t="shared" si="46"/>
        <v>45.404630140380199</v>
      </c>
      <c r="Y41" s="293">
        <f t="shared" si="46"/>
        <v>140.61147173193964</v>
      </c>
      <c r="Z41" s="293">
        <f t="shared" si="46"/>
        <v>9.3455217748148502</v>
      </c>
      <c r="AA41" s="293">
        <f t="shared" si="46"/>
        <v>0</v>
      </c>
      <c r="AB41" s="293">
        <f t="shared" si="46"/>
        <v>505.29320563217522</v>
      </c>
      <c r="AC41" s="293">
        <f t="shared" si="46"/>
        <v>65.360441359421415</v>
      </c>
      <c r="AD41" s="293">
        <f t="shared" si="46"/>
        <v>0</v>
      </c>
      <c r="AE41" s="293">
        <f t="shared" si="46"/>
        <v>33.09034408715587</v>
      </c>
      <c r="AF41" s="384">
        <f t="shared" si="46"/>
        <v>187.65130358716567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28841.232741766893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VARISELLA.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108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7">(AJ50*100)/(AJ50+AN50)</f>
        <v>#DIV/0!</v>
      </c>
      <c r="AN50" s="136">
        <f t="shared" ref="AN50:AN57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si="47"/>
        <v>#DIV/0!</v>
      </c>
      <c r="AN51" s="136">
        <f t="shared" si="48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47"/>
        <v>#DIV/0!</v>
      </c>
      <c r="AN52" s="136">
        <f t="shared" si="48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47"/>
        <v>#DIV/0!</v>
      </c>
      <c r="AN53" s="136">
        <f t="shared" si="48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47"/>
        <v>#DIV/0!</v>
      </c>
      <c r="AN54" s="136">
        <f t="shared" si="48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47"/>
        <v>#DIV/0!</v>
      </c>
      <c r="AN55" s="141">
        <f t="shared" si="48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47"/>
        <v>#DIV/0!</v>
      </c>
      <c r="AN56" s="136">
        <f t="shared" si="48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48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VARISELLA.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108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2060</v>
      </c>
      <c r="E73" s="248">
        <f t="shared" ref="E73:T73" si="56">E29+E8+E50</f>
        <v>514.07425648061383</v>
      </c>
      <c r="F73" s="248">
        <f t="shared" si="56"/>
        <v>2846.9373425201493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106.72469444709994</v>
      </c>
      <c r="L73" s="248">
        <f t="shared" si="56"/>
        <v>1567.5718482858424</v>
      </c>
      <c r="M73" s="248">
        <f t="shared" si="56"/>
        <v>619.184916872607</v>
      </c>
      <c r="N73" s="248">
        <f t="shared" si="56"/>
        <v>180</v>
      </c>
      <c r="O73" s="248">
        <f t="shared" si="56"/>
        <v>2967.4772968231678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168.34286996181211</v>
      </c>
      <c r="T73" s="605">
        <f t="shared" si="56"/>
        <v>893.12283642261571</v>
      </c>
      <c r="U73" s="213">
        <f>SUM(W73:AF73)</f>
        <v>86.51178436081085</v>
      </c>
      <c r="V73" s="49">
        <f>V29+V8+V50</f>
        <v>527.27317431376821</v>
      </c>
      <c r="W73" s="606">
        <f>W29+W8+W50</f>
        <v>4.2820411680564456</v>
      </c>
      <c r="X73" s="602">
        <f t="shared" ref="X73:AF73" si="57">X29+X8+X50</f>
        <v>3.7837191783650161</v>
      </c>
      <c r="Y73" s="602">
        <f t="shared" si="57"/>
        <v>11.717622644328303</v>
      </c>
      <c r="Z73" s="602">
        <f t="shared" si="57"/>
        <v>0.77879348123457082</v>
      </c>
      <c r="AA73" s="602">
        <f t="shared" si="57"/>
        <v>0</v>
      </c>
      <c r="AB73" s="602">
        <f t="shared" si="57"/>
        <v>42.107767136014594</v>
      </c>
      <c r="AC73" s="602">
        <f t="shared" si="57"/>
        <v>5.446703446618451</v>
      </c>
      <c r="AD73" s="602">
        <f t="shared" si="57"/>
        <v>0</v>
      </c>
      <c r="AE73" s="602">
        <f t="shared" si="57"/>
        <v>2.7575286739296558</v>
      </c>
      <c r="AF73" s="602">
        <f t="shared" si="57"/>
        <v>15.637608632263806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11923.436061813907</v>
      </c>
      <c r="AK73" s="609">
        <f>AK8</f>
        <v>13160</v>
      </c>
      <c r="AL73" s="52">
        <f>AL8</f>
        <v>0</v>
      </c>
      <c r="AM73" s="610">
        <f t="shared" ref="AM73:AM85" si="58">(AJ73*100)/(AJ73+AN73)</f>
        <v>47.535098590283269</v>
      </c>
      <c r="AN73" s="612">
        <f t="shared" ref="AN73:AN85" si="59">AK73+AL73</f>
        <v>13160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1620</v>
      </c>
      <c r="E74" s="57">
        <f t="shared" si="60"/>
        <v>514.07425648061383</v>
      </c>
      <c r="F74" s="57">
        <f t="shared" si="60"/>
        <v>2166.9373425201493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106.72469444709994</v>
      </c>
      <c r="L74" s="57">
        <f t="shared" si="60"/>
        <v>1827.5718482858424</v>
      </c>
      <c r="M74" s="57">
        <f t="shared" si="60"/>
        <v>619.184916872607</v>
      </c>
      <c r="N74" s="57">
        <f t="shared" si="60"/>
        <v>50</v>
      </c>
      <c r="O74" s="57">
        <f t="shared" si="60"/>
        <v>4487.4772968231673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168.34286996181211</v>
      </c>
      <c r="T74" s="59">
        <f t="shared" si="60"/>
        <v>933.12283642261571</v>
      </c>
      <c r="U74" s="69">
        <f t="shared" ref="U74:U84" si="61">SUM(W74:AF74)</f>
        <v>86.51178436081085</v>
      </c>
      <c r="V74" s="61">
        <f t="shared" ref="V74:AI84" si="62">V30+V9+V51</f>
        <v>527.27317431376821</v>
      </c>
      <c r="W74" s="607">
        <f t="shared" si="62"/>
        <v>4.2820411680564456</v>
      </c>
      <c r="X74" s="170">
        <f t="shared" si="62"/>
        <v>3.7837191783650161</v>
      </c>
      <c r="Y74" s="170">
        <f t="shared" si="62"/>
        <v>11.717622644328303</v>
      </c>
      <c r="Z74" s="170">
        <f t="shared" si="62"/>
        <v>0.77879348123457082</v>
      </c>
      <c r="AA74" s="170">
        <f t="shared" si="62"/>
        <v>0</v>
      </c>
      <c r="AB74" s="170">
        <f t="shared" si="62"/>
        <v>42.107767136014594</v>
      </c>
      <c r="AC74" s="170">
        <f t="shared" si="62"/>
        <v>5.446703446618451</v>
      </c>
      <c r="AD74" s="170">
        <f t="shared" si="62"/>
        <v>0</v>
      </c>
      <c r="AE74" s="170">
        <f t="shared" si="62"/>
        <v>2.7575286739296558</v>
      </c>
      <c r="AF74" s="170">
        <f t="shared" si="62"/>
        <v>15.637608632263806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12493.436061813907</v>
      </c>
      <c r="AK74" s="256">
        <f t="shared" ref="AK74:AL84" si="64">AK9</f>
        <v>13690</v>
      </c>
      <c r="AL74" s="66">
        <f t="shared" si="64"/>
        <v>0</v>
      </c>
      <c r="AM74" s="611">
        <f t="shared" si="58"/>
        <v>47.715036454036742</v>
      </c>
      <c r="AN74" s="613">
        <f t="shared" si="59"/>
        <v>13690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1580</v>
      </c>
      <c r="E75" s="57">
        <f t="shared" si="60"/>
        <v>514.07425648061383</v>
      </c>
      <c r="F75" s="57">
        <f t="shared" si="60"/>
        <v>2846.9373425201493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106.72469444709994</v>
      </c>
      <c r="L75" s="57">
        <f t="shared" si="60"/>
        <v>1387.5718482858424</v>
      </c>
      <c r="M75" s="57">
        <f t="shared" si="60"/>
        <v>619.184916872607</v>
      </c>
      <c r="N75" s="57">
        <f t="shared" si="60"/>
        <v>50</v>
      </c>
      <c r="O75" s="57">
        <f t="shared" si="60"/>
        <v>2627.4772968231678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168.34286996181211</v>
      </c>
      <c r="T75" s="59">
        <f t="shared" si="60"/>
        <v>853.12283642261571</v>
      </c>
      <c r="U75" s="69">
        <f t="shared" si="61"/>
        <v>86.51178436081085</v>
      </c>
      <c r="V75" s="61">
        <f t="shared" si="62"/>
        <v>527.27317431376821</v>
      </c>
      <c r="W75" s="607">
        <f t="shared" si="62"/>
        <v>4.2820411680564456</v>
      </c>
      <c r="X75" s="170">
        <f t="shared" si="62"/>
        <v>3.7837191783650161</v>
      </c>
      <c r="Y75" s="170">
        <f t="shared" si="62"/>
        <v>11.717622644328303</v>
      </c>
      <c r="Z75" s="170">
        <f t="shared" si="62"/>
        <v>0.77879348123457082</v>
      </c>
      <c r="AA75" s="170">
        <f t="shared" si="62"/>
        <v>0</v>
      </c>
      <c r="AB75" s="170">
        <f t="shared" si="62"/>
        <v>42.107767136014594</v>
      </c>
      <c r="AC75" s="170">
        <f t="shared" si="62"/>
        <v>5.446703446618451</v>
      </c>
      <c r="AD75" s="170">
        <f t="shared" si="62"/>
        <v>0</v>
      </c>
      <c r="AE75" s="170">
        <f t="shared" si="62"/>
        <v>2.7575286739296558</v>
      </c>
      <c r="AF75" s="170">
        <f t="shared" si="62"/>
        <v>15.637608632263806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10753.436061813907</v>
      </c>
      <c r="AK75" s="256">
        <f t="shared" si="64"/>
        <v>16880</v>
      </c>
      <c r="AL75" s="66">
        <f t="shared" si="64"/>
        <v>0</v>
      </c>
      <c r="AM75" s="611">
        <f t="shared" si="58"/>
        <v>38.914581732649118</v>
      </c>
      <c r="AN75" s="613">
        <f t="shared" si="59"/>
        <v>16880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2680</v>
      </c>
      <c r="E76" s="57">
        <f t="shared" si="60"/>
        <v>514.07425648061383</v>
      </c>
      <c r="F76" s="57">
        <f t="shared" si="60"/>
        <v>3206.9373425201493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106.72469444709994</v>
      </c>
      <c r="L76" s="57">
        <f t="shared" si="60"/>
        <v>2607.5718482858424</v>
      </c>
      <c r="M76" s="57">
        <f t="shared" si="60"/>
        <v>619.184916872607</v>
      </c>
      <c r="N76" s="57">
        <f t="shared" si="60"/>
        <v>50</v>
      </c>
      <c r="O76" s="57">
        <f t="shared" si="60"/>
        <v>3747.4772968231678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168.34286996181211</v>
      </c>
      <c r="T76" s="59">
        <f t="shared" si="60"/>
        <v>973.12283642261571</v>
      </c>
      <c r="U76" s="69">
        <f t="shared" si="61"/>
        <v>86.51178436081085</v>
      </c>
      <c r="V76" s="61">
        <f t="shared" si="62"/>
        <v>527.27317431376821</v>
      </c>
      <c r="W76" s="607">
        <f t="shared" si="62"/>
        <v>4.2820411680564456</v>
      </c>
      <c r="X76" s="170">
        <f t="shared" si="62"/>
        <v>3.7837191783650161</v>
      </c>
      <c r="Y76" s="170">
        <f t="shared" si="62"/>
        <v>11.717622644328303</v>
      </c>
      <c r="Z76" s="170">
        <f t="shared" si="62"/>
        <v>0.77879348123457082</v>
      </c>
      <c r="AA76" s="170">
        <f t="shared" si="62"/>
        <v>0</v>
      </c>
      <c r="AB76" s="170">
        <f t="shared" si="62"/>
        <v>42.107767136014594</v>
      </c>
      <c r="AC76" s="170">
        <f t="shared" si="62"/>
        <v>5.446703446618451</v>
      </c>
      <c r="AD76" s="170">
        <f t="shared" si="62"/>
        <v>0</v>
      </c>
      <c r="AE76" s="170">
        <f t="shared" si="62"/>
        <v>2.7575286739296558</v>
      </c>
      <c r="AF76" s="170">
        <f t="shared" si="62"/>
        <v>15.637608632263806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14673.436061813909</v>
      </c>
      <c r="AK76" s="256">
        <f t="shared" si="64"/>
        <v>16040</v>
      </c>
      <c r="AL76" s="66">
        <f t="shared" si="64"/>
        <v>0</v>
      </c>
      <c r="AM76" s="611">
        <f t="shared" si="58"/>
        <v>47.775299488738831</v>
      </c>
      <c r="AN76" s="613">
        <f t="shared" si="59"/>
        <v>16040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2220</v>
      </c>
      <c r="E77" s="57">
        <f t="shared" si="60"/>
        <v>514.07425648061383</v>
      </c>
      <c r="F77" s="57">
        <f t="shared" si="60"/>
        <v>2706.9373425201493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106.72469444709994</v>
      </c>
      <c r="L77" s="57">
        <f t="shared" si="60"/>
        <v>1327.5718482858424</v>
      </c>
      <c r="M77" s="57">
        <f t="shared" si="60"/>
        <v>619.184916872607</v>
      </c>
      <c r="N77" s="57">
        <f t="shared" si="60"/>
        <v>140</v>
      </c>
      <c r="O77" s="57">
        <f t="shared" si="60"/>
        <v>2667.4772968231678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168.34286996181211</v>
      </c>
      <c r="T77" s="59">
        <f t="shared" si="60"/>
        <v>853.12283642261571</v>
      </c>
      <c r="U77" s="69">
        <f t="shared" si="61"/>
        <v>86.51178436081085</v>
      </c>
      <c r="V77" s="61">
        <f t="shared" si="62"/>
        <v>527.27317431376821</v>
      </c>
      <c r="W77" s="607">
        <f t="shared" si="62"/>
        <v>4.2820411680564456</v>
      </c>
      <c r="X77" s="170">
        <f t="shared" si="62"/>
        <v>3.7837191783650161</v>
      </c>
      <c r="Y77" s="170">
        <f t="shared" si="62"/>
        <v>11.717622644328303</v>
      </c>
      <c r="Z77" s="170">
        <f t="shared" si="62"/>
        <v>0.77879348123457082</v>
      </c>
      <c r="AA77" s="170">
        <f t="shared" si="62"/>
        <v>0</v>
      </c>
      <c r="AB77" s="170">
        <f t="shared" si="62"/>
        <v>42.107767136014594</v>
      </c>
      <c r="AC77" s="170">
        <f t="shared" si="62"/>
        <v>5.446703446618451</v>
      </c>
      <c r="AD77" s="170">
        <f t="shared" si="62"/>
        <v>0</v>
      </c>
      <c r="AE77" s="170">
        <f t="shared" si="62"/>
        <v>2.7575286739296558</v>
      </c>
      <c r="AF77" s="170">
        <f t="shared" si="62"/>
        <v>15.637608632263806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11323.436061813907</v>
      </c>
      <c r="AK77" s="256">
        <f t="shared" si="64"/>
        <v>9800</v>
      </c>
      <c r="AL77" s="66">
        <f t="shared" si="64"/>
        <v>0</v>
      </c>
      <c r="AM77" s="611">
        <f t="shared" si="58"/>
        <v>53.606032790678206</v>
      </c>
      <c r="AN77" s="613">
        <f t="shared" si="59"/>
        <v>9800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2360</v>
      </c>
      <c r="E78" s="57">
        <f t="shared" si="60"/>
        <v>514.07425648061383</v>
      </c>
      <c r="F78" s="57">
        <f t="shared" si="60"/>
        <v>1366.9373425201491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106.72469444709994</v>
      </c>
      <c r="L78" s="57">
        <f t="shared" si="60"/>
        <v>1947.5718482858424</v>
      </c>
      <c r="M78" s="57">
        <f t="shared" si="60"/>
        <v>619.184916872607</v>
      </c>
      <c r="N78" s="57">
        <f t="shared" si="60"/>
        <v>270</v>
      </c>
      <c r="O78" s="57">
        <f t="shared" si="60"/>
        <v>2747.4772968231678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168.34286996181211</v>
      </c>
      <c r="T78" s="59">
        <f t="shared" si="60"/>
        <v>853.12283642261571</v>
      </c>
      <c r="U78" s="69">
        <f t="shared" si="61"/>
        <v>86.51178436081085</v>
      </c>
      <c r="V78" s="61">
        <f t="shared" si="62"/>
        <v>527.27317431376821</v>
      </c>
      <c r="W78" s="607">
        <f t="shared" si="62"/>
        <v>4.2820411680564456</v>
      </c>
      <c r="X78" s="170">
        <f t="shared" si="62"/>
        <v>3.7837191783650161</v>
      </c>
      <c r="Y78" s="170">
        <f t="shared" si="62"/>
        <v>11.717622644328303</v>
      </c>
      <c r="Z78" s="170">
        <f t="shared" si="62"/>
        <v>0.77879348123457082</v>
      </c>
      <c r="AA78" s="170">
        <f t="shared" si="62"/>
        <v>0</v>
      </c>
      <c r="AB78" s="170">
        <f t="shared" si="62"/>
        <v>42.107767136014594</v>
      </c>
      <c r="AC78" s="170">
        <f t="shared" si="62"/>
        <v>5.446703446618451</v>
      </c>
      <c r="AD78" s="170">
        <f t="shared" si="62"/>
        <v>0</v>
      </c>
      <c r="AE78" s="170">
        <f t="shared" si="62"/>
        <v>2.7575286739296558</v>
      </c>
      <c r="AF78" s="170">
        <f t="shared" si="62"/>
        <v>15.637608632263806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10953.436061813907</v>
      </c>
      <c r="AK78" s="256">
        <f t="shared" si="64"/>
        <v>19810</v>
      </c>
      <c r="AL78" s="66">
        <f t="shared" si="64"/>
        <v>0</v>
      </c>
      <c r="AM78" s="611">
        <f t="shared" si="58"/>
        <v>35.605372689204273</v>
      </c>
      <c r="AN78" s="613">
        <f t="shared" si="59"/>
        <v>19810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2200</v>
      </c>
      <c r="E79" s="57">
        <f t="shared" si="60"/>
        <v>514.07425648061383</v>
      </c>
      <c r="F79" s="57">
        <f t="shared" si="60"/>
        <v>2726.9373425201493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106.72469444709994</v>
      </c>
      <c r="L79" s="57">
        <f t="shared" si="60"/>
        <v>1787.5718482858424</v>
      </c>
      <c r="M79" s="57">
        <f t="shared" si="60"/>
        <v>619.184916872607</v>
      </c>
      <c r="N79" s="57">
        <f t="shared" si="60"/>
        <v>0</v>
      </c>
      <c r="O79" s="57">
        <f t="shared" si="60"/>
        <v>2887.4772968231678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168.34286996181211</v>
      </c>
      <c r="T79" s="59">
        <f t="shared" si="60"/>
        <v>993.12283642261571</v>
      </c>
      <c r="U79" s="69">
        <f t="shared" si="61"/>
        <v>86.51178436081085</v>
      </c>
      <c r="V79" s="61">
        <f t="shared" si="62"/>
        <v>527.27317431376821</v>
      </c>
      <c r="W79" s="607">
        <f t="shared" si="62"/>
        <v>4.2820411680564456</v>
      </c>
      <c r="X79" s="170">
        <f t="shared" si="62"/>
        <v>3.7837191783650161</v>
      </c>
      <c r="Y79" s="170">
        <f t="shared" si="62"/>
        <v>11.717622644328303</v>
      </c>
      <c r="Z79" s="170">
        <f t="shared" si="62"/>
        <v>0.77879348123457082</v>
      </c>
      <c r="AA79" s="170">
        <f t="shared" si="62"/>
        <v>0</v>
      </c>
      <c r="AB79" s="170">
        <f t="shared" si="62"/>
        <v>42.107767136014594</v>
      </c>
      <c r="AC79" s="170">
        <f t="shared" si="62"/>
        <v>5.446703446618451</v>
      </c>
      <c r="AD79" s="170">
        <f t="shared" si="62"/>
        <v>0</v>
      </c>
      <c r="AE79" s="170">
        <f t="shared" si="62"/>
        <v>2.7575286739296558</v>
      </c>
      <c r="AF79" s="170">
        <f t="shared" si="62"/>
        <v>15.637608632263806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12003.436061813907</v>
      </c>
      <c r="AK79" s="256">
        <f t="shared" si="64"/>
        <v>16880</v>
      </c>
      <c r="AL79" s="66">
        <f t="shared" si="64"/>
        <v>0</v>
      </c>
      <c r="AM79" s="611">
        <f t="shared" si="58"/>
        <v>41.558199779711671</v>
      </c>
      <c r="AN79" s="613">
        <f t="shared" si="59"/>
        <v>16880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2720</v>
      </c>
      <c r="E80" s="57">
        <f t="shared" si="60"/>
        <v>514.07425648061383</v>
      </c>
      <c r="F80" s="57">
        <f t="shared" si="60"/>
        <v>2206.9373425201493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106.72469444709994</v>
      </c>
      <c r="L80" s="57">
        <f t="shared" si="60"/>
        <v>667.57184828584229</v>
      </c>
      <c r="M80" s="57">
        <f t="shared" si="60"/>
        <v>619.184916872607</v>
      </c>
      <c r="N80" s="57">
        <f t="shared" si="60"/>
        <v>310</v>
      </c>
      <c r="O80" s="57">
        <f t="shared" si="60"/>
        <v>3287.4772968231678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168.34286996181211</v>
      </c>
      <c r="T80" s="59">
        <f t="shared" si="60"/>
        <v>873.12283642261571</v>
      </c>
      <c r="U80" s="69">
        <f t="shared" si="61"/>
        <v>86.51178436081085</v>
      </c>
      <c r="V80" s="61">
        <f t="shared" si="62"/>
        <v>527.27317431376821</v>
      </c>
      <c r="W80" s="607">
        <f t="shared" si="62"/>
        <v>4.2820411680564456</v>
      </c>
      <c r="X80" s="170">
        <f t="shared" si="62"/>
        <v>3.7837191783650161</v>
      </c>
      <c r="Y80" s="170">
        <f t="shared" si="62"/>
        <v>11.717622644328303</v>
      </c>
      <c r="Z80" s="170">
        <f t="shared" si="62"/>
        <v>0.77879348123457082</v>
      </c>
      <c r="AA80" s="170">
        <f t="shared" si="62"/>
        <v>0</v>
      </c>
      <c r="AB80" s="170">
        <f t="shared" si="62"/>
        <v>42.107767136014594</v>
      </c>
      <c r="AC80" s="170">
        <f t="shared" si="62"/>
        <v>5.446703446618451</v>
      </c>
      <c r="AD80" s="170">
        <f t="shared" si="62"/>
        <v>0</v>
      </c>
      <c r="AE80" s="170">
        <f t="shared" si="62"/>
        <v>2.7575286739296558</v>
      </c>
      <c r="AF80" s="170">
        <f t="shared" si="62"/>
        <v>15.637608632263806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11473.436061813907</v>
      </c>
      <c r="AK80" s="256">
        <f t="shared" si="64"/>
        <v>18170</v>
      </c>
      <c r="AL80" s="66">
        <f t="shared" si="64"/>
        <v>0</v>
      </c>
      <c r="AM80" s="611">
        <f t="shared" si="58"/>
        <v>38.704811540365803</v>
      </c>
      <c r="AN80" s="613">
        <f t="shared" si="59"/>
        <v>18170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1480</v>
      </c>
      <c r="E81" s="57">
        <f t="shared" si="60"/>
        <v>514.07425648061383</v>
      </c>
      <c r="F81" s="57">
        <f t="shared" si="60"/>
        <v>2466.9373425201493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106.72469444709994</v>
      </c>
      <c r="L81" s="57">
        <f t="shared" si="60"/>
        <v>2627.5718482858424</v>
      </c>
      <c r="M81" s="57">
        <f t="shared" si="60"/>
        <v>619.184916872607</v>
      </c>
      <c r="N81" s="57">
        <f t="shared" si="60"/>
        <v>200</v>
      </c>
      <c r="O81" s="57">
        <f t="shared" si="60"/>
        <v>2667.4772968231678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168.34286996181211</v>
      </c>
      <c r="T81" s="59">
        <f t="shared" si="60"/>
        <v>893.12283642261571</v>
      </c>
      <c r="U81" s="69">
        <f t="shared" si="61"/>
        <v>86.51178436081085</v>
      </c>
      <c r="V81" s="61">
        <f t="shared" si="62"/>
        <v>527.27317431376821</v>
      </c>
      <c r="W81" s="607">
        <f t="shared" si="62"/>
        <v>4.2820411680564456</v>
      </c>
      <c r="X81" s="170">
        <f t="shared" si="62"/>
        <v>3.7837191783650161</v>
      </c>
      <c r="Y81" s="170">
        <f t="shared" si="62"/>
        <v>11.717622644328303</v>
      </c>
      <c r="Z81" s="170">
        <f t="shared" si="62"/>
        <v>0.77879348123457082</v>
      </c>
      <c r="AA81" s="170">
        <f t="shared" si="62"/>
        <v>0</v>
      </c>
      <c r="AB81" s="170">
        <f t="shared" si="62"/>
        <v>42.107767136014594</v>
      </c>
      <c r="AC81" s="170">
        <f t="shared" si="62"/>
        <v>5.446703446618451</v>
      </c>
      <c r="AD81" s="170">
        <f t="shared" si="62"/>
        <v>0</v>
      </c>
      <c r="AE81" s="170">
        <f t="shared" si="62"/>
        <v>2.7575286739296558</v>
      </c>
      <c r="AF81" s="170">
        <f t="shared" si="62"/>
        <v>15.637608632263806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11743.436061813907</v>
      </c>
      <c r="AK81" s="256">
        <f t="shared" si="64"/>
        <v>13370</v>
      </c>
      <c r="AL81" s="66">
        <f t="shared" si="64"/>
        <v>0</v>
      </c>
      <c r="AM81" s="611">
        <f t="shared" si="58"/>
        <v>46.761566330106149</v>
      </c>
      <c r="AN81" s="613">
        <f>AK81+AL81</f>
        <v>13370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1600</v>
      </c>
      <c r="E82" s="57">
        <f t="shared" si="60"/>
        <v>514.07425648061383</v>
      </c>
      <c r="F82" s="57">
        <f t="shared" si="60"/>
        <v>3186.9373425201493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106.72469444709994</v>
      </c>
      <c r="L82" s="57">
        <f t="shared" si="60"/>
        <v>787.57184828584229</v>
      </c>
      <c r="M82" s="57">
        <f t="shared" si="60"/>
        <v>619.184916872607</v>
      </c>
      <c r="N82" s="57">
        <f t="shared" si="60"/>
        <v>190</v>
      </c>
      <c r="O82" s="57">
        <f t="shared" si="60"/>
        <v>3597.4772968231678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168.34286996181211</v>
      </c>
      <c r="T82" s="59">
        <f t="shared" si="60"/>
        <v>853.12283642261571</v>
      </c>
      <c r="U82" s="69">
        <f t="shared" si="61"/>
        <v>86.51178436081085</v>
      </c>
      <c r="V82" s="61">
        <f t="shared" si="62"/>
        <v>527.27317431376821</v>
      </c>
      <c r="W82" s="607">
        <f t="shared" si="62"/>
        <v>4.2820411680564456</v>
      </c>
      <c r="X82" s="170">
        <f t="shared" si="62"/>
        <v>3.7837191783650161</v>
      </c>
      <c r="Y82" s="170">
        <f t="shared" si="62"/>
        <v>11.717622644328303</v>
      </c>
      <c r="Z82" s="170">
        <f t="shared" si="62"/>
        <v>0.77879348123457082</v>
      </c>
      <c r="AA82" s="170">
        <f t="shared" si="62"/>
        <v>0</v>
      </c>
      <c r="AB82" s="170">
        <f t="shared" si="62"/>
        <v>42.107767136014594</v>
      </c>
      <c r="AC82" s="170">
        <f t="shared" si="62"/>
        <v>5.446703446618451</v>
      </c>
      <c r="AD82" s="170">
        <f t="shared" si="62"/>
        <v>0</v>
      </c>
      <c r="AE82" s="170">
        <f t="shared" si="62"/>
        <v>2.7575286739296558</v>
      </c>
      <c r="AF82" s="170">
        <f t="shared" si="62"/>
        <v>15.637608632263806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11623.436061813907</v>
      </c>
      <c r="AK82" s="256">
        <f t="shared" si="64"/>
        <v>14260</v>
      </c>
      <c r="AL82" s="66">
        <f t="shared" si="64"/>
        <v>0</v>
      </c>
      <c r="AM82" s="611">
        <f t="shared" si="58"/>
        <v>44.906850983985393</v>
      </c>
      <c r="AN82" s="613">
        <f t="shared" si="59"/>
        <v>14260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1400</v>
      </c>
      <c r="E83" s="57">
        <f t="shared" si="60"/>
        <v>514.07425648061383</v>
      </c>
      <c r="F83" s="57">
        <f t="shared" si="60"/>
        <v>1786.9373425201491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106.72469444709994</v>
      </c>
      <c r="L83" s="57">
        <f t="shared" si="60"/>
        <v>1627.5718482858424</v>
      </c>
      <c r="M83" s="57">
        <f t="shared" si="60"/>
        <v>619.184916872607</v>
      </c>
      <c r="N83" s="57">
        <f t="shared" si="60"/>
        <v>160</v>
      </c>
      <c r="O83" s="57">
        <f t="shared" si="60"/>
        <v>2407.4772968231678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168.34286996181211</v>
      </c>
      <c r="T83" s="59">
        <f t="shared" si="60"/>
        <v>943.12283642261571</v>
      </c>
      <c r="U83" s="69">
        <f t="shared" si="61"/>
        <v>86.51178436081085</v>
      </c>
      <c r="V83" s="61">
        <f t="shared" si="62"/>
        <v>527.27317431376821</v>
      </c>
      <c r="W83" s="607">
        <f t="shared" si="62"/>
        <v>4.2820411680564456</v>
      </c>
      <c r="X83" s="170">
        <f t="shared" si="62"/>
        <v>3.7837191783650161</v>
      </c>
      <c r="Y83" s="170">
        <f t="shared" si="62"/>
        <v>11.717622644328303</v>
      </c>
      <c r="Z83" s="170">
        <f t="shared" si="62"/>
        <v>0.77879348123457082</v>
      </c>
      <c r="AA83" s="170">
        <f t="shared" si="62"/>
        <v>0</v>
      </c>
      <c r="AB83" s="170">
        <f t="shared" si="62"/>
        <v>42.107767136014594</v>
      </c>
      <c r="AC83" s="170">
        <f t="shared" si="62"/>
        <v>5.446703446618451</v>
      </c>
      <c r="AD83" s="170">
        <f t="shared" si="62"/>
        <v>0</v>
      </c>
      <c r="AE83" s="170">
        <f t="shared" si="62"/>
        <v>2.7575286739296558</v>
      </c>
      <c r="AF83" s="170">
        <f t="shared" si="62"/>
        <v>15.637608632263806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9733.4360618139071</v>
      </c>
      <c r="AK83" s="256">
        <f t="shared" si="64"/>
        <v>16090</v>
      </c>
      <c r="AL83" s="66">
        <f t="shared" si="64"/>
        <v>0</v>
      </c>
      <c r="AM83" s="611">
        <f t="shared" si="58"/>
        <v>37.69225767831535</v>
      </c>
      <c r="AN83" s="613">
        <f t="shared" si="59"/>
        <v>16090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1200</v>
      </c>
      <c r="E84" s="176">
        <f t="shared" si="60"/>
        <v>514.07425648061383</v>
      </c>
      <c r="F84" s="176">
        <f t="shared" si="60"/>
        <v>1706.9373425201491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106.72469444709994</v>
      </c>
      <c r="L84" s="176">
        <f t="shared" si="60"/>
        <v>1887.5718482858424</v>
      </c>
      <c r="M84" s="176">
        <f t="shared" si="60"/>
        <v>619.184916872607</v>
      </c>
      <c r="N84" s="176">
        <f t="shared" si="60"/>
        <v>100</v>
      </c>
      <c r="O84" s="176">
        <f t="shared" si="60"/>
        <v>2367.4772968231678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168.34286996181211</v>
      </c>
      <c r="T84" s="178">
        <f t="shared" si="60"/>
        <v>963.12283642261571</v>
      </c>
      <c r="U84" s="60">
        <f t="shared" si="61"/>
        <v>86.51178436081085</v>
      </c>
      <c r="V84" s="646">
        <f t="shared" si="62"/>
        <v>527.27317431376821</v>
      </c>
      <c r="W84" s="647">
        <f t="shared" si="62"/>
        <v>4.2820411680564456</v>
      </c>
      <c r="X84" s="179">
        <f t="shared" si="62"/>
        <v>3.7837191783650161</v>
      </c>
      <c r="Y84" s="179">
        <f t="shared" si="62"/>
        <v>11.717622644328303</v>
      </c>
      <c r="Z84" s="179">
        <f t="shared" si="62"/>
        <v>0.77879348123457082</v>
      </c>
      <c r="AA84" s="179">
        <f t="shared" si="62"/>
        <v>0</v>
      </c>
      <c r="AB84" s="179">
        <f t="shared" si="62"/>
        <v>42.107767136014594</v>
      </c>
      <c r="AC84" s="179">
        <f t="shared" si="62"/>
        <v>5.446703446618451</v>
      </c>
      <c r="AD84" s="179">
        <f t="shared" si="62"/>
        <v>0</v>
      </c>
      <c r="AE84" s="179">
        <f t="shared" si="62"/>
        <v>2.7575286739296558</v>
      </c>
      <c r="AF84" s="179">
        <f t="shared" si="62"/>
        <v>15.637608632263806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9633.4360618139071</v>
      </c>
      <c r="AK84" s="650">
        <f t="shared" si="64"/>
        <v>14190</v>
      </c>
      <c r="AL84" s="406">
        <f t="shared" si="64"/>
        <v>0</v>
      </c>
      <c r="AM84" s="651">
        <f t="shared" si="58"/>
        <v>40.436803645025591</v>
      </c>
      <c r="AN84" s="652">
        <f t="shared" si="59"/>
        <v>14190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23120</v>
      </c>
      <c r="E85" s="182">
        <f t="shared" si="65"/>
        <v>6168.8910777673673</v>
      </c>
      <c r="F85" s="182">
        <f t="shared" si="65"/>
        <v>29223.248110241784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1280.6963333651993</v>
      </c>
      <c r="L85" s="183">
        <f t="shared" si="65"/>
        <v>20050.862179430111</v>
      </c>
      <c r="M85" s="183">
        <f t="shared" si="65"/>
        <v>7430.2190024712827</v>
      </c>
      <c r="N85" s="183">
        <f t="shared" si="65"/>
        <v>1700</v>
      </c>
      <c r="O85" s="183">
        <f t="shared" si="65"/>
        <v>36459.727561878011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2020.1144395417452</v>
      </c>
      <c r="T85" s="184">
        <f t="shared" si="65"/>
        <v>10877.474037071386</v>
      </c>
      <c r="U85" s="185">
        <f t="shared" si="65"/>
        <v>1038.1414123297304</v>
      </c>
      <c r="V85" s="220">
        <f t="shared" si="65"/>
        <v>6327.278091765219</v>
      </c>
      <c r="W85" s="653">
        <f t="shared" si="65"/>
        <v>51.384494016677344</v>
      </c>
      <c r="X85" s="187">
        <f t="shared" si="65"/>
        <v>45.404630140380199</v>
      </c>
      <c r="Y85" s="187">
        <f t="shared" si="65"/>
        <v>140.61147173193964</v>
      </c>
      <c r="Z85" s="187">
        <f t="shared" si="65"/>
        <v>9.3455217748148502</v>
      </c>
      <c r="AA85" s="187">
        <f t="shared" si="65"/>
        <v>0</v>
      </c>
      <c r="AB85" s="187">
        <f t="shared" si="65"/>
        <v>505.29320563217522</v>
      </c>
      <c r="AC85" s="187">
        <f t="shared" si="65"/>
        <v>65.360441359421415</v>
      </c>
      <c r="AD85" s="187">
        <f t="shared" si="65"/>
        <v>0</v>
      </c>
      <c r="AE85" s="187">
        <f t="shared" si="65"/>
        <v>33.09034408715587</v>
      </c>
      <c r="AF85" s="188">
        <f t="shared" si="65"/>
        <v>187.65130358716567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138331.2327417669</v>
      </c>
      <c r="AK85" s="654">
        <f>SUM(AK73:AK84)</f>
        <v>182340</v>
      </c>
      <c r="AL85" s="547">
        <f>SUM(AL73:AL84)</f>
        <v>0</v>
      </c>
      <c r="AM85" s="109">
        <f t="shared" si="58"/>
        <v>43.138023813057018</v>
      </c>
      <c r="AN85" s="413">
        <f t="shared" si="59"/>
        <v>182340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VARISELLA.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108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2060</v>
      </c>
      <c r="E96" s="46">
        <f t="shared" ref="E96:N107" si="66">E73</f>
        <v>514.07425648061383</v>
      </c>
      <c r="F96" s="46">
        <f t="shared" si="66"/>
        <v>2846.9373425201493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106.72469444709994</v>
      </c>
      <c r="L96" s="46">
        <f t="shared" si="66"/>
        <v>1567.5718482858424</v>
      </c>
      <c r="M96" s="46">
        <f t="shared" si="66"/>
        <v>619.184916872607</v>
      </c>
      <c r="N96" s="46">
        <f t="shared" si="66"/>
        <v>180</v>
      </c>
      <c r="O96" s="46">
        <f>O73*0.97</f>
        <v>2878.4529779184727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101.00572197708726</v>
      </c>
      <c r="T96" s="48">
        <f>T73*0.6</f>
        <v>535.8737018535694</v>
      </c>
      <c r="U96" s="213">
        <f>W96+X96+AF96</f>
        <v>23.703368978685269</v>
      </c>
      <c r="V96" s="48">
        <f t="shared" ref="V96:AI107" si="67">V73</f>
        <v>527.27317431376821</v>
      </c>
      <c r="W96" s="164">
        <f t="shared" si="67"/>
        <v>4.2820411680564456</v>
      </c>
      <c r="X96" s="165">
        <f t="shared" si="67"/>
        <v>3.7837191783650161</v>
      </c>
      <c r="Y96" s="165">
        <f t="shared" si="67"/>
        <v>11.717622644328303</v>
      </c>
      <c r="Z96" s="165">
        <f t="shared" si="67"/>
        <v>0.77879348123457082</v>
      </c>
      <c r="AA96" s="165">
        <f t="shared" si="67"/>
        <v>0</v>
      </c>
      <c r="AB96" s="165">
        <f t="shared" si="67"/>
        <v>42.107767136014594</v>
      </c>
      <c r="AC96" s="165">
        <f t="shared" si="67"/>
        <v>5.446703446618451</v>
      </c>
      <c r="AD96" s="165">
        <f t="shared" si="67"/>
        <v>0</v>
      </c>
      <c r="AE96" s="165">
        <f t="shared" si="67"/>
        <v>2.7575286739296558</v>
      </c>
      <c r="AF96" s="166">
        <f t="shared" si="67"/>
        <v>15.637608632263806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11409.825460355441</v>
      </c>
      <c r="AK96" s="51">
        <f>AK73</f>
        <v>13160</v>
      </c>
      <c r="AL96" s="52">
        <f>AL73</f>
        <v>0</v>
      </c>
      <c r="AM96" s="447">
        <f>(AJ96*100)/(AJ73+AN73)</f>
        <v>45.487489960457758</v>
      </c>
      <c r="AN96" s="54">
        <f t="shared" ref="AN96:AN108" si="68">AK96+AL96</f>
        <v>13160</v>
      </c>
    </row>
    <row r="97" spans="3:40" x14ac:dyDescent="0.2">
      <c r="C97" s="55" t="s">
        <v>44</v>
      </c>
      <c r="D97" s="56">
        <f t="shared" ref="D97:D107" si="69">D74</f>
        <v>1620</v>
      </c>
      <c r="E97" s="57">
        <f t="shared" si="66"/>
        <v>514.07425648061383</v>
      </c>
      <c r="F97" s="57">
        <f t="shared" si="66"/>
        <v>2166.9373425201493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106.72469444709994</v>
      </c>
      <c r="L97" s="57">
        <f t="shared" si="66"/>
        <v>1827.5718482858424</v>
      </c>
      <c r="M97" s="57">
        <f t="shared" si="66"/>
        <v>619.184916872607</v>
      </c>
      <c r="N97" s="57">
        <f t="shared" si="66"/>
        <v>50</v>
      </c>
      <c r="O97" s="57">
        <f t="shared" ref="O97:P107" si="70">O74*0.97</f>
        <v>4352.8529779184719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101.00572197708726</v>
      </c>
      <c r="T97" s="59">
        <f t="shared" si="73"/>
        <v>559.8737018535694</v>
      </c>
      <c r="U97" s="69">
        <f t="shared" ref="U97:U107" si="74">W97+X97+AF97</f>
        <v>23.703368978685269</v>
      </c>
      <c r="V97" s="59">
        <f t="shared" si="67"/>
        <v>527.27317431376821</v>
      </c>
      <c r="W97" s="169">
        <f t="shared" si="67"/>
        <v>4.2820411680564456</v>
      </c>
      <c r="X97" s="170">
        <f t="shared" si="67"/>
        <v>3.7837191783650161</v>
      </c>
      <c r="Y97" s="170">
        <f t="shared" si="67"/>
        <v>11.717622644328303</v>
      </c>
      <c r="Z97" s="170">
        <f t="shared" si="67"/>
        <v>0.77879348123457082</v>
      </c>
      <c r="AA97" s="170">
        <f t="shared" si="67"/>
        <v>0</v>
      </c>
      <c r="AB97" s="170">
        <f t="shared" si="67"/>
        <v>42.107767136014594</v>
      </c>
      <c r="AC97" s="170">
        <f t="shared" si="67"/>
        <v>5.446703446618451</v>
      </c>
      <c r="AD97" s="170">
        <f t="shared" si="67"/>
        <v>0</v>
      </c>
      <c r="AE97" s="170">
        <f t="shared" si="67"/>
        <v>2.7575286739296558</v>
      </c>
      <c r="AF97" s="171">
        <f t="shared" si="67"/>
        <v>15.637608632263806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11918.225460355443</v>
      </c>
      <c r="AK97" s="65">
        <f t="shared" ref="AK97:AL107" si="75">AK74</f>
        <v>13690</v>
      </c>
      <c r="AL97" s="66">
        <f t="shared" si="75"/>
        <v>0</v>
      </c>
      <c r="AM97" s="447">
        <f t="shared" ref="AM97:AM107" si="76">(AJ97*100)/(AJ74+AN74)</f>
        <v>45.518187270069795</v>
      </c>
      <c r="AN97" s="68">
        <f t="shared" si="68"/>
        <v>13690</v>
      </c>
    </row>
    <row r="98" spans="3:40" x14ac:dyDescent="0.2">
      <c r="C98" s="44" t="s">
        <v>45</v>
      </c>
      <c r="D98" s="56">
        <f t="shared" si="69"/>
        <v>1580</v>
      </c>
      <c r="E98" s="57">
        <f t="shared" si="66"/>
        <v>514.07425648061383</v>
      </c>
      <c r="F98" s="57">
        <f t="shared" si="66"/>
        <v>2846.9373425201493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106.72469444709994</v>
      </c>
      <c r="L98" s="57">
        <f t="shared" si="66"/>
        <v>1387.5718482858424</v>
      </c>
      <c r="M98" s="57">
        <f t="shared" si="66"/>
        <v>619.184916872607</v>
      </c>
      <c r="N98" s="57">
        <f t="shared" si="66"/>
        <v>50</v>
      </c>
      <c r="O98" s="57">
        <f t="shared" si="70"/>
        <v>2548.6529779184725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101.00572197708726</v>
      </c>
      <c r="T98" s="59">
        <f t="shared" si="73"/>
        <v>511.8737018535694</v>
      </c>
      <c r="U98" s="69">
        <f t="shared" si="74"/>
        <v>23.703368978685269</v>
      </c>
      <c r="V98" s="59">
        <f t="shared" si="67"/>
        <v>527.27317431376821</v>
      </c>
      <c r="W98" s="169">
        <f t="shared" si="67"/>
        <v>4.2820411680564456</v>
      </c>
      <c r="X98" s="170">
        <f t="shared" si="67"/>
        <v>3.7837191783650161</v>
      </c>
      <c r="Y98" s="170">
        <f t="shared" si="67"/>
        <v>11.717622644328303</v>
      </c>
      <c r="Z98" s="170">
        <f t="shared" si="67"/>
        <v>0.77879348123457082</v>
      </c>
      <c r="AA98" s="170">
        <f t="shared" si="67"/>
        <v>0</v>
      </c>
      <c r="AB98" s="170">
        <f t="shared" si="67"/>
        <v>42.107767136014594</v>
      </c>
      <c r="AC98" s="170">
        <f t="shared" si="67"/>
        <v>5.446703446618451</v>
      </c>
      <c r="AD98" s="170">
        <f t="shared" si="67"/>
        <v>0</v>
      </c>
      <c r="AE98" s="170">
        <f t="shared" si="67"/>
        <v>2.7575286739296558</v>
      </c>
      <c r="AF98" s="171">
        <f t="shared" si="67"/>
        <v>15.637608632263806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10266.025460355442</v>
      </c>
      <c r="AK98" s="65">
        <f t="shared" si="75"/>
        <v>16880</v>
      </c>
      <c r="AL98" s="66">
        <f t="shared" si="75"/>
        <v>0</v>
      </c>
      <c r="AM98" s="447">
        <f t="shared" si="76"/>
        <v>37.150738103618821</v>
      </c>
      <c r="AN98" s="68">
        <f t="shared" si="68"/>
        <v>16880</v>
      </c>
    </row>
    <row r="99" spans="3:40" x14ac:dyDescent="0.2">
      <c r="C99" s="44" t="s">
        <v>46</v>
      </c>
      <c r="D99" s="56">
        <f t="shared" si="69"/>
        <v>2680</v>
      </c>
      <c r="E99" s="57">
        <f t="shared" si="66"/>
        <v>514.07425648061383</v>
      </c>
      <c r="F99" s="57">
        <f t="shared" si="66"/>
        <v>3206.9373425201493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106.72469444709994</v>
      </c>
      <c r="L99" s="57">
        <f t="shared" si="66"/>
        <v>2607.5718482858424</v>
      </c>
      <c r="M99" s="57">
        <f t="shared" si="66"/>
        <v>619.184916872607</v>
      </c>
      <c r="N99" s="57">
        <f t="shared" si="66"/>
        <v>50</v>
      </c>
      <c r="O99" s="57">
        <f t="shared" si="70"/>
        <v>3635.0529779184726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101.00572197708726</v>
      </c>
      <c r="T99" s="59">
        <f t="shared" si="73"/>
        <v>583.8737018535694</v>
      </c>
      <c r="U99" s="69">
        <f>W99+X99+AF99</f>
        <v>23.703368978685269</v>
      </c>
      <c r="V99" s="59">
        <f t="shared" si="67"/>
        <v>527.27317431376821</v>
      </c>
      <c r="W99" s="169">
        <f t="shared" si="67"/>
        <v>4.2820411680564456</v>
      </c>
      <c r="X99" s="170">
        <f t="shared" si="67"/>
        <v>3.7837191783650161</v>
      </c>
      <c r="Y99" s="170">
        <f t="shared" si="67"/>
        <v>11.717622644328303</v>
      </c>
      <c r="Z99" s="170">
        <f t="shared" si="67"/>
        <v>0.77879348123457082</v>
      </c>
      <c r="AA99" s="170">
        <f t="shared" si="67"/>
        <v>0</v>
      </c>
      <c r="AB99" s="170">
        <f t="shared" si="67"/>
        <v>42.107767136014594</v>
      </c>
      <c r="AC99" s="170">
        <f t="shared" si="67"/>
        <v>5.446703446618451</v>
      </c>
      <c r="AD99" s="170">
        <f t="shared" si="67"/>
        <v>0</v>
      </c>
      <c r="AE99" s="170">
        <f t="shared" si="67"/>
        <v>2.7575286739296558</v>
      </c>
      <c r="AF99" s="171">
        <f t="shared" si="67"/>
        <v>15.637608632263806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14104.425460355444</v>
      </c>
      <c r="AK99" s="65">
        <f t="shared" si="75"/>
        <v>16040</v>
      </c>
      <c r="AL99" s="66">
        <f t="shared" si="75"/>
        <v>0</v>
      </c>
      <c r="AM99" s="447">
        <f t="shared" si="76"/>
        <v>45.922655582947009</v>
      </c>
      <c r="AN99" s="68">
        <f t="shared" si="68"/>
        <v>16040</v>
      </c>
    </row>
    <row r="100" spans="3:40" x14ac:dyDescent="0.2">
      <c r="C100" s="72" t="s">
        <v>47</v>
      </c>
      <c r="D100" s="56">
        <f t="shared" si="69"/>
        <v>2220</v>
      </c>
      <c r="E100" s="57">
        <f t="shared" si="66"/>
        <v>514.07425648061383</v>
      </c>
      <c r="F100" s="57">
        <f t="shared" si="66"/>
        <v>2706.9373425201493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106.72469444709994</v>
      </c>
      <c r="L100" s="57">
        <f t="shared" si="66"/>
        <v>1327.5718482858424</v>
      </c>
      <c r="M100" s="57">
        <f t="shared" si="66"/>
        <v>619.184916872607</v>
      </c>
      <c r="N100" s="57">
        <f t="shared" si="66"/>
        <v>140</v>
      </c>
      <c r="O100" s="57">
        <f t="shared" si="70"/>
        <v>2587.4529779184727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101.00572197708726</v>
      </c>
      <c r="T100" s="59">
        <f t="shared" si="73"/>
        <v>511.8737018535694</v>
      </c>
      <c r="U100" s="69">
        <f t="shared" si="74"/>
        <v>23.703368978685269</v>
      </c>
      <c r="V100" s="59">
        <f t="shared" si="67"/>
        <v>527.27317431376821</v>
      </c>
      <c r="W100" s="169">
        <f t="shared" si="67"/>
        <v>4.2820411680564456</v>
      </c>
      <c r="X100" s="170">
        <f t="shared" si="67"/>
        <v>3.7837191783650161</v>
      </c>
      <c r="Y100" s="170">
        <f t="shared" si="67"/>
        <v>11.717622644328303</v>
      </c>
      <c r="Z100" s="170">
        <f t="shared" si="67"/>
        <v>0.77879348123457082</v>
      </c>
      <c r="AA100" s="170">
        <f t="shared" si="67"/>
        <v>0</v>
      </c>
      <c r="AB100" s="170">
        <f t="shared" si="67"/>
        <v>42.107767136014594</v>
      </c>
      <c r="AC100" s="170">
        <f t="shared" si="67"/>
        <v>5.446703446618451</v>
      </c>
      <c r="AD100" s="170">
        <f t="shared" si="67"/>
        <v>0</v>
      </c>
      <c r="AE100" s="170">
        <f t="shared" si="67"/>
        <v>2.7575286739296558</v>
      </c>
      <c r="AF100" s="171">
        <f t="shared" si="67"/>
        <v>15.637608632263806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10834.825460355441</v>
      </c>
      <c r="AK100" s="65">
        <f t="shared" si="75"/>
        <v>9800</v>
      </c>
      <c r="AL100" s="66">
        <f t="shared" si="75"/>
        <v>0</v>
      </c>
      <c r="AM100" s="447">
        <f t="shared" si="76"/>
        <v>51.292911951679116</v>
      </c>
      <c r="AN100" s="68">
        <f t="shared" si="68"/>
        <v>9800</v>
      </c>
    </row>
    <row r="101" spans="3:40" x14ac:dyDescent="0.2">
      <c r="C101" s="55" t="s">
        <v>48</v>
      </c>
      <c r="D101" s="56">
        <f t="shared" si="69"/>
        <v>2360</v>
      </c>
      <c r="E101" s="57">
        <f t="shared" si="66"/>
        <v>514.07425648061383</v>
      </c>
      <c r="F101" s="57">
        <f t="shared" si="66"/>
        <v>1366.9373425201491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106.72469444709994</v>
      </c>
      <c r="L101" s="57">
        <f t="shared" si="66"/>
        <v>1947.5718482858424</v>
      </c>
      <c r="M101" s="57">
        <f t="shared" si="66"/>
        <v>619.184916872607</v>
      </c>
      <c r="N101" s="57">
        <f t="shared" si="66"/>
        <v>270</v>
      </c>
      <c r="O101" s="57">
        <f t="shared" si="70"/>
        <v>2665.0529779184726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101.00572197708726</v>
      </c>
      <c r="T101" s="59">
        <f t="shared" si="73"/>
        <v>511.8737018535694</v>
      </c>
      <c r="U101" s="69">
        <f t="shared" si="74"/>
        <v>23.703368978685269</v>
      </c>
      <c r="V101" s="59">
        <f t="shared" si="67"/>
        <v>527.27317431376821</v>
      </c>
      <c r="W101" s="169">
        <f t="shared" si="67"/>
        <v>4.2820411680564456</v>
      </c>
      <c r="X101" s="170">
        <f t="shared" si="67"/>
        <v>3.7837191783650161</v>
      </c>
      <c r="Y101" s="170">
        <f t="shared" si="67"/>
        <v>11.717622644328303</v>
      </c>
      <c r="Z101" s="170">
        <f t="shared" si="67"/>
        <v>0.77879348123457082</v>
      </c>
      <c r="AA101" s="170">
        <f t="shared" si="67"/>
        <v>0</v>
      </c>
      <c r="AB101" s="170">
        <f t="shared" si="67"/>
        <v>42.107767136014594</v>
      </c>
      <c r="AC101" s="170">
        <f t="shared" si="67"/>
        <v>5.446703446618451</v>
      </c>
      <c r="AD101" s="170">
        <f t="shared" si="67"/>
        <v>0</v>
      </c>
      <c r="AE101" s="170">
        <f t="shared" si="67"/>
        <v>2.7575286739296558</v>
      </c>
      <c r="AF101" s="171">
        <f t="shared" si="67"/>
        <v>15.637608632263806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10462.425460355444</v>
      </c>
      <c r="AK101" s="65">
        <f t="shared" si="75"/>
        <v>19810</v>
      </c>
      <c r="AL101" s="66">
        <f t="shared" si="75"/>
        <v>0</v>
      </c>
      <c r="AM101" s="447">
        <f t="shared" si="76"/>
        <v>34.00928764697472</v>
      </c>
      <c r="AN101" s="81">
        <f t="shared" si="68"/>
        <v>19810</v>
      </c>
    </row>
    <row r="102" spans="3:40" x14ac:dyDescent="0.2">
      <c r="C102" s="44" t="s">
        <v>49</v>
      </c>
      <c r="D102" s="56">
        <f t="shared" si="69"/>
        <v>2200</v>
      </c>
      <c r="E102" s="57">
        <f t="shared" si="66"/>
        <v>514.07425648061383</v>
      </c>
      <c r="F102" s="57">
        <f t="shared" si="66"/>
        <v>2726.9373425201493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106.72469444709994</v>
      </c>
      <c r="L102" s="57">
        <f t="shared" si="66"/>
        <v>1787.5718482858424</v>
      </c>
      <c r="M102" s="57">
        <f t="shared" si="66"/>
        <v>619.184916872607</v>
      </c>
      <c r="N102" s="57">
        <f t="shared" si="66"/>
        <v>0</v>
      </c>
      <c r="O102" s="57">
        <f t="shared" si="70"/>
        <v>2800.8529779184728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101.00572197708726</v>
      </c>
      <c r="T102" s="59">
        <f t="shared" si="73"/>
        <v>595.8737018535694</v>
      </c>
      <c r="U102" s="69">
        <f t="shared" si="74"/>
        <v>23.703368978685269</v>
      </c>
      <c r="V102" s="59">
        <f t="shared" si="67"/>
        <v>527.27317431376821</v>
      </c>
      <c r="W102" s="169">
        <f t="shared" si="67"/>
        <v>4.2820411680564456</v>
      </c>
      <c r="X102" s="170">
        <f t="shared" si="67"/>
        <v>3.7837191783650161</v>
      </c>
      <c r="Y102" s="170">
        <f t="shared" si="67"/>
        <v>11.717622644328303</v>
      </c>
      <c r="Z102" s="170">
        <f t="shared" si="67"/>
        <v>0.77879348123457082</v>
      </c>
      <c r="AA102" s="170">
        <f t="shared" si="67"/>
        <v>0</v>
      </c>
      <c r="AB102" s="170">
        <f t="shared" si="67"/>
        <v>42.107767136014594</v>
      </c>
      <c r="AC102" s="170">
        <f t="shared" si="67"/>
        <v>5.446703446618451</v>
      </c>
      <c r="AD102" s="170">
        <f t="shared" si="67"/>
        <v>0</v>
      </c>
      <c r="AE102" s="170">
        <f t="shared" si="67"/>
        <v>2.7575286739296558</v>
      </c>
      <c r="AF102" s="171">
        <f t="shared" si="67"/>
        <v>15.637608632263806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11452.225460355443</v>
      </c>
      <c r="AK102" s="65">
        <f t="shared" si="75"/>
        <v>16880</v>
      </c>
      <c r="AL102" s="66">
        <f t="shared" si="75"/>
        <v>0</v>
      </c>
      <c r="AM102" s="447">
        <f t="shared" si="76"/>
        <v>39.649802869182011</v>
      </c>
      <c r="AN102" s="68">
        <f t="shared" si="68"/>
        <v>16880</v>
      </c>
    </row>
    <row r="103" spans="3:40" x14ac:dyDescent="0.2">
      <c r="C103" s="55" t="s">
        <v>50</v>
      </c>
      <c r="D103" s="56">
        <f t="shared" si="69"/>
        <v>2720</v>
      </c>
      <c r="E103" s="57">
        <f t="shared" si="66"/>
        <v>514.07425648061383</v>
      </c>
      <c r="F103" s="57">
        <f t="shared" si="66"/>
        <v>2206.9373425201493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106.72469444709994</v>
      </c>
      <c r="L103" s="57">
        <f t="shared" si="66"/>
        <v>667.57184828584229</v>
      </c>
      <c r="M103" s="57">
        <f t="shared" si="66"/>
        <v>619.184916872607</v>
      </c>
      <c r="N103" s="57">
        <f t="shared" si="66"/>
        <v>310</v>
      </c>
      <c r="O103" s="57">
        <f t="shared" si="70"/>
        <v>3188.8529779184728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101.00572197708726</v>
      </c>
      <c r="T103" s="59">
        <f t="shared" si="73"/>
        <v>523.8737018535694</v>
      </c>
      <c r="U103" s="69">
        <f t="shared" si="74"/>
        <v>23.703368978685269</v>
      </c>
      <c r="V103" s="59">
        <f t="shared" si="67"/>
        <v>527.27317431376821</v>
      </c>
      <c r="W103" s="169">
        <f t="shared" si="67"/>
        <v>4.2820411680564456</v>
      </c>
      <c r="X103" s="170">
        <f t="shared" si="67"/>
        <v>3.7837191783650161</v>
      </c>
      <c r="Y103" s="170">
        <f t="shared" si="67"/>
        <v>11.717622644328303</v>
      </c>
      <c r="Z103" s="170">
        <f t="shared" si="67"/>
        <v>0.77879348123457082</v>
      </c>
      <c r="AA103" s="170">
        <f t="shared" si="67"/>
        <v>0</v>
      </c>
      <c r="AB103" s="170">
        <f t="shared" si="67"/>
        <v>42.107767136014594</v>
      </c>
      <c r="AC103" s="170">
        <f t="shared" si="67"/>
        <v>5.446703446618451</v>
      </c>
      <c r="AD103" s="170">
        <f t="shared" si="67"/>
        <v>0</v>
      </c>
      <c r="AE103" s="170">
        <f t="shared" si="67"/>
        <v>2.7575286739296558</v>
      </c>
      <c r="AF103" s="171">
        <f t="shared" si="67"/>
        <v>15.637608632263806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10958.225460355443</v>
      </c>
      <c r="AK103" s="65">
        <f t="shared" si="75"/>
        <v>18170</v>
      </c>
      <c r="AL103" s="66">
        <f t="shared" si="75"/>
        <v>0</v>
      </c>
      <c r="AM103" s="447">
        <f t="shared" si="76"/>
        <v>36.966785623315829</v>
      </c>
      <c r="AN103" s="68">
        <f t="shared" si="68"/>
        <v>18170</v>
      </c>
    </row>
    <row r="104" spans="3:40" x14ac:dyDescent="0.2">
      <c r="C104" s="44" t="s">
        <v>51</v>
      </c>
      <c r="D104" s="56">
        <f t="shared" si="69"/>
        <v>1480</v>
      </c>
      <c r="E104" s="57">
        <f t="shared" si="66"/>
        <v>514.07425648061383</v>
      </c>
      <c r="F104" s="57">
        <f t="shared" si="66"/>
        <v>2466.9373425201493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106.72469444709994</v>
      </c>
      <c r="L104" s="57">
        <f t="shared" si="66"/>
        <v>2627.5718482858424</v>
      </c>
      <c r="M104" s="57">
        <f t="shared" si="66"/>
        <v>619.184916872607</v>
      </c>
      <c r="N104" s="57">
        <f t="shared" si="66"/>
        <v>200</v>
      </c>
      <c r="O104" s="57">
        <f t="shared" si="70"/>
        <v>2587.4529779184727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101.00572197708726</v>
      </c>
      <c r="T104" s="59">
        <f t="shared" si="73"/>
        <v>535.8737018535694</v>
      </c>
      <c r="U104" s="69">
        <f t="shared" si="74"/>
        <v>23.703368978685269</v>
      </c>
      <c r="V104" s="59">
        <f t="shared" si="67"/>
        <v>527.27317431376821</v>
      </c>
      <c r="W104" s="169">
        <f t="shared" si="67"/>
        <v>4.2820411680564456</v>
      </c>
      <c r="X104" s="170">
        <f t="shared" si="67"/>
        <v>3.7837191783650161</v>
      </c>
      <c r="Y104" s="170">
        <f t="shared" si="67"/>
        <v>11.717622644328303</v>
      </c>
      <c r="Z104" s="170">
        <f t="shared" si="67"/>
        <v>0.77879348123457082</v>
      </c>
      <c r="AA104" s="170">
        <f t="shared" si="67"/>
        <v>0</v>
      </c>
      <c r="AB104" s="170">
        <f t="shared" si="67"/>
        <v>42.107767136014594</v>
      </c>
      <c r="AC104" s="170">
        <f t="shared" si="67"/>
        <v>5.446703446618451</v>
      </c>
      <c r="AD104" s="170">
        <f t="shared" si="67"/>
        <v>0</v>
      </c>
      <c r="AE104" s="170">
        <f t="shared" si="67"/>
        <v>2.7575286739296558</v>
      </c>
      <c r="AF104" s="171">
        <f t="shared" si="67"/>
        <v>15.637608632263806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11238.825460355441</v>
      </c>
      <c r="AK104" s="65">
        <f t="shared" si="75"/>
        <v>13370</v>
      </c>
      <c r="AL104" s="66">
        <f t="shared" si="75"/>
        <v>0</v>
      </c>
      <c r="AM104" s="447">
        <f t="shared" si="76"/>
        <v>44.752241121813576</v>
      </c>
      <c r="AN104" s="68">
        <f t="shared" si="68"/>
        <v>13370</v>
      </c>
    </row>
    <row r="105" spans="3:40" x14ac:dyDescent="0.2">
      <c r="C105" s="44" t="s">
        <v>52</v>
      </c>
      <c r="D105" s="56">
        <f t="shared" si="69"/>
        <v>1600</v>
      </c>
      <c r="E105" s="57">
        <f t="shared" si="66"/>
        <v>514.07425648061383</v>
      </c>
      <c r="F105" s="57">
        <f t="shared" si="66"/>
        <v>3186.9373425201493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106.72469444709994</v>
      </c>
      <c r="L105" s="57">
        <f t="shared" si="66"/>
        <v>787.57184828584229</v>
      </c>
      <c r="M105" s="57">
        <f t="shared" si="66"/>
        <v>619.184916872607</v>
      </c>
      <c r="N105" s="57">
        <f t="shared" si="66"/>
        <v>190</v>
      </c>
      <c r="O105" s="57">
        <f t="shared" si="70"/>
        <v>3489.5529779184726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101.00572197708726</v>
      </c>
      <c r="T105" s="59">
        <f t="shared" si="73"/>
        <v>511.8737018535694</v>
      </c>
      <c r="U105" s="69">
        <f t="shared" si="74"/>
        <v>23.703368978685269</v>
      </c>
      <c r="V105" s="59">
        <f t="shared" si="67"/>
        <v>527.27317431376821</v>
      </c>
      <c r="W105" s="169">
        <f t="shared" si="67"/>
        <v>4.2820411680564456</v>
      </c>
      <c r="X105" s="170">
        <f t="shared" si="67"/>
        <v>3.7837191783650161</v>
      </c>
      <c r="Y105" s="170">
        <f t="shared" si="67"/>
        <v>11.717622644328303</v>
      </c>
      <c r="Z105" s="170">
        <f t="shared" si="67"/>
        <v>0.77879348123457082</v>
      </c>
      <c r="AA105" s="170">
        <f t="shared" si="67"/>
        <v>0</v>
      </c>
      <c r="AB105" s="170">
        <f t="shared" si="67"/>
        <v>42.107767136014594</v>
      </c>
      <c r="AC105" s="170">
        <f t="shared" si="67"/>
        <v>5.446703446618451</v>
      </c>
      <c r="AD105" s="170">
        <f t="shared" si="67"/>
        <v>0</v>
      </c>
      <c r="AE105" s="170">
        <f t="shared" si="67"/>
        <v>2.7575286739296558</v>
      </c>
      <c r="AF105" s="171">
        <f t="shared" si="67"/>
        <v>15.637608632263806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11106.925460355444</v>
      </c>
      <c r="AK105" s="65">
        <f t="shared" si="75"/>
        <v>14260</v>
      </c>
      <c r="AL105" s="66">
        <f t="shared" si="75"/>
        <v>0</v>
      </c>
      <c r="AM105" s="447">
        <f t="shared" si="76"/>
        <v>42.91132535042982</v>
      </c>
      <c r="AN105" s="68">
        <f t="shared" si="68"/>
        <v>14260</v>
      </c>
    </row>
    <row r="106" spans="3:40" x14ac:dyDescent="0.2">
      <c r="C106" s="55" t="s">
        <v>53</v>
      </c>
      <c r="D106" s="56">
        <f t="shared" si="69"/>
        <v>1400</v>
      </c>
      <c r="E106" s="57">
        <f t="shared" si="66"/>
        <v>514.07425648061383</v>
      </c>
      <c r="F106" s="57">
        <f t="shared" si="66"/>
        <v>1786.9373425201491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106.72469444709994</v>
      </c>
      <c r="L106" s="57">
        <f t="shared" si="66"/>
        <v>1627.5718482858424</v>
      </c>
      <c r="M106" s="57">
        <f t="shared" si="66"/>
        <v>619.184916872607</v>
      </c>
      <c r="N106" s="57">
        <f t="shared" si="66"/>
        <v>160</v>
      </c>
      <c r="O106" s="57">
        <f t="shared" si="70"/>
        <v>2335.2529779184729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101.00572197708726</v>
      </c>
      <c r="T106" s="59">
        <f t="shared" si="73"/>
        <v>565.8737018535694</v>
      </c>
      <c r="U106" s="69">
        <f t="shared" si="74"/>
        <v>23.703368978685269</v>
      </c>
      <c r="V106" s="59">
        <f t="shared" si="67"/>
        <v>527.27317431376821</v>
      </c>
      <c r="W106" s="169">
        <f t="shared" si="67"/>
        <v>4.2820411680564456</v>
      </c>
      <c r="X106" s="170">
        <f t="shared" si="67"/>
        <v>3.7837191783650161</v>
      </c>
      <c r="Y106" s="170">
        <f t="shared" si="67"/>
        <v>11.717622644328303</v>
      </c>
      <c r="Z106" s="170">
        <f t="shared" si="67"/>
        <v>0.77879348123457082</v>
      </c>
      <c r="AA106" s="170">
        <f t="shared" si="67"/>
        <v>0</v>
      </c>
      <c r="AB106" s="170">
        <f t="shared" si="67"/>
        <v>42.107767136014594</v>
      </c>
      <c r="AC106" s="170">
        <f t="shared" si="67"/>
        <v>5.446703446618451</v>
      </c>
      <c r="AD106" s="170">
        <f t="shared" si="67"/>
        <v>0</v>
      </c>
      <c r="AE106" s="170">
        <f t="shared" si="67"/>
        <v>2.7575286739296558</v>
      </c>
      <c r="AF106" s="171">
        <f t="shared" si="67"/>
        <v>15.637608632263806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9216.6254603554407</v>
      </c>
      <c r="AK106" s="65">
        <f t="shared" si="75"/>
        <v>16090</v>
      </c>
      <c r="AL106" s="66">
        <f t="shared" si="75"/>
        <v>0</v>
      </c>
      <c r="AM106" s="447">
        <f t="shared" si="76"/>
        <v>35.690933763785267</v>
      </c>
      <c r="AN106" s="68">
        <f t="shared" si="68"/>
        <v>16090</v>
      </c>
    </row>
    <row r="107" spans="3:40" ht="13.5" thickBot="1" x14ac:dyDescent="0.25">
      <c r="C107" s="44" t="s">
        <v>54</v>
      </c>
      <c r="D107" s="175">
        <f t="shared" si="69"/>
        <v>1200</v>
      </c>
      <c r="E107" s="176">
        <f t="shared" si="66"/>
        <v>514.07425648061383</v>
      </c>
      <c r="F107" s="176">
        <f t="shared" si="66"/>
        <v>1706.9373425201491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106.72469444709994</v>
      </c>
      <c r="L107" s="176">
        <f t="shared" si="66"/>
        <v>1887.5718482858424</v>
      </c>
      <c r="M107" s="176">
        <f t="shared" si="66"/>
        <v>619.184916872607</v>
      </c>
      <c r="N107" s="176">
        <f t="shared" si="66"/>
        <v>100</v>
      </c>
      <c r="O107" s="176">
        <f t="shared" si="70"/>
        <v>2296.4529779184727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101.00572197708726</v>
      </c>
      <c r="T107" s="214">
        <f t="shared" si="73"/>
        <v>577.8737018535694</v>
      </c>
      <c r="U107" s="88">
        <f t="shared" si="74"/>
        <v>23.703368978685269</v>
      </c>
      <c r="V107" s="214">
        <f t="shared" si="67"/>
        <v>527.27317431376821</v>
      </c>
      <c r="W107" s="215">
        <f t="shared" si="67"/>
        <v>4.2820411680564456</v>
      </c>
      <c r="X107" s="216">
        <f t="shared" si="67"/>
        <v>3.7837191783650161</v>
      </c>
      <c r="Y107" s="216">
        <f t="shared" si="67"/>
        <v>11.717622644328303</v>
      </c>
      <c r="Z107" s="216">
        <f t="shared" si="67"/>
        <v>0.77879348123457082</v>
      </c>
      <c r="AA107" s="216">
        <f t="shared" si="67"/>
        <v>0</v>
      </c>
      <c r="AB107" s="216">
        <f t="shared" si="67"/>
        <v>42.107767136014594</v>
      </c>
      <c r="AC107" s="216">
        <f t="shared" si="67"/>
        <v>5.446703446618451</v>
      </c>
      <c r="AD107" s="216">
        <f t="shared" si="67"/>
        <v>0</v>
      </c>
      <c r="AE107" s="216">
        <f t="shared" si="67"/>
        <v>2.7575286739296558</v>
      </c>
      <c r="AF107" s="217">
        <f t="shared" si="67"/>
        <v>15.637608632263806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9109.8254603554415</v>
      </c>
      <c r="AK107" s="91">
        <f t="shared" si="75"/>
        <v>14190</v>
      </c>
      <c r="AL107" s="92">
        <f t="shared" si="75"/>
        <v>0</v>
      </c>
      <c r="AM107" s="447">
        <f t="shared" si="76"/>
        <v>38.238923372423983</v>
      </c>
      <c r="AN107" s="94">
        <f t="shared" si="68"/>
        <v>14190</v>
      </c>
    </row>
    <row r="108" spans="3:40" ht="13.5" thickBot="1" x14ac:dyDescent="0.25">
      <c r="C108" s="95" t="s">
        <v>55</v>
      </c>
      <c r="D108" s="181">
        <f t="shared" ref="D108:AI108" si="78">SUM(D96:D107)</f>
        <v>23120</v>
      </c>
      <c r="E108" s="182">
        <f t="shared" si="78"/>
        <v>6168.8910777673673</v>
      </c>
      <c r="F108" s="182">
        <f t="shared" si="78"/>
        <v>29223.248110241784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1280.6963333651993</v>
      </c>
      <c r="L108" s="183">
        <f t="shared" si="78"/>
        <v>20050.862179430111</v>
      </c>
      <c r="M108" s="183">
        <f t="shared" si="78"/>
        <v>7430.2190024712827</v>
      </c>
      <c r="N108" s="183">
        <f t="shared" si="78"/>
        <v>1700</v>
      </c>
      <c r="O108" s="183">
        <f>SUM(O96:O107)</f>
        <v>35365.935735021667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1212.0686637250469</v>
      </c>
      <c r="T108" s="220">
        <f t="shared" si="78"/>
        <v>6526.4844222428328</v>
      </c>
      <c r="U108" s="221">
        <f t="shared" si="78"/>
        <v>284.4404277442232</v>
      </c>
      <c r="V108" s="99">
        <f t="shared" si="78"/>
        <v>6327.278091765219</v>
      </c>
      <c r="W108" s="222">
        <f t="shared" si="78"/>
        <v>51.384494016677344</v>
      </c>
      <c r="X108" s="223">
        <f t="shared" si="78"/>
        <v>45.404630140380199</v>
      </c>
      <c r="Y108" s="223">
        <f t="shared" si="78"/>
        <v>140.61147173193964</v>
      </c>
      <c r="Z108" s="223">
        <f t="shared" si="78"/>
        <v>9.3455217748148502</v>
      </c>
      <c r="AA108" s="223">
        <f t="shared" si="78"/>
        <v>0</v>
      </c>
      <c r="AB108" s="223">
        <f t="shared" si="78"/>
        <v>505.29320563217522</v>
      </c>
      <c r="AC108" s="223">
        <f t="shared" si="78"/>
        <v>65.360441359421415</v>
      </c>
      <c r="AD108" s="223">
        <f t="shared" si="78"/>
        <v>0</v>
      </c>
      <c r="AE108" s="223">
        <f t="shared" si="78"/>
        <v>33.09034408715587</v>
      </c>
      <c r="AF108" s="223">
        <f t="shared" si="78"/>
        <v>187.65130358716567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132078.40552426531</v>
      </c>
      <c r="AK108" s="107">
        <f>SUM(AK96:AK107)</f>
        <v>182340</v>
      </c>
      <c r="AL108" s="108">
        <f>SUM(AL96:AL107)</f>
        <v>0</v>
      </c>
      <c r="AM108" s="447">
        <f>(AJ108*100)/(AJ85+AN85)</f>
        <v>41.188105460843332</v>
      </c>
      <c r="AN108" s="110">
        <f t="shared" si="68"/>
        <v>182340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285121" r:id="rId4">
          <objectPr defaultSize="0" r:id="rId5">
            <anchor moveWithCells="1" sizeWithCells="1">
              <from>
                <xdr:col>2</xdr:col>
                <xdr:colOff>676275</xdr:colOff>
                <xdr:row>0</xdr:row>
                <xdr:rowOff>180975</xdr:rowOff>
              </from>
              <to>
                <xdr:col>3</xdr:col>
                <xdr:colOff>723900</xdr:colOff>
                <xdr:row>3</xdr:row>
                <xdr:rowOff>142875</xdr:rowOff>
              </to>
            </anchor>
          </objectPr>
        </oleObject>
      </mc:Choice>
      <mc:Fallback>
        <oleObject progId="Word.Document.8" shapeId="1285121" r:id="rId4"/>
      </mc:Fallback>
    </mc:AlternateContent>
  </oleObjects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6" zoomScale="71" zoomScaleNormal="71" workbookViewId="0">
      <selection activeCell="AJ19" sqref="AJ1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5703125" style="1" bestFit="1" customWidth="1"/>
    <col min="5" max="5" width="14" style="1" bestFit="1" customWidth="1"/>
    <col min="6" max="7" width="13.7109375" style="1" customWidth="1"/>
    <col min="8" max="8" width="12.7109375" style="1" customWidth="1"/>
    <col min="9" max="9" width="12.85546875" style="1" customWidth="1"/>
    <col min="10" max="12" width="12.7109375" style="1" customWidth="1"/>
    <col min="13" max="13" width="13.7109375" style="1" bestFit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21" width="12.7109375" style="1" customWidth="1"/>
    <col min="22" max="22" width="15.42578125" style="1" bestFit="1" customWidth="1"/>
    <col min="23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307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192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6000</v>
      </c>
      <c r="E8" s="57">
        <v>100</v>
      </c>
      <c r="F8" s="57">
        <v>3960</v>
      </c>
      <c r="G8" s="57"/>
      <c r="H8" s="241"/>
      <c r="I8" s="241"/>
      <c r="J8" s="241"/>
      <c r="K8" s="57"/>
      <c r="L8" s="57">
        <v>2300</v>
      </c>
      <c r="M8" s="57"/>
      <c r="N8" s="57">
        <v>80</v>
      </c>
      <c r="O8" s="57">
        <v>6120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18560</v>
      </c>
      <c r="AK8" s="254">
        <v>23090</v>
      </c>
      <c r="AL8" s="52">
        <v>0</v>
      </c>
      <c r="AM8" s="53">
        <f t="shared" ref="AM8:AM20" si="2">(AJ8*100)/(AJ8+AN8)</f>
        <v>44.56182472989196</v>
      </c>
      <c r="AN8" s="54">
        <f t="shared" ref="AN8:AN20" si="3">AK8+AL8</f>
        <v>23090</v>
      </c>
    </row>
    <row r="9" spans="3:40" ht="26.25" customHeight="1" x14ac:dyDescent="0.2">
      <c r="C9" s="344" t="s">
        <v>44</v>
      </c>
      <c r="D9" s="57">
        <v>4660</v>
      </c>
      <c r="E9" s="57">
        <v>300</v>
      </c>
      <c r="F9" s="57">
        <v>3040</v>
      </c>
      <c r="G9" s="57"/>
      <c r="H9" s="241"/>
      <c r="I9" s="241"/>
      <c r="J9" s="241"/>
      <c r="K9" s="57"/>
      <c r="L9" s="57">
        <v>2020</v>
      </c>
      <c r="M9" s="57"/>
      <c r="N9" s="57"/>
      <c r="O9" s="57">
        <v>2900</v>
      </c>
      <c r="P9" s="241"/>
      <c r="Q9" s="241"/>
      <c r="R9" s="57"/>
      <c r="S9" s="57"/>
      <c r="T9" s="57">
        <v>240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13160</v>
      </c>
      <c r="AK9" s="255">
        <v>12530</v>
      </c>
      <c r="AL9" s="66">
        <v>0</v>
      </c>
      <c r="AM9" s="67">
        <f t="shared" si="2"/>
        <v>51.22615803814714</v>
      </c>
      <c r="AN9" s="68">
        <f t="shared" si="3"/>
        <v>12530</v>
      </c>
    </row>
    <row r="10" spans="3:40" ht="26.25" customHeight="1" x14ac:dyDescent="0.2">
      <c r="C10" s="345" t="s">
        <v>45</v>
      </c>
      <c r="D10" s="57">
        <v>4940</v>
      </c>
      <c r="E10" s="57">
        <v>500</v>
      </c>
      <c r="F10" s="57">
        <v>5260</v>
      </c>
      <c r="G10" s="57"/>
      <c r="H10" s="241"/>
      <c r="I10" s="241"/>
      <c r="J10" s="241"/>
      <c r="K10" s="57"/>
      <c r="L10" s="57">
        <v>3020</v>
      </c>
      <c r="M10" s="57"/>
      <c r="N10" s="57"/>
      <c r="O10" s="57">
        <v>5960</v>
      </c>
      <c r="P10" s="241"/>
      <c r="Q10" s="241"/>
      <c r="R10" s="57"/>
      <c r="S10" s="57"/>
      <c r="T10" s="57">
        <v>120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19800</v>
      </c>
      <c r="AK10" s="255">
        <v>14620</v>
      </c>
      <c r="AL10" s="66">
        <v>0</v>
      </c>
      <c r="AM10" s="67">
        <f t="shared" si="2"/>
        <v>57.524694944799535</v>
      </c>
      <c r="AN10" s="68">
        <f t="shared" si="3"/>
        <v>14620</v>
      </c>
    </row>
    <row r="11" spans="3:40" ht="26.25" customHeight="1" x14ac:dyDescent="0.2">
      <c r="C11" s="345" t="s">
        <v>46</v>
      </c>
      <c r="D11" s="57">
        <v>5100</v>
      </c>
      <c r="E11" s="57">
        <v>1260</v>
      </c>
      <c r="F11" s="57">
        <v>4140</v>
      </c>
      <c r="G11" s="57"/>
      <c r="H11" s="241"/>
      <c r="I11" s="241"/>
      <c r="J11" s="241"/>
      <c r="K11" s="57"/>
      <c r="L11" s="57">
        <v>2140</v>
      </c>
      <c r="M11" s="57"/>
      <c r="N11" s="57"/>
      <c r="O11" s="57">
        <v>3380</v>
      </c>
      <c r="P11" s="241"/>
      <c r="Q11" s="241"/>
      <c r="R11" s="57"/>
      <c r="S11" s="57"/>
      <c r="T11" s="57">
        <v>60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16080</v>
      </c>
      <c r="AK11" s="256">
        <v>15690</v>
      </c>
      <c r="AL11" s="66">
        <v>0</v>
      </c>
      <c r="AM11" s="67">
        <f t="shared" si="2"/>
        <v>50.613786591123699</v>
      </c>
      <c r="AN11" s="68">
        <f t="shared" si="3"/>
        <v>15690</v>
      </c>
    </row>
    <row r="12" spans="3:40" ht="26.25" customHeight="1" x14ac:dyDescent="0.2">
      <c r="C12" s="346" t="s">
        <v>47</v>
      </c>
      <c r="D12" s="57">
        <v>5900</v>
      </c>
      <c r="E12" s="57">
        <v>1100</v>
      </c>
      <c r="F12" s="57">
        <v>4460</v>
      </c>
      <c r="G12" s="57"/>
      <c r="H12" s="241"/>
      <c r="I12" s="241"/>
      <c r="J12" s="241"/>
      <c r="K12" s="57"/>
      <c r="L12" s="57">
        <v>2540</v>
      </c>
      <c r="M12" s="57"/>
      <c r="N12" s="57">
        <v>170</v>
      </c>
      <c r="O12" s="57">
        <v>6300</v>
      </c>
      <c r="P12" s="241"/>
      <c r="Q12" s="241"/>
      <c r="R12" s="57"/>
      <c r="S12" s="57"/>
      <c r="T12" s="57">
        <v>80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20550</v>
      </c>
      <c r="AK12" s="256">
        <v>13630</v>
      </c>
      <c r="AL12" s="66">
        <v>0</v>
      </c>
      <c r="AM12" s="67">
        <f t="shared" si="2"/>
        <v>60.122878876535985</v>
      </c>
      <c r="AN12" s="68">
        <f t="shared" si="3"/>
        <v>13630</v>
      </c>
    </row>
    <row r="13" spans="3:40" ht="26.25" customHeight="1" x14ac:dyDescent="0.2">
      <c r="C13" s="344" t="s">
        <v>48</v>
      </c>
      <c r="D13" s="57">
        <v>4100</v>
      </c>
      <c r="E13" s="57">
        <v>740</v>
      </c>
      <c r="F13" s="57">
        <v>4060</v>
      </c>
      <c r="G13" s="57"/>
      <c r="H13" s="241"/>
      <c r="I13" s="241"/>
      <c r="J13" s="241"/>
      <c r="K13" s="57"/>
      <c r="L13" s="57">
        <v>2480</v>
      </c>
      <c r="M13" s="57"/>
      <c r="N13" s="57">
        <v>200</v>
      </c>
      <c r="O13" s="57">
        <v>3740</v>
      </c>
      <c r="P13" s="241"/>
      <c r="Q13" s="241"/>
      <c r="R13" s="57"/>
      <c r="S13" s="57"/>
      <c r="T13" s="57">
        <v>40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15360</v>
      </c>
      <c r="AK13" s="257">
        <v>21830</v>
      </c>
      <c r="AL13" s="79">
        <v>0</v>
      </c>
      <c r="AM13" s="80">
        <f t="shared" si="2"/>
        <v>41.301425114278032</v>
      </c>
      <c r="AN13" s="81">
        <f t="shared" si="3"/>
        <v>21830</v>
      </c>
    </row>
    <row r="14" spans="3:40" ht="26.25" customHeight="1" x14ac:dyDescent="0.2">
      <c r="C14" s="345" t="s">
        <v>49</v>
      </c>
      <c r="D14" s="57">
        <v>4020</v>
      </c>
      <c r="E14" s="57">
        <v>920</v>
      </c>
      <c r="F14" s="57">
        <v>4460</v>
      </c>
      <c r="G14" s="57"/>
      <c r="H14" s="241"/>
      <c r="I14" s="241"/>
      <c r="J14" s="241"/>
      <c r="K14" s="57"/>
      <c r="L14" s="57">
        <v>2600</v>
      </c>
      <c r="M14" s="57"/>
      <c r="N14" s="57">
        <v>50</v>
      </c>
      <c r="O14" s="57">
        <v>6860</v>
      </c>
      <c r="P14" s="241"/>
      <c r="Q14" s="241"/>
      <c r="R14" s="57"/>
      <c r="S14" s="57"/>
      <c r="T14" s="57">
        <v>140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19050</v>
      </c>
      <c r="AK14" s="65">
        <v>16260</v>
      </c>
      <c r="AL14" s="66">
        <v>0</v>
      </c>
      <c r="AM14" s="67">
        <f t="shared" si="2"/>
        <v>53.950722175021241</v>
      </c>
      <c r="AN14" s="68">
        <f t="shared" si="3"/>
        <v>16260</v>
      </c>
    </row>
    <row r="15" spans="3:40" ht="26.25" customHeight="1" x14ac:dyDescent="0.2">
      <c r="C15" s="344" t="s">
        <v>50</v>
      </c>
      <c r="D15" s="57">
        <v>4500</v>
      </c>
      <c r="E15" s="57">
        <v>510</v>
      </c>
      <c r="F15" s="57">
        <v>4100</v>
      </c>
      <c r="G15" s="57"/>
      <c r="H15" s="241"/>
      <c r="I15" s="241"/>
      <c r="J15" s="241"/>
      <c r="K15" s="57"/>
      <c r="L15" s="57">
        <v>2140</v>
      </c>
      <c r="M15" s="57"/>
      <c r="N15" s="57">
        <v>0</v>
      </c>
      <c r="O15" s="57">
        <v>3300</v>
      </c>
      <c r="P15" s="241"/>
      <c r="Q15" s="241"/>
      <c r="R15" s="57"/>
      <c r="S15" s="57"/>
      <c r="T15" s="57">
        <v>100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14650</v>
      </c>
      <c r="AK15" s="65">
        <v>21170</v>
      </c>
      <c r="AL15" s="66">
        <v>0</v>
      </c>
      <c r="AM15" s="67">
        <f t="shared" si="2"/>
        <v>40.898939140145167</v>
      </c>
      <c r="AN15" s="68">
        <f t="shared" si="3"/>
        <v>21170</v>
      </c>
    </row>
    <row r="16" spans="3:40" ht="26.25" customHeight="1" x14ac:dyDescent="0.2">
      <c r="C16" s="345" t="s">
        <v>51</v>
      </c>
      <c r="D16" s="57">
        <v>4820</v>
      </c>
      <c r="E16" s="57">
        <v>960</v>
      </c>
      <c r="F16" s="57">
        <v>6440</v>
      </c>
      <c r="G16" s="57"/>
      <c r="H16" s="241"/>
      <c r="I16" s="241"/>
      <c r="J16" s="241"/>
      <c r="K16" s="57"/>
      <c r="L16" s="57">
        <v>3340</v>
      </c>
      <c r="M16" s="57"/>
      <c r="N16" s="57">
        <v>90</v>
      </c>
      <c r="O16" s="57">
        <v>4210</v>
      </c>
      <c r="P16" s="241"/>
      <c r="Q16" s="241"/>
      <c r="R16" s="57"/>
      <c r="S16" s="57"/>
      <c r="T16" s="57">
        <v>140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20000</v>
      </c>
      <c r="AK16" s="65">
        <v>14590</v>
      </c>
      <c r="AL16" s="66">
        <v>0</v>
      </c>
      <c r="AM16" s="67">
        <f t="shared" si="2"/>
        <v>57.820179242555653</v>
      </c>
      <c r="AN16" s="68">
        <f t="shared" si="3"/>
        <v>14590</v>
      </c>
    </row>
    <row r="17" spans="3:40" ht="26.25" customHeight="1" x14ac:dyDescent="0.2">
      <c r="C17" s="345" t="s">
        <v>52</v>
      </c>
      <c r="D17" s="57">
        <v>3940</v>
      </c>
      <c r="E17" s="57">
        <v>660</v>
      </c>
      <c r="F17" s="57">
        <v>3980</v>
      </c>
      <c r="G17" s="57"/>
      <c r="H17" s="241"/>
      <c r="I17" s="241"/>
      <c r="J17" s="241"/>
      <c r="K17" s="57"/>
      <c r="L17" s="57">
        <v>2060</v>
      </c>
      <c r="M17" s="57"/>
      <c r="N17" s="57">
        <v>0</v>
      </c>
      <c r="O17" s="57">
        <v>5770</v>
      </c>
      <c r="P17" s="241"/>
      <c r="Q17" s="241"/>
      <c r="R17" s="57"/>
      <c r="S17" s="57"/>
      <c r="T17" s="57">
        <v>50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16460</v>
      </c>
      <c r="AK17" s="65">
        <v>17930</v>
      </c>
      <c r="AL17" s="66">
        <v>0</v>
      </c>
      <c r="AM17" s="67">
        <f t="shared" si="2"/>
        <v>47.86275079965106</v>
      </c>
      <c r="AN17" s="68">
        <f t="shared" si="3"/>
        <v>17930</v>
      </c>
    </row>
    <row r="18" spans="3:40" ht="26.25" customHeight="1" x14ac:dyDescent="0.2">
      <c r="C18" s="344" t="s">
        <v>53</v>
      </c>
      <c r="D18" s="57">
        <v>5360</v>
      </c>
      <c r="E18" s="57">
        <v>620</v>
      </c>
      <c r="F18" s="57">
        <v>4360</v>
      </c>
      <c r="G18" s="57"/>
      <c r="H18" s="241"/>
      <c r="I18" s="241"/>
      <c r="J18" s="241"/>
      <c r="K18" s="57"/>
      <c r="L18" s="57">
        <v>2050</v>
      </c>
      <c r="M18" s="57"/>
      <c r="N18" s="57">
        <v>80</v>
      </c>
      <c r="O18" s="57">
        <v>3180</v>
      </c>
      <c r="P18" s="241"/>
      <c r="Q18" s="241"/>
      <c r="R18" s="57"/>
      <c r="S18" s="57"/>
      <c r="T18" s="57">
        <v>70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15720</v>
      </c>
      <c r="AK18" s="65">
        <v>13460</v>
      </c>
      <c r="AL18" s="66">
        <v>0</v>
      </c>
      <c r="AM18" s="67">
        <f t="shared" si="2"/>
        <v>53.872515421521591</v>
      </c>
      <c r="AN18" s="68">
        <f t="shared" si="3"/>
        <v>13460</v>
      </c>
    </row>
    <row r="19" spans="3:40" ht="26.25" customHeight="1" thickBot="1" x14ac:dyDescent="0.25">
      <c r="C19" s="347" t="s">
        <v>54</v>
      </c>
      <c r="D19" s="57">
        <v>4280</v>
      </c>
      <c r="E19" s="57">
        <v>80</v>
      </c>
      <c r="F19" s="57">
        <v>3840</v>
      </c>
      <c r="G19" s="57"/>
      <c r="H19" s="569"/>
      <c r="I19" s="569"/>
      <c r="J19" s="569"/>
      <c r="K19" s="57"/>
      <c r="L19" s="57">
        <v>2220</v>
      </c>
      <c r="M19" s="57"/>
      <c r="N19" s="57">
        <v>0</v>
      </c>
      <c r="O19" s="57">
        <v>5760</v>
      </c>
      <c r="P19" s="241"/>
      <c r="Q19" s="241"/>
      <c r="R19" s="57"/>
      <c r="S19" s="57"/>
      <c r="T19" s="57">
        <v>370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16550</v>
      </c>
      <c r="AK19" s="91">
        <v>11870</v>
      </c>
      <c r="AL19" s="92">
        <v>0</v>
      </c>
      <c r="AM19" s="93">
        <f t="shared" si="2"/>
        <v>58.233638282899364</v>
      </c>
      <c r="AN19" s="94">
        <f t="shared" si="3"/>
        <v>11870</v>
      </c>
    </row>
    <row r="20" spans="3:40" ht="26.25" customHeight="1" thickBot="1" x14ac:dyDescent="0.25">
      <c r="C20" s="95" t="s">
        <v>55</v>
      </c>
      <c r="D20" s="96">
        <f t="shared" ref="D20:AL20" si="5">SUM(D8:D19)</f>
        <v>57620</v>
      </c>
      <c r="E20" s="97">
        <f t="shared" si="5"/>
        <v>7750</v>
      </c>
      <c r="F20" s="97">
        <f t="shared" si="5"/>
        <v>52100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28910</v>
      </c>
      <c r="M20" s="97">
        <f t="shared" si="5"/>
        <v>0</v>
      </c>
      <c r="N20" s="97">
        <f t="shared" si="5"/>
        <v>670</v>
      </c>
      <c r="O20" s="97">
        <f t="shared" si="5"/>
        <v>57480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1410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205940</v>
      </c>
      <c r="AK20" s="107">
        <f t="shared" si="5"/>
        <v>196670</v>
      </c>
      <c r="AL20" s="108">
        <f t="shared" si="5"/>
        <v>0</v>
      </c>
      <c r="AM20" s="109">
        <f t="shared" si="2"/>
        <v>51.151238170934654</v>
      </c>
      <c r="AN20" s="110">
        <f t="shared" si="3"/>
        <v>196670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2017 - VAUDA C.SE.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192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Foglio2!D38</f>
        <v>0</v>
      </c>
      <c r="E29" s="920">
        <f>Foglio2!E38</f>
        <v>2034.1013600864753</v>
      </c>
      <c r="F29" s="1071">
        <f>Foglio2!F38</f>
        <v>343.99576410068266</v>
      </c>
      <c r="G29" s="920">
        <f>Foglio2!G38</f>
        <v>0</v>
      </c>
      <c r="H29" s="1071">
        <f>Foglio2!H38</f>
        <v>0</v>
      </c>
      <c r="I29" s="1071">
        <f>Foglio2!I38</f>
        <v>0</v>
      </c>
      <c r="J29" s="1071">
        <f>Foglio2!J38</f>
        <v>0</v>
      </c>
      <c r="K29" s="920">
        <f>Foglio2!K38</f>
        <v>422.29083326573101</v>
      </c>
      <c r="L29" s="920">
        <f>Foglio2!L38</f>
        <v>29.960471084552712</v>
      </c>
      <c r="M29" s="920">
        <f>Foglio2!M38</f>
        <v>2450.0057446527621</v>
      </c>
      <c r="N29" s="920">
        <f>Foglio2!N38</f>
        <v>0</v>
      </c>
      <c r="O29" s="920">
        <f>Foglio2!O38</f>
        <v>187.85930791863396</v>
      </c>
      <c r="P29" s="1071">
        <f>Foglio2!P38</f>
        <v>0</v>
      </c>
      <c r="Q29" s="1071">
        <f>Foglio2!Q38</f>
        <v>0</v>
      </c>
      <c r="R29" s="920">
        <f>Foglio2!R38</f>
        <v>0</v>
      </c>
      <c r="S29" s="920">
        <f>Foglio2!S38</f>
        <v>666.10310948938934</v>
      </c>
      <c r="T29" s="920">
        <f>Foglio2!T38</f>
        <v>3375.6569211777191</v>
      </c>
      <c r="U29" s="921">
        <f>SUM(W29:AF29)</f>
        <v>342.31190535888919</v>
      </c>
      <c r="V29" s="920">
        <f>Foglio2!V38</f>
        <v>2086.3271550521517</v>
      </c>
      <c r="W29" s="921">
        <f>Foglio2!W38</f>
        <v>16.943283298253164</v>
      </c>
      <c r="X29" s="921">
        <f>Foglio2!X38</f>
        <v>14.971510885583127</v>
      </c>
      <c r="Y29" s="921">
        <f>Foglio2!Y38</f>
        <v>46.364570599164246</v>
      </c>
      <c r="Z29" s="921">
        <f>Foglio2!Z38</f>
        <v>3.0815487440489275</v>
      </c>
      <c r="AA29" s="921">
        <f>Foglio2!AA38</f>
        <v>0</v>
      </c>
      <c r="AB29" s="921">
        <f>'ripartizione quantitativi ecost'!O39</f>
        <v>166.6130239392796</v>
      </c>
      <c r="AC29" s="921">
        <f>Foglio2!AC38</f>
        <v>21.551646963617387</v>
      </c>
      <c r="AD29" s="921">
        <f>Foglio2!AD38</f>
        <v>0</v>
      </c>
      <c r="AE29" s="921">
        <f>Foglio2!AE38</f>
        <v>10.911055660553764</v>
      </c>
      <c r="AF29" s="921">
        <f>Foglio2!AF38</f>
        <v>61.875265268389001</v>
      </c>
      <c r="AG29" s="460"/>
      <c r="AH29" s="460"/>
      <c r="AI29" s="550"/>
      <c r="AJ29" s="132">
        <f>SUM(E29:T29)</f>
        <v>9509.9735117759465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2034.1013600864753</v>
      </c>
      <c r="F30" s="1071">
        <f t="shared" si="8"/>
        <v>343.99576410068266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422.29083326573101</v>
      </c>
      <c r="L30" s="920">
        <f t="shared" si="8"/>
        <v>29.960471084552712</v>
      </c>
      <c r="M30" s="920">
        <f t="shared" si="8"/>
        <v>2450.0057446527621</v>
      </c>
      <c r="N30" s="920">
        <f t="shared" si="8"/>
        <v>0</v>
      </c>
      <c r="O30" s="920">
        <f t="shared" si="8"/>
        <v>187.85930791863396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666.10310948938934</v>
      </c>
      <c r="T30" s="920">
        <f t="shared" si="8"/>
        <v>3375.6569211777191</v>
      </c>
      <c r="U30" s="921">
        <f t="shared" ref="U30:U32" si="9">SUM(W30:AF30)</f>
        <v>342.31190535888919</v>
      </c>
      <c r="V30" s="920">
        <f t="shared" si="8"/>
        <v>2086.3271550521517</v>
      </c>
      <c r="W30" s="921">
        <f t="shared" si="8"/>
        <v>16.943283298253164</v>
      </c>
      <c r="X30" s="921">
        <f t="shared" si="8"/>
        <v>14.971510885583127</v>
      </c>
      <c r="Y30" s="921">
        <f t="shared" si="8"/>
        <v>46.364570599164246</v>
      </c>
      <c r="Z30" s="921">
        <f t="shared" si="8"/>
        <v>3.0815487440489275</v>
      </c>
      <c r="AA30" s="921">
        <f t="shared" si="8"/>
        <v>0</v>
      </c>
      <c r="AB30" s="921">
        <f t="shared" si="8"/>
        <v>166.6130239392796</v>
      </c>
      <c r="AC30" s="921">
        <f t="shared" si="8"/>
        <v>21.551646963617387</v>
      </c>
      <c r="AD30" s="921">
        <f t="shared" si="8"/>
        <v>0</v>
      </c>
      <c r="AE30" s="921">
        <f t="shared" si="8"/>
        <v>10.911055660553764</v>
      </c>
      <c r="AF30" s="921">
        <f t="shared" si="8"/>
        <v>61.875265268389001</v>
      </c>
      <c r="AG30" s="548"/>
      <c r="AH30" s="549"/>
      <c r="AI30" s="551"/>
      <c r="AJ30" s="132">
        <f t="shared" ref="AJ30:AJ40" si="10">SUM(E30:T30)</f>
        <v>9509.9735117759465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2034.1013600864753</v>
      </c>
      <c r="F31" s="1071">
        <f t="shared" ref="F31:F40" si="13">F30</f>
        <v>343.99576410068266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422.29083326573101</v>
      </c>
      <c r="L31" s="920">
        <f t="shared" ref="L31:L40" si="19">L30</f>
        <v>29.960471084552712</v>
      </c>
      <c r="M31" s="920">
        <f t="shared" ref="M31:M40" si="20">M30</f>
        <v>2450.0057446527621</v>
      </c>
      <c r="N31" s="920">
        <f t="shared" ref="N31:N40" si="21">N30</f>
        <v>0</v>
      </c>
      <c r="O31" s="920">
        <f t="shared" ref="O31:O40" si="22">O30</f>
        <v>187.85930791863396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666.10310948938934</v>
      </c>
      <c r="T31" s="920">
        <f t="shared" ref="T31:T40" si="27">T30</f>
        <v>3375.6569211777191</v>
      </c>
      <c r="U31" s="921">
        <f t="shared" si="9"/>
        <v>342.31190535888919</v>
      </c>
      <c r="V31" s="920">
        <f t="shared" ref="V31:V40" si="28">V30</f>
        <v>2086.3271550521517</v>
      </c>
      <c r="W31" s="921">
        <f t="shared" ref="W31:W40" si="29">W30</f>
        <v>16.943283298253164</v>
      </c>
      <c r="X31" s="921">
        <f t="shared" ref="X31:X40" si="30">X30</f>
        <v>14.971510885583127</v>
      </c>
      <c r="Y31" s="921">
        <f t="shared" ref="Y31:Y40" si="31">Y30</f>
        <v>46.364570599164246</v>
      </c>
      <c r="Z31" s="921">
        <f t="shared" ref="Z31:Z40" si="32">Z30</f>
        <v>3.0815487440489275</v>
      </c>
      <c r="AA31" s="921">
        <f t="shared" ref="AA31:AA40" si="33">AA30</f>
        <v>0</v>
      </c>
      <c r="AB31" s="921">
        <f t="shared" ref="AB31:AB40" si="34">AB30</f>
        <v>166.6130239392796</v>
      </c>
      <c r="AC31" s="921">
        <f t="shared" ref="AC31:AC40" si="35">AC30</f>
        <v>21.551646963617387</v>
      </c>
      <c r="AD31" s="921">
        <f t="shared" ref="AD31:AD40" si="36">AD30</f>
        <v>0</v>
      </c>
      <c r="AE31" s="921">
        <f t="shared" ref="AE31:AE40" si="37">AE30</f>
        <v>10.911055660553764</v>
      </c>
      <c r="AF31" s="921">
        <f t="shared" ref="AF31:AF40" si="38">AF30</f>
        <v>61.875265268389001</v>
      </c>
      <c r="AG31" s="548"/>
      <c r="AH31" s="549"/>
      <c r="AI31" s="551"/>
      <c r="AJ31" s="132">
        <f t="shared" si="10"/>
        <v>9509.9735117759465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2034.1013600864753</v>
      </c>
      <c r="F32" s="1071">
        <f t="shared" si="13"/>
        <v>343.99576410068266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422.29083326573101</v>
      </c>
      <c r="L32" s="920">
        <f t="shared" si="19"/>
        <v>29.960471084552712</v>
      </c>
      <c r="M32" s="920">
        <f t="shared" si="20"/>
        <v>2450.0057446527621</v>
      </c>
      <c r="N32" s="920">
        <f t="shared" si="21"/>
        <v>0</v>
      </c>
      <c r="O32" s="920">
        <f t="shared" si="22"/>
        <v>187.85930791863396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666.10310948938934</v>
      </c>
      <c r="T32" s="920">
        <f t="shared" si="27"/>
        <v>3375.6569211777191</v>
      </c>
      <c r="U32" s="921">
        <f t="shared" si="9"/>
        <v>342.31190535888919</v>
      </c>
      <c r="V32" s="920">
        <f t="shared" si="28"/>
        <v>2086.3271550521517</v>
      </c>
      <c r="W32" s="921">
        <f t="shared" si="29"/>
        <v>16.943283298253164</v>
      </c>
      <c r="X32" s="921">
        <f t="shared" si="30"/>
        <v>14.971510885583127</v>
      </c>
      <c r="Y32" s="921">
        <f t="shared" si="31"/>
        <v>46.364570599164246</v>
      </c>
      <c r="Z32" s="921">
        <f t="shared" si="32"/>
        <v>3.0815487440489275</v>
      </c>
      <c r="AA32" s="921">
        <f t="shared" si="33"/>
        <v>0</v>
      </c>
      <c r="AB32" s="921">
        <f t="shared" si="34"/>
        <v>166.6130239392796</v>
      </c>
      <c r="AC32" s="921">
        <f t="shared" si="35"/>
        <v>21.551646963617387</v>
      </c>
      <c r="AD32" s="921">
        <f t="shared" si="36"/>
        <v>0</v>
      </c>
      <c r="AE32" s="921">
        <f t="shared" si="37"/>
        <v>10.911055660553764</v>
      </c>
      <c r="AF32" s="921">
        <f t="shared" si="38"/>
        <v>61.875265268389001</v>
      </c>
      <c r="AG32" s="548"/>
      <c r="AH32" s="549"/>
      <c r="AI32" s="551"/>
      <c r="AJ32" s="132">
        <f t="shared" si="10"/>
        <v>9509.9735117759465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2034.1013600864753</v>
      </c>
      <c r="F33" s="1071">
        <f t="shared" si="13"/>
        <v>343.99576410068266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422.29083326573101</v>
      </c>
      <c r="L33" s="920">
        <f t="shared" si="19"/>
        <v>29.960471084552712</v>
      </c>
      <c r="M33" s="920">
        <f t="shared" si="20"/>
        <v>2450.0057446527621</v>
      </c>
      <c r="N33" s="920">
        <f t="shared" si="21"/>
        <v>0</v>
      </c>
      <c r="O33" s="920">
        <f t="shared" si="22"/>
        <v>187.85930791863396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666.10310948938934</v>
      </c>
      <c r="T33" s="920">
        <f t="shared" si="27"/>
        <v>3375.6569211777191</v>
      </c>
      <c r="U33" s="921">
        <f t="shared" ref="U33" si="39">SUM(W33:AF33)</f>
        <v>342.31190535888919</v>
      </c>
      <c r="V33" s="920">
        <f t="shared" si="28"/>
        <v>2086.3271550521517</v>
      </c>
      <c r="W33" s="921">
        <f t="shared" si="29"/>
        <v>16.943283298253164</v>
      </c>
      <c r="X33" s="921">
        <f t="shared" si="30"/>
        <v>14.971510885583127</v>
      </c>
      <c r="Y33" s="921">
        <f t="shared" si="31"/>
        <v>46.364570599164246</v>
      </c>
      <c r="Z33" s="921">
        <f t="shared" si="32"/>
        <v>3.0815487440489275</v>
      </c>
      <c r="AA33" s="921">
        <f t="shared" si="33"/>
        <v>0</v>
      </c>
      <c r="AB33" s="921">
        <f t="shared" si="34"/>
        <v>166.6130239392796</v>
      </c>
      <c r="AC33" s="921">
        <f t="shared" si="35"/>
        <v>21.551646963617387</v>
      </c>
      <c r="AD33" s="921">
        <f t="shared" si="36"/>
        <v>0</v>
      </c>
      <c r="AE33" s="921">
        <f t="shared" si="37"/>
        <v>10.911055660553764</v>
      </c>
      <c r="AF33" s="921">
        <f t="shared" si="38"/>
        <v>61.875265268389001</v>
      </c>
      <c r="AG33" s="548">
        <v>0</v>
      </c>
      <c r="AH33" s="549"/>
      <c r="AI33" s="551"/>
      <c r="AJ33" s="132">
        <f t="shared" si="10"/>
        <v>9509.9735117759465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2034.1013600864753</v>
      </c>
      <c r="F34" s="1071">
        <f t="shared" si="13"/>
        <v>343.99576410068266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422.29083326573101</v>
      </c>
      <c r="L34" s="920">
        <f t="shared" si="19"/>
        <v>29.960471084552712</v>
      </c>
      <c r="M34" s="920">
        <f t="shared" si="20"/>
        <v>2450.0057446527621</v>
      </c>
      <c r="N34" s="920">
        <f t="shared" si="21"/>
        <v>0</v>
      </c>
      <c r="O34" s="920">
        <f t="shared" si="22"/>
        <v>187.85930791863396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666.10310948938934</v>
      </c>
      <c r="T34" s="920">
        <f t="shared" si="27"/>
        <v>3375.6569211777191</v>
      </c>
      <c r="U34" s="921">
        <f t="shared" ref="U34" si="40">SUM(W34:AF34)</f>
        <v>342.31190535888919</v>
      </c>
      <c r="V34" s="920">
        <f t="shared" si="28"/>
        <v>2086.3271550521517</v>
      </c>
      <c r="W34" s="921">
        <f t="shared" si="29"/>
        <v>16.943283298253164</v>
      </c>
      <c r="X34" s="921">
        <f t="shared" si="30"/>
        <v>14.971510885583127</v>
      </c>
      <c r="Y34" s="921">
        <f t="shared" si="31"/>
        <v>46.364570599164246</v>
      </c>
      <c r="Z34" s="921">
        <f t="shared" si="32"/>
        <v>3.0815487440489275</v>
      </c>
      <c r="AA34" s="921">
        <f t="shared" si="33"/>
        <v>0</v>
      </c>
      <c r="AB34" s="921">
        <f t="shared" si="34"/>
        <v>166.6130239392796</v>
      </c>
      <c r="AC34" s="921">
        <f t="shared" si="35"/>
        <v>21.551646963617387</v>
      </c>
      <c r="AD34" s="921">
        <f t="shared" si="36"/>
        <v>0</v>
      </c>
      <c r="AE34" s="921">
        <f t="shared" si="37"/>
        <v>10.911055660553764</v>
      </c>
      <c r="AF34" s="921">
        <f t="shared" si="38"/>
        <v>61.875265268389001</v>
      </c>
      <c r="AG34" s="548"/>
      <c r="AH34" s="549"/>
      <c r="AI34" s="551"/>
      <c r="AJ34" s="132">
        <f t="shared" si="10"/>
        <v>9509.9735117759465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2034.1013600864753</v>
      </c>
      <c r="F35" s="1071">
        <f t="shared" si="13"/>
        <v>343.99576410068266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422.29083326573101</v>
      </c>
      <c r="L35" s="920">
        <f t="shared" si="19"/>
        <v>29.960471084552712</v>
      </c>
      <c r="M35" s="920">
        <f t="shared" si="20"/>
        <v>2450.0057446527621</v>
      </c>
      <c r="N35" s="920">
        <f t="shared" si="21"/>
        <v>0</v>
      </c>
      <c r="O35" s="920">
        <f t="shared" si="22"/>
        <v>187.85930791863396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666.10310948938934</v>
      </c>
      <c r="T35" s="920">
        <f t="shared" si="27"/>
        <v>3375.6569211777191</v>
      </c>
      <c r="U35" s="921">
        <f t="shared" ref="U35:U36" si="41">SUM(W35:AF35)</f>
        <v>342.31190535888919</v>
      </c>
      <c r="V35" s="920">
        <f t="shared" si="28"/>
        <v>2086.3271550521517</v>
      </c>
      <c r="W35" s="921">
        <f t="shared" si="29"/>
        <v>16.943283298253164</v>
      </c>
      <c r="X35" s="921">
        <f t="shared" si="30"/>
        <v>14.971510885583127</v>
      </c>
      <c r="Y35" s="921">
        <f t="shared" si="31"/>
        <v>46.364570599164246</v>
      </c>
      <c r="Z35" s="921">
        <f t="shared" si="32"/>
        <v>3.0815487440489275</v>
      </c>
      <c r="AA35" s="921">
        <f t="shared" si="33"/>
        <v>0</v>
      </c>
      <c r="AB35" s="921">
        <f t="shared" si="34"/>
        <v>166.6130239392796</v>
      </c>
      <c r="AC35" s="921">
        <f t="shared" si="35"/>
        <v>21.551646963617387</v>
      </c>
      <c r="AD35" s="921">
        <f t="shared" si="36"/>
        <v>0</v>
      </c>
      <c r="AE35" s="921">
        <f t="shared" si="37"/>
        <v>10.911055660553764</v>
      </c>
      <c r="AF35" s="921">
        <f t="shared" si="38"/>
        <v>61.875265268389001</v>
      </c>
      <c r="AG35" s="548"/>
      <c r="AH35" s="549"/>
      <c r="AI35" s="551"/>
      <c r="AJ35" s="132">
        <f t="shared" si="10"/>
        <v>9509.9735117759465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2034.1013600864753</v>
      </c>
      <c r="F36" s="1071">
        <f t="shared" si="13"/>
        <v>343.99576410068266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422.29083326573101</v>
      </c>
      <c r="L36" s="920">
        <f t="shared" si="19"/>
        <v>29.960471084552712</v>
      </c>
      <c r="M36" s="920">
        <f t="shared" si="20"/>
        <v>2450.0057446527621</v>
      </c>
      <c r="N36" s="920">
        <f t="shared" si="21"/>
        <v>0</v>
      </c>
      <c r="O36" s="920">
        <f t="shared" si="22"/>
        <v>187.85930791863396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666.10310948938934</v>
      </c>
      <c r="T36" s="920">
        <f t="shared" si="27"/>
        <v>3375.6569211777191</v>
      </c>
      <c r="U36" s="921">
        <f t="shared" si="41"/>
        <v>342.31190535888919</v>
      </c>
      <c r="V36" s="920">
        <f t="shared" si="28"/>
        <v>2086.3271550521517</v>
      </c>
      <c r="W36" s="921">
        <f t="shared" si="29"/>
        <v>16.943283298253164</v>
      </c>
      <c r="X36" s="921">
        <f t="shared" si="30"/>
        <v>14.971510885583127</v>
      </c>
      <c r="Y36" s="921">
        <f t="shared" si="31"/>
        <v>46.364570599164246</v>
      </c>
      <c r="Z36" s="921">
        <f t="shared" si="32"/>
        <v>3.0815487440489275</v>
      </c>
      <c r="AA36" s="921">
        <f t="shared" si="33"/>
        <v>0</v>
      </c>
      <c r="AB36" s="921">
        <f t="shared" si="34"/>
        <v>166.6130239392796</v>
      </c>
      <c r="AC36" s="921">
        <f t="shared" si="35"/>
        <v>21.551646963617387</v>
      </c>
      <c r="AD36" s="921">
        <f t="shared" si="36"/>
        <v>0</v>
      </c>
      <c r="AE36" s="921">
        <f t="shared" si="37"/>
        <v>10.911055660553764</v>
      </c>
      <c r="AF36" s="921">
        <f t="shared" si="38"/>
        <v>61.875265268389001</v>
      </c>
      <c r="AG36" s="548"/>
      <c r="AH36" s="549"/>
      <c r="AI36" s="551"/>
      <c r="AJ36" s="132">
        <f t="shared" si="10"/>
        <v>9509.9735117759465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2034.1013600864753</v>
      </c>
      <c r="F37" s="1071">
        <f t="shared" si="13"/>
        <v>343.99576410068266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422.29083326573101</v>
      </c>
      <c r="L37" s="920">
        <f t="shared" si="19"/>
        <v>29.960471084552712</v>
      </c>
      <c r="M37" s="920">
        <f t="shared" si="20"/>
        <v>2450.0057446527621</v>
      </c>
      <c r="N37" s="920">
        <f t="shared" si="21"/>
        <v>0</v>
      </c>
      <c r="O37" s="920">
        <f t="shared" si="22"/>
        <v>187.85930791863396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666.10310948938934</v>
      </c>
      <c r="T37" s="920">
        <f t="shared" si="27"/>
        <v>3375.6569211777191</v>
      </c>
      <c r="U37" s="921">
        <f t="shared" ref="U37" si="42">SUM(W37:AF37)</f>
        <v>342.31190535888919</v>
      </c>
      <c r="V37" s="920">
        <f t="shared" si="28"/>
        <v>2086.3271550521517</v>
      </c>
      <c r="W37" s="921">
        <f t="shared" si="29"/>
        <v>16.943283298253164</v>
      </c>
      <c r="X37" s="921">
        <f t="shared" si="30"/>
        <v>14.971510885583127</v>
      </c>
      <c r="Y37" s="921">
        <f t="shared" si="31"/>
        <v>46.364570599164246</v>
      </c>
      <c r="Z37" s="921">
        <f t="shared" si="32"/>
        <v>3.0815487440489275</v>
      </c>
      <c r="AA37" s="921">
        <f t="shared" si="33"/>
        <v>0</v>
      </c>
      <c r="AB37" s="921">
        <f t="shared" si="34"/>
        <v>166.6130239392796</v>
      </c>
      <c r="AC37" s="921">
        <f t="shared" si="35"/>
        <v>21.551646963617387</v>
      </c>
      <c r="AD37" s="921">
        <f t="shared" si="36"/>
        <v>0</v>
      </c>
      <c r="AE37" s="921">
        <f t="shared" si="37"/>
        <v>10.911055660553764</v>
      </c>
      <c r="AF37" s="921">
        <f t="shared" si="38"/>
        <v>61.875265268389001</v>
      </c>
      <c r="AG37" s="548"/>
      <c r="AH37" s="549"/>
      <c r="AI37" s="551"/>
      <c r="AJ37" s="132">
        <f t="shared" si="10"/>
        <v>9509.9735117759465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2034.1013600864753</v>
      </c>
      <c r="F38" s="1071">
        <f t="shared" si="13"/>
        <v>343.99576410068266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422.29083326573101</v>
      </c>
      <c r="L38" s="920">
        <f t="shared" si="19"/>
        <v>29.960471084552712</v>
      </c>
      <c r="M38" s="920">
        <f t="shared" si="20"/>
        <v>2450.0057446527621</v>
      </c>
      <c r="N38" s="920">
        <f t="shared" si="21"/>
        <v>0</v>
      </c>
      <c r="O38" s="920">
        <f t="shared" si="22"/>
        <v>187.85930791863396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666.10310948938934</v>
      </c>
      <c r="T38" s="920">
        <f t="shared" si="27"/>
        <v>3375.6569211777191</v>
      </c>
      <c r="U38" s="921">
        <f t="shared" ref="U38" si="43">SUM(W38:AF38)</f>
        <v>342.31190535888919</v>
      </c>
      <c r="V38" s="920">
        <f t="shared" si="28"/>
        <v>2086.3271550521517</v>
      </c>
      <c r="W38" s="921">
        <f t="shared" si="29"/>
        <v>16.943283298253164</v>
      </c>
      <c r="X38" s="921">
        <f t="shared" si="30"/>
        <v>14.971510885583127</v>
      </c>
      <c r="Y38" s="921">
        <f t="shared" si="31"/>
        <v>46.364570599164246</v>
      </c>
      <c r="Z38" s="921">
        <f t="shared" si="32"/>
        <v>3.0815487440489275</v>
      </c>
      <c r="AA38" s="921">
        <f t="shared" si="33"/>
        <v>0</v>
      </c>
      <c r="AB38" s="921">
        <f t="shared" si="34"/>
        <v>166.6130239392796</v>
      </c>
      <c r="AC38" s="921">
        <f t="shared" si="35"/>
        <v>21.551646963617387</v>
      </c>
      <c r="AD38" s="921">
        <f t="shared" si="36"/>
        <v>0</v>
      </c>
      <c r="AE38" s="921">
        <f t="shared" si="37"/>
        <v>10.911055660553764</v>
      </c>
      <c r="AF38" s="921">
        <f t="shared" si="38"/>
        <v>61.875265268389001</v>
      </c>
      <c r="AG38" s="548"/>
      <c r="AH38" s="549"/>
      <c r="AI38" s="551"/>
      <c r="AJ38" s="132">
        <f t="shared" si="10"/>
        <v>9509.9735117759465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2034.1013600864753</v>
      </c>
      <c r="F39" s="1071">
        <f t="shared" si="13"/>
        <v>343.99576410068266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422.29083326573101</v>
      </c>
      <c r="L39" s="920">
        <f t="shared" si="19"/>
        <v>29.960471084552712</v>
      </c>
      <c r="M39" s="920">
        <f t="shared" si="20"/>
        <v>2450.0057446527621</v>
      </c>
      <c r="N39" s="920">
        <f t="shared" si="21"/>
        <v>0</v>
      </c>
      <c r="O39" s="920">
        <f t="shared" si="22"/>
        <v>187.85930791863396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666.10310948938934</v>
      </c>
      <c r="T39" s="920">
        <f t="shared" si="27"/>
        <v>3375.6569211777191</v>
      </c>
      <c r="U39" s="921">
        <f t="shared" ref="U39" si="44">SUM(W39:AF39)</f>
        <v>342.31190535888919</v>
      </c>
      <c r="V39" s="920">
        <f t="shared" si="28"/>
        <v>2086.3271550521517</v>
      </c>
      <c r="W39" s="921">
        <f t="shared" si="29"/>
        <v>16.943283298253164</v>
      </c>
      <c r="X39" s="921">
        <f t="shared" si="30"/>
        <v>14.971510885583127</v>
      </c>
      <c r="Y39" s="921">
        <f t="shared" si="31"/>
        <v>46.364570599164246</v>
      </c>
      <c r="Z39" s="921">
        <f t="shared" si="32"/>
        <v>3.0815487440489275</v>
      </c>
      <c r="AA39" s="921">
        <f t="shared" si="33"/>
        <v>0</v>
      </c>
      <c r="AB39" s="921">
        <f t="shared" si="34"/>
        <v>166.6130239392796</v>
      </c>
      <c r="AC39" s="921">
        <f t="shared" si="35"/>
        <v>21.551646963617387</v>
      </c>
      <c r="AD39" s="921">
        <f t="shared" si="36"/>
        <v>0</v>
      </c>
      <c r="AE39" s="921">
        <f t="shared" si="37"/>
        <v>10.911055660553764</v>
      </c>
      <c r="AF39" s="921">
        <f t="shared" si="38"/>
        <v>61.875265268389001</v>
      </c>
      <c r="AG39" s="548"/>
      <c r="AH39" s="549"/>
      <c r="AI39" s="551"/>
      <c r="AJ39" s="132">
        <f t="shared" si="10"/>
        <v>9509.9735117759465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2034.1013600864753</v>
      </c>
      <c r="F40" s="1071">
        <f t="shared" si="13"/>
        <v>343.99576410068266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422.29083326573101</v>
      </c>
      <c r="L40" s="920">
        <f t="shared" si="19"/>
        <v>29.960471084552712</v>
      </c>
      <c r="M40" s="920">
        <f t="shared" si="20"/>
        <v>2450.0057446527621</v>
      </c>
      <c r="N40" s="920">
        <f t="shared" si="21"/>
        <v>0</v>
      </c>
      <c r="O40" s="920">
        <f t="shared" si="22"/>
        <v>187.85930791863396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666.10310948938934</v>
      </c>
      <c r="T40" s="920">
        <f t="shared" si="27"/>
        <v>3375.6569211777191</v>
      </c>
      <c r="U40" s="921">
        <f t="shared" ref="U40" si="45">SUM(W40:AF40)</f>
        <v>342.31190535888919</v>
      </c>
      <c r="V40" s="920">
        <f t="shared" si="28"/>
        <v>2086.3271550521517</v>
      </c>
      <c r="W40" s="921">
        <f t="shared" si="29"/>
        <v>16.943283298253164</v>
      </c>
      <c r="X40" s="921">
        <f t="shared" si="30"/>
        <v>14.971510885583127</v>
      </c>
      <c r="Y40" s="921">
        <f t="shared" si="31"/>
        <v>46.364570599164246</v>
      </c>
      <c r="Z40" s="921">
        <f t="shared" si="32"/>
        <v>3.0815487440489275</v>
      </c>
      <c r="AA40" s="921">
        <f t="shared" si="33"/>
        <v>0</v>
      </c>
      <c r="AB40" s="921">
        <f t="shared" si="34"/>
        <v>166.6130239392796</v>
      </c>
      <c r="AC40" s="921">
        <f t="shared" si="35"/>
        <v>21.551646963617387</v>
      </c>
      <c r="AD40" s="921">
        <f t="shared" si="36"/>
        <v>0</v>
      </c>
      <c r="AE40" s="921">
        <f t="shared" si="37"/>
        <v>10.911055660553764</v>
      </c>
      <c r="AF40" s="921">
        <f t="shared" si="38"/>
        <v>61.875265268389001</v>
      </c>
      <c r="AG40" s="633"/>
      <c r="AH40" s="634"/>
      <c r="AI40" s="635"/>
      <c r="AJ40" s="132">
        <f t="shared" si="10"/>
        <v>9509.9735117759465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24409.216321037704</v>
      </c>
      <c r="F41" s="400">
        <f t="shared" si="46"/>
        <v>4127.949169208192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5067.4899991887723</v>
      </c>
      <c r="L41" s="289">
        <f t="shared" si="46"/>
        <v>359.5256530146325</v>
      </c>
      <c r="M41" s="289">
        <f t="shared" si="46"/>
        <v>29400.06893583314</v>
      </c>
      <c r="N41" s="289">
        <f t="shared" si="46"/>
        <v>0</v>
      </c>
      <c r="O41" s="375">
        <f t="shared" si="46"/>
        <v>2254.3116950236076</v>
      </c>
      <c r="P41" s="400">
        <f t="shared" si="46"/>
        <v>0</v>
      </c>
      <c r="Q41" s="400">
        <f t="shared" si="46"/>
        <v>0</v>
      </c>
      <c r="R41" s="289">
        <f>SUM(R29:R40)</f>
        <v>0</v>
      </c>
      <c r="S41" s="289">
        <f t="shared" si="46"/>
        <v>7993.2373138726734</v>
      </c>
      <c r="T41" s="290">
        <f t="shared" si="46"/>
        <v>40507.883054132632</v>
      </c>
      <c r="U41" s="291">
        <f>SUM(U29:U40)</f>
        <v>4107.7428643066714</v>
      </c>
      <c r="V41" s="292">
        <f t="shared" si="46"/>
        <v>25035.925860625826</v>
      </c>
      <c r="W41" s="386">
        <f t="shared" si="46"/>
        <v>203.31939957903796</v>
      </c>
      <c r="X41" s="293">
        <f t="shared" si="46"/>
        <v>179.65813062699749</v>
      </c>
      <c r="Y41" s="293">
        <f t="shared" si="46"/>
        <v>556.37484718997109</v>
      </c>
      <c r="Z41" s="293">
        <f t="shared" si="46"/>
        <v>36.978584928587132</v>
      </c>
      <c r="AA41" s="293">
        <f t="shared" si="46"/>
        <v>0</v>
      </c>
      <c r="AB41" s="293">
        <f t="shared" si="46"/>
        <v>1999.3562872713553</v>
      </c>
      <c r="AC41" s="293">
        <f t="shared" si="46"/>
        <v>258.61976356340858</v>
      </c>
      <c r="AD41" s="293">
        <f t="shared" si="46"/>
        <v>0</v>
      </c>
      <c r="AE41" s="293">
        <f t="shared" si="46"/>
        <v>130.93266792664514</v>
      </c>
      <c r="AF41" s="384">
        <f t="shared" si="46"/>
        <v>742.50318322066823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114119.68214131135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2017 - VAUDA C.SE.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192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132">
        <f t="shared" ref="AJ50:AJ60" si="47">SUM(D50:T50)</f>
        <v>0</v>
      </c>
      <c r="AK50" s="466">
        <v>0</v>
      </c>
      <c r="AL50" s="467">
        <v>0</v>
      </c>
      <c r="AM50" s="135" t="e">
        <f t="shared" ref="AM50:AM56" si="48">(AJ50*100)/(AJ50+AN50)</f>
        <v>#DIV/0!</v>
      </c>
      <c r="AN50" s="136">
        <f t="shared" ref="AN50:AN57" si="49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si="47"/>
        <v>0</v>
      </c>
      <c r="AK51" s="133"/>
      <c r="AL51" s="134"/>
      <c r="AM51" s="135" t="e">
        <f t="shared" si="48"/>
        <v>#DIV/0!</v>
      </c>
      <c r="AN51" s="136">
        <f t="shared" si="49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7"/>
        <v>0</v>
      </c>
      <c r="AK52" s="133"/>
      <c r="AL52" s="134"/>
      <c r="AM52" s="135" t="e">
        <f t="shared" si="48"/>
        <v>#DIV/0!</v>
      </c>
      <c r="AN52" s="136">
        <f t="shared" si="49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7"/>
        <v>0</v>
      </c>
      <c r="AK53" s="133"/>
      <c r="AL53" s="134"/>
      <c r="AM53" s="135" t="e">
        <f t="shared" si="48"/>
        <v>#DIV/0!</v>
      </c>
      <c r="AN53" s="136">
        <f t="shared" si="49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7"/>
        <v>0</v>
      </c>
      <c r="AK54" s="133"/>
      <c r="AL54" s="134"/>
      <c r="AM54" s="135" t="e">
        <f t="shared" si="48"/>
        <v>#DIV/0!</v>
      </c>
      <c r="AN54" s="136">
        <f t="shared" si="49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7"/>
        <v>0</v>
      </c>
      <c r="AK55" s="138"/>
      <c r="AL55" s="139"/>
      <c r="AM55" s="140" t="e">
        <f t="shared" si="48"/>
        <v>#DIV/0!</v>
      </c>
      <c r="AN55" s="141">
        <f t="shared" si="49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7"/>
        <v>0</v>
      </c>
      <c r="AK56" s="133"/>
      <c r="AL56" s="134"/>
      <c r="AM56" s="135" t="e">
        <f t="shared" si="48"/>
        <v>#DIV/0!</v>
      </c>
      <c r="AN56" s="136">
        <f t="shared" si="49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7"/>
        <v>0</v>
      </c>
      <c r="AK57" s="133"/>
      <c r="AL57" s="134"/>
      <c r="AM57" s="135" t="e">
        <f>(AJ57*100)/(AJ57+AN57)</f>
        <v>#DIV/0!</v>
      </c>
      <c r="AN57" s="136">
        <f t="shared" si="49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7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7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7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2017 - VAUDA C.SE.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192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80.25" customHeight="1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x14ac:dyDescent="0.2">
      <c r="B73" s="208"/>
      <c r="C73" s="343" t="s">
        <v>43</v>
      </c>
      <c r="D73" s="601">
        <f>D29+D8+D50</f>
        <v>6000</v>
      </c>
      <c r="E73" s="248">
        <f t="shared" ref="E73:T73" si="56">E29+E8+E50</f>
        <v>2134.1013600864753</v>
      </c>
      <c r="F73" s="248">
        <f t="shared" si="56"/>
        <v>4303.9957641006822</v>
      </c>
      <c r="G73" s="248">
        <f t="shared" si="56"/>
        <v>0</v>
      </c>
      <c r="H73" s="659">
        <f t="shared" si="56"/>
        <v>0</v>
      </c>
      <c r="I73" s="659">
        <f t="shared" si="56"/>
        <v>0</v>
      </c>
      <c r="J73" s="659">
        <f t="shared" si="56"/>
        <v>0</v>
      </c>
      <c r="K73" s="248">
        <f t="shared" si="56"/>
        <v>422.29083326573101</v>
      </c>
      <c r="L73" s="248">
        <f t="shared" si="56"/>
        <v>2329.9604710845529</v>
      </c>
      <c r="M73" s="248">
        <f t="shared" si="56"/>
        <v>2450.0057446527621</v>
      </c>
      <c r="N73" s="248">
        <f t="shared" si="56"/>
        <v>80</v>
      </c>
      <c r="O73" s="248">
        <f t="shared" si="56"/>
        <v>6307.8593079186339</v>
      </c>
      <c r="P73" s="248">
        <f t="shared" si="56"/>
        <v>0</v>
      </c>
      <c r="Q73" s="248">
        <f t="shared" si="56"/>
        <v>0</v>
      </c>
      <c r="R73" s="248">
        <f t="shared" si="56"/>
        <v>0</v>
      </c>
      <c r="S73" s="248">
        <f t="shared" si="56"/>
        <v>666.10310948938934</v>
      </c>
      <c r="T73" s="605">
        <f t="shared" si="56"/>
        <v>3375.6569211777191</v>
      </c>
      <c r="U73" s="213">
        <f>SUM(W73:AF73)</f>
        <v>342.31190535888919</v>
      </c>
      <c r="V73" s="49">
        <f>V29+V8+V50</f>
        <v>2086.3271550521517</v>
      </c>
      <c r="W73" s="606">
        <f>W29+W8+W50</f>
        <v>16.943283298253164</v>
      </c>
      <c r="X73" s="602">
        <f t="shared" ref="X73:AF73" si="57">X29+X8+X50</f>
        <v>14.971510885583127</v>
      </c>
      <c r="Y73" s="602">
        <f t="shared" si="57"/>
        <v>46.364570599164246</v>
      </c>
      <c r="Z73" s="602">
        <f t="shared" si="57"/>
        <v>3.0815487440489275</v>
      </c>
      <c r="AA73" s="602">
        <f t="shared" si="57"/>
        <v>0</v>
      </c>
      <c r="AB73" s="602">
        <f t="shared" si="57"/>
        <v>166.6130239392796</v>
      </c>
      <c r="AC73" s="602">
        <f t="shared" si="57"/>
        <v>21.551646963617387</v>
      </c>
      <c r="AD73" s="602">
        <f t="shared" si="57"/>
        <v>0</v>
      </c>
      <c r="AE73" s="602">
        <f t="shared" si="57"/>
        <v>10.911055660553764</v>
      </c>
      <c r="AF73" s="602">
        <f t="shared" si="57"/>
        <v>61.875265268389001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28069.973511775948</v>
      </c>
      <c r="AK73" s="609">
        <f>AK8</f>
        <v>23090</v>
      </c>
      <c r="AL73" s="52">
        <f>AL8</f>
        <v>0</v>
      </c>
      <c r="AM73" s="610">
        <f t="shared" ref="AM73:AM85" si="58">(AJ73*100)/(AJ73+AN73)</f>
        <v>54.86706029141088</v>
      </c>
      <c r="AN73" s="612">
        <f t="shared" ref="AN73:AN85" si="59">AK73+AL73</f>
        <v>23090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0">D30+D9+D51</f>
        <v>4660</v>
      </c>
      <c r="E74" s="57">
        <f t="shared" si="60"/>
        <v>2334.1013600864753</v>
      </c>
      <c r="F74" s="57">
        <f t="shared" si="60"/>
        <v>3383.9957641006827</v>
      </c>
      <c r="G74" s="57">
        <f t="shared" si="60"/>
        <v>0</v>
      </c>
      <c r="H74" s="569">
        <f t="shared" si="60"/>
        <v>0</v>
      </c>
      <c r="I74" s="569">
        <f t="shared" si="60"/>
        <v>0</v>
      </c>
      <c r="J74" s="569">
        <f t="shared" si="60"/>
        <v>0</v>
      </c>
      <c r="K74" s="57">
        <f t="shared" si="60"/>
        <v>422.29083326573101</v>
      </c>
      <c r="L74" s="57">
        <f t="shared" si="60"/>
        <v>2049.9604710845529</v>
      </c>
      <c r="M74" s="57">
        <f t="shared" si="60"/>
        <v>2450.0057446527621</v>
      </c>
      <c r="N74" s="57">
        <f t="shared" si="60"/>
        <v>0</v>
      </c>
      <c r="O74" s="57">
        <f t="shared" si="60"/>
        <v>3087.8593079186339</v>
      </c>
      <c r="P74" s="57">
        <f t="shared" si="60"/>
        <v>0</v>
      </c>
      <c r="Q74" s="57">
        <f t="shared" si="60"/>
        <v>0</v>
      </c>
      <c r="R74" s="57">
        <f t="shared" si="60"/>
        <v>0</v>
      </c>
      <c r="S74" s="57">
        <f t="shared" si="60"/>
        <v>666.10310948938934</v>
      </c>
      <c r="T74" s="59">
        <f t="shared" si="60"/>
        <v>3615.6569211777191</v>
      </c>
      <c r="U74" s="69">
        <f t="shared" ref="U74:U84" si="61">SUM(W74:AF74)</f>
        <v>342.31190535888919</v>
      </c>
      <c r="V74" s="61">
        <f t="shared" ref="V74:AI84" si="62">V30+V9+V51</f>
        <v>2086.3271550521517</v>
      </c>
      <c r="W74" s="607">
        <f t="shared" si="62"/>
        <v>16.943283298253164</v>
      </c>
      <c r="X74" s="170">
        <f t="shared" si="62"/>
        <v>14.971510885583127</v>
      </c>
      <c r="Y74" s="170">
        <f t="shared" si="62"/>
        <v>46.364570599164246</v>
      </c>
      <c r="Z74" s="170">
        <f t="shared" si="62"/>
        <v>3.0815487440489275</v>
      </c>
      <c r="AA74" s="170">
        <f t="shared" si="62"/>
        <v>0</v>
      </c>
      <c r="AB74" s="170">
        <f t="shared" si="62"/>
        <v>166.6130239392796</v>
      </c>
      <c r="AC74" s="170">
        <f t="shared" si="62"/>
        <v>21.551646963617387</v>
      </c>
      <c r="AD74" s="170">
        <f t="shared" si="62"/>
        <v>0</v>
      </c>
      <c r="AE74" s="170">
        <f t="shared" si="62"/>
        <v>10.911055660553764</v>
      </c>
      <c r="AF74" s="170">
        <f t="shared" si="62"/>
        <v>61.875265268389001</v>
      </c>
      <c r="AG74" s="245">
        <f t="shared" si="62"/>
        <v>0</v>
      </c>
      <c r="AH74" s="245">
        <f t="shared" si="62"/>
        <v>0</v>
      </c>
      <c r="AI74" s="395">
        <f t="shared" si="62"/>
        <v>0</v>
      </c>
      <c r="AJ74" s="64">
        <f t="shared" ref="AJ74:AJ84" si="63">SUM(D74:T74)</f>
        <v>22669.973511775948</v>
      </c>
      <c r="AK74" s="256">
        <f t="shared" ref="AK74:AL84" si="64">AK9</f>
        <v>12530</v>
      </c>
      <c r="AL74" s="66">
        <f t="shared" si="64"/>
        <v>0</v>
      </c>
      <c r="AM74" s="611">
        <f t="shared" si="58"/>
        <v>64.403382304227691</v>
      </c>
      <c r="AN74" s="613">
        <f t="shared" si="59"/>
        <v>12530</v>
      </c>
      <c r="AO74" s="209"/>
    </row>
    <row r="75" spans="2:41" ht="26.25" customHeight="1" x14ac:dyDescent="0.2">
      <c r="B75" s="208"/>
      <c r="C75" s="345" t="s">
        <v>45</v>
      </c>
      <c r="D75" s="242">
        <f t="shared" si="60"/>
        <v>4940</v>
      </c>
      <c r="E75" s="57">
        <f t="shared" si="60"/>
        <v>2534.1013600864753</v>
      </c>
      <c r="F75" s="57">
        <f t="shared" si="60"/>
        <v>5603.9957641006822</v>
      </c>
      <c r="G75" s="57">
        <f t="shared" si="60"/>
        <v>0</v>
      </c>
      <c r="H75" s="569">
        <f t="shared" si="60"/>
        <v>0</v>
      </c>
      <c r="I75" s="569">
        <f t="shared" si="60"/>
        <v>0</v>
      </c>
      <c r="J75" s="569">
        <f t="shared" si="60"/>
        <v>0</v>
      </c>
      <c r="K75" s="57">
        <f t="shared" si="60"/>
        <v>422.29083326573101</v>
      </c>
      <c r="L75" s="57">
        <f t="shared" si="60"/>
        <v>3049.9604710845529</v>
      </c>
      <c r="M75" s="57">
        <f t="shared" si="60"/>
        <v>2450.0057446527621</v>
      </c>
      <c r="N75" s="57">
        <f t="shared" si="60"/>
        <v>0</v>
      </c>
      <c r="O75" s="57">
        <f t="shared" si="60"/>
        <v>6147.8593079186339</v>
      </c>
      <c r="P75" s="57">
        <f t="shared" si="60"/>
        <v>0</v>
      </c>
      <c r="Q75" s="57">
        <f t="shared" si="60"/>
        <v>0</v>
      </c>
      <c r="R75" s="57">
        <f t="shared" si="60"/>
        <v>0</v>
      </c>
      <c r="S75" s="57">
        <f t="shared" si="60"/>
        <v>666.10310948938934</v>
      </c>
      <c r="T75" s="59">
        <f t="shared" si="60"/>
        <v>3495.6569211777191</v>
      </c>
      <c r="U75" s="69">
        <f t="shared" si="61"/>
        <v>342.31190535888919</v>
      </c>
      <c r="V75" s="61">
        <f t="shared" si="62"/>
        <v>2086.3271550521517</v>
      </c>
      <c r="W75" s="607">
        <f t="shared" si="62"/>
        <v>16.943283298253164</v>
      </c>
      <c r="X75" s="170">
        <f t="shared" si="62"/>
        <v>14.971510885583127</v>
      </c>
      <c r="Y75" s="170">
        <f t="shared" si="62"/>
        <v>46.364570599164246</v>
      </c>
      <c r="Z75" s="170">
        <f t="shared" si="62"/>
        <v>3.0815487440489275</v>
      </c>
      <c r="AA75" s="170">
        <f t="shared" si="62"/>
        <v>0</v>
      </c>
      <c r="AB75" s="170">
        <f t="shared" si="62"/>
        <v>166.6130239392796</v>
      </c>
      <c r="AC75" s="170">
        <f t="shared" si="62"/>
        <v>21.551646963617387</v>
      </c>
      <c r="AD75" s="170">
        <f t="shared" si="62"/>
        <v>0</v>
      </c>
      <c r="AE75" s="170">
        <f t="shared" si="62"/>
        <v>10.911055660553764</v>
      </c>
      <c r="AF75" s="170">
        <f t="shared" si="62"/>
        <v>61.875265268389001</v>
      </c>
      <c r="AG75" s="245">
        <f t="shared" si="62"/>
        <v>0</v>
      </c>
      <c r="AH75" s="245">
        <f t="shared" si="62"/>
        <v>0</v>
      </c>
      <c r="AI75" s="395">
        <f t="shared" si="62"/>
        <v>0</v>
      </c>
      <c r="AJ75" s="64">
        <f t="shared" si="63"/>
        <v>29309.973511775948</v>
      </c>
      <c r="AK75" s="256">
        <f t="shared" si="64"/>
        <v>14620</v>
      </c>
      <c r="AL75" s="66">
        <f t="shared" si="64"/>
        <v>0</v>
      </c>
      <c r="AM75" s="611">
        <f t="shared" si="58"/>
        <v>66.719761403723723</v>
      </c>
      <c r="AN75" s="613">
        <f t="shared" si="59"/>
        <v>14620</v>
      </c>
      <c r="AO75" s="209"/>
    </row>
    <row r="76" spans="2:41" ht="26.25" customHeight="1" x14ac:dyDescent="0.2">
      <c r="B76" s="208"/>
      <c r="C76" s="345" t="s">
        <v>46</v>
      </c>
      <c r="D76" s="242">
        <f t="shared" si="60"/>
        <v>5100</v>
      </c>
      <c r="E76" s="57">
        <f t="shared" si="60"/>
        <v>3294.1013600864753</v>
      </c>
      <c r="F76" s="57">
        <f t="shared" si="60"/>
        <v>4483.9957641006822</v>
      </c>
      <c r="G76" s="57">
        <f t="shared" si="60"/>
        <v>0</v>
      </c>
      <c r="H76" s="569">
        <f t="shared" si="60"/>
        <v>0</v>
      </c>
      <c r="I76" s="569">
        <f t="shared" si="60"/>
        <v>0</v>
      </c>
      <c r="J76" s="569">
        <f t="shared" si="60"/>
        <v>0</v>
      </c>
      <c r="K76" s="57">
        <f t="shared" si="60"/>
        <v>422.29083326573101</v>
      </c>
      <c r="L76" s="57">
        <f t="shared" si="60"/>
        <v>2169.9604710845529</v>
      </c>
      <c r="M76" s="57">
        <f t="shared" si="60"/>
        <v>2450.0057446527621</v>
      </c>
      <c r="N76" s="57">
        <f t="shared" si="60"/>
        <v>0</v>
      </c>
      <c r="O76" s="57">
        <f t="shared" si="60"/>
        <v>3567.8593079186339</v>
      </c>
      <c r="P76" s="57">
        <f t="shared" si="60"/>
        <v>0</v>
      </c>
      <c r="Q76" s="57">
        <f t="shared" si="60"/>
        <v>0</v>
      </c>
      <c r="R76" s="57">
        <f t="shared" si="60"/>
        <v>0</v>
      </c>
      <c r="S76" s="57">
        <f t="shared" si="60"/>
        <v>666.10310948938934</v>
      </c>
      <c r="T76" s="59">
        <f t="shared" si="60"/>
        <v>3435.6569211777191</v>
      </c>
      <c r="U76" s="69">
        <f t="shared" si="61"/>
        <v>342.31190535888919</v>
      </c>
      <c r="V76" s="61">
        <f t="shared" si="62"/>
        <v>2086.3271550521517</v>
      </c>
      <c r="W76" s="607">
        <f t="shared" si="62"/>
        <v>16.943283298253164</v>
      </c>
      <c r="X76" s="170">
        <f t="shared" si="62"/>
        <v>14.971510885583127</v>
      </c>
      <c r="Y76" s="170">
        <f t="shared" si="62"/>
        <v>46.364570599164246</v>
      </c>
      <c r="Z76" s="170">
        <f t="shared" si="62"/>
        <v>3.0815487440489275</v>
      </c>
      <c r="AA76" s="170">
        <f t="shared" si="62"/>
        <v>0</v>
      </c>
      <c r="AB76" s="170">
        <f t="shared" si="62"/>
        <v>166.6130239392796</v>
      </c>
      <c r="AC76" s="170">
        <f t="shared" si="62"/>
        <v>21.551646963617387</v>
      </c>
      <c r="AD76" s="170">
        <f t="shared" si="62"/>
        <v>0</v>
      </c>
      <c r="AE76" s="170">
        <f t="shared" si="62"/>
        <v>10.911055660553764</v>
      </c>
      <c r="AF76" s="170">
        <f t="shared" si="62"/>
        <v>61.875265268389001</v>
      </c>
      <c r="AG76" s="245">
        <f t="shared" si="62"/>
        <v>0</v>
      </c>
      <c r="AH76" s="245">
        <f t="shared" si="62"/>
        <v>0</v>
      </c>
      <c r="AI76" s="395">
        <f t="shared" si="62"/>
        <v>0</v>
      </c>
      <c r="AJ76" s="64">
        <f t="shared" si="63"/>
        <v>25589.973511775948</v>
      </c>
      <c r="AK76" s="256">
        <f t="shared" si="64"/>
        <v>15690</v>
      </c>
      <c r="AL76" s="66">
        <f t="shared" si="64"/>
        <v>0</v>
      </c>
      <c r="AM76" s="611">
        <f t="shared" si="58"/>
        <v>61.99125468061623</v>
      </c>
      <c r="AN76" s="613">
        <f t="shared" si="59"/>
        <v>15690</v>
      </c>
      <c r="AO76" s="209"/>
    </row>
    <row r="77" spans="2:41" ht="26.25" customHeight="1" x14ac:dyDescent="0.2">
      <c r="B77" s="208"/>
      <c r="C77" s="346" t="s">
        <v>47</v>
      </c>
      <c r="D77" s="242">
        <f t="shared" si="60"/>
        <v>5900</v>
      </c>
      <c r="E77" s="57">
        <f t="shared" si="60"/>
        <v>3134.1013600864753</v>
      </c>
      <c r="F77" s="57">
        <f t="shared" si="60"/>
        <v>4803.9957641006822</v>
      </c>
      <c r="G77" s="57">
        <f t="shared" si="60"/>
        <v>0</v>
      </c>
      <c r="H77" s="569">
        <f t="shared" si="60"/>
        <v>0</v>
      </c>
      <c r="I77" s="569">
        <f t="shared" si="60"/>
        <v>0</v>
      </c>
      <c r="J77" s="569">
        <f t="shared" si="60"/>
        <v>0</v>
      </c>
      <c r="K77" s="57">
        <f t="shared" si="60"/>
        <v>422.29083326573101</v>
      </c>
      <c r="L77" s="57">
        <f t="shared" si="60"/>
        <v>2569.9604710845529</v>
      </c>
      <c r="M77" s="57">
        <f t="shared" si="60"/>
        <v>2450.0057446527621</v>
      </c>
      <c r="N77" s="57">
        <f t="shared" si="60"/>
        <v>170</v>
      </c>
      <c r="O77" s="57">
        <f t="shared" si="60"/>
        <v>6487.8593079186339</v>
      </c>
      <c r="P77" s="57">
        <f t="shared" si="60"/>
        <v>0</v>
      </c>
      <c r="Q77" s="57">
        <f t="shared" si="60"/>
        <v>0</v>
      </c>
      <c r="R77" s="57">
        <f t="shared" si="60"/>
        <v>0</v>
      </c>
      <c r="S77" s="57">
        <f t="shared" si="60"/>
        <v>666.10310948938934</v>
      </c>
      <c r="T77" s="59">
        <f t="shared" si="60"/>
        <v>3455.6569211777191</v>
      </c>
      <c r="U77" s="69">
        <f t="shared" si="61"/>
        <v>342.31190535888919</v>
      </c>
      <c r="V77" s="61">
        <f t="shared" si="62"/>
        <v>2086.3271550521517</v>
      </c>
      <c r="W77" s="607">
        <f t="shared" si="62"/>
        <v>16.943283298253164</v>
      </c>
      <c r="X77" s="170">
        <f t="shared" si="62"/>
        <v>14.971510885583127</v>
      </c>
      <c r="Y77" s="170">
        <f t="shared" si="62"/>
        <v>46.364570599164246</v>
      </c>
      <c r="Z77" s="170">
        <f t="shared" si="62"/>
        <v>3.0815487440489275</v>
      </c>
      <c r="AA77" s="170">
        <f t="shared" si="62"/>
        <v>0</v>
      </c>
      <c r="AB77" s="170">
        <f t="shared" si="62"/>
        <v>166.6130239392796</v>
      </c>
      <c r="AC77" s="170">
        <f t="shared" si="62"/>
        <v>21.551646963617387</v>
      </c>
      <c r="AD77" s="170">
        <f t="shared" si="62"/>
        <v>0</v>
      </c>
      <c r="AE77" s="170">
        <f t="shared" si="62"/>
        <v>10.911055660553764</v>
      </c>
      <c r="AF77" s="170">
        <f t="shared" si="62"/>
        <v>61.875265268389001</v>
      </c>
      <c r="AG77" s="245">
        <f t="shared" si="62"/>
        <v>0</v>
      </c>
      <c r="AH77" s="245">
        <f t="shared" si="62"/>
        <v>0</v>
      </c>
      <c r="AI77" s="395">
        <f t="shared" si="62"/>
        <v>0</v>
      </c>
      <c r="AJ77" s="64">
        <f t="shared" si="63"/>
        <v>30059.973511775948</v>
      </c>
      <c r="AK77" s="256">
        <f t="shared" si="64"/>
        <v>13630</v>
      </c>
      <c r="AL77" s="66">
        <f t="shared" si="64"/>
        <v>0</v>
      </c>
      <c r="AM77" s="611">
        <f t="shared" si="58"/>
        <v>68.802910818139438</v>
      </c>
      <c r="AN77" s="613">
        <f t="shared" si="59"/>
        <v>13630</v>
      </c>
      <c r="AO77" s="209"/>
    </row>
    <row r="78" spans="2:41" ht="26.25" customHeight="1" x14ac:dyDescent="0.2">
      <c r="B78" s="208"/>
      <c r="C78" s="344" t="s">
        <v>48</v>
      </c>
      <c r="D78" s="242">
        <f t="shared" si="60"/>
        <v>4100</v>
      </c>
      <c r="E78" s="57">
        <f t="shared" si="60"/>
        <v>2774.1013600864753</v>
      </c>
      <c r="F78" s="57">
        <f t="shared" si="60"/>
        <v>4403.9957641006822</v>
      </c>
      <c r="G78" s="57">
        <f t="shared" si="60"/>
        <v>0</v>
      </c>
      <c r="H78" s="569">
        <f t="shared" si="60"/>
        <v>0</v>
      </c>
      <c r="I78" s="569">
        <f t="shared" si="60"/>
        <v>0</v>
      </c>
      <c r="J78" s="569">
        <f t="shared" si="60"/>
        <v>0</v>
      </c>
      <c r="K78" s="57">
        <f t="shared" si="60"/>
        <v>422.29083326573101</v>
      </c>
      <c r="L78" s="57">
        <f t="shared" si="60"/>
        <v>2509.9604710845529</v>
      </c>
      <c r="M78" s="57">
        <f t="shared" si="60"/>
        <v>2450.0057446527621</v>
      </c>
      <c r="N78" s="57">
        <f t="shared" si="60"/>
        <v>200</v>
      </c>
      <c r="O78" s="57">
        <f t="shared" si="60"/>
        <v>3927.8593079186339</v>
      </c>
      <c r="P78" s="57">
        <f t="shared" si="60"/>
        <v>0</v>
      </c>
      <c r="Q78" s="57">
        <f t="shared" si="60"/>
        <v>0</v>
      </c>
      <c r="R78" s="57">
        <f t="shared" si="60"/>
        <v>0</v>
      </c>
      <c r="S78" s="57">
        <f t="shared" si="60"/>
        <v>666.10310948938934</v>
      </c>
      <c r="T78" s="59">
        <f t="shared" si="60"/>
        <v>3415.6569211777191</v>
      </c>
      <c r="U78" s="69">
        <f t="shared" si="61"/>
        <v>342.31190535888919</v>
      </c>
      <c r="V78" s="61">
        <f t="shared" si="62"/>
        <v>2086.3271550521517</v>
      </c>
      <c r="W78" s="607">
        <f t="shared" si="62"/>
        <v>16.943283298253164</v>
      </c>
      <c r="X78" s="170">
        <f t="shared" si="62"/>
        <v>14.971510885583127</v>
      </c>
      <c r="Y78" s="170">
        <f t="shared" si="62"/>
        <v>46.364570599164246</v>
      </c>
      <c r="Z78" s="170">
        <f t="shared" si="62"/>
        <v>3.0815487440489275</v>
      </c>
      <c r="AA78" s="170">
        <f t="shared" si="62"/>
        <v>0</v>
      </c>
      <c r="AB78" s="170">
        <f t="shared" si="62"/>
        <v>166.6130239392796</v>
      </c>
      <c r="AC78" s="170">
        <f t="shared" si="62"/>
        <v>21.551646963617387</v>
      </c>
      <c r="AD78" s="170">
        <f t="shared" si="62"/>
        <v>0</v>
      </c>
      <c r="AE78" s="170">
        <f t="shared" si="62"/>
        <v>10.911055660553764</v>
      </c>
      <c r="AF78" s="170">
        <f t="shared" si="62"/>
        <v>61.875265268389001</v>
      </c>
      <c r="AG78" s="245">
        <f t="shared" si="62"/>
        <v>0</v>
      </c>
      <c r="AH78" s="245">
        <f t="shared" si="62"/>
        <v>0</v>
      </c>
      <c r="AI78" s="395">
        <f t="shared" si="62"/>
        <v>0</v>
      </c>
      <c r="AJ78" s="64">
        <f t="shared" si="63"/>
        <v>24869.973511775948</v>
      </c>
      <c r="AK78" s="256">
        <f t="shared" si="64"/>
        <v>21830</v>
      </c>
      <c r="AL78" s="66">
        <f t="shared" si="64"/>
        <v>0</v>
      </c>
      <c r="AM78" s="611">
        <f t="shared" si="58"/>
        <v>53.254791473285714</v>
      </c>
      <c r="AN78" s="613">
        <f t="shared" si="59"/>
        <v>21830</v>
      </c>
      <c r="AO78" s="209"/>
    </row>
    <row r="79" spans="2:41" ht="26.25" customHeight="1" x14ac:dyDescent="0.2">
      <c r="B79" s="208"/>
      <c r="C79" s="345" t="s">
        <v>49</v>
      </c>
      <c r="D79" s="242">
        <f t="shared" si="60"/>
        <v>4020</v>
      </c>
      <c r="E79" s="57">
        <f t="shared" si="60"/>
        <v>2954.1013600864753</v>
      </c>
      <c r="F79" s="57">
        <f t="shared" si="60"/>
        <v>4803.9957641006822</v>
      </c>
      <c r="G79" s="57">
        <f t="shared" si="60"/>
        <v>0</v>
      </c>
      <c r="H79" s="569">
        <f t="shared" si="60"/>
        <v>0</v>
      </c>
      <c r="I79" s="569">
        <f t="shared" si="60"/>
        <v>0</v>
      </c>
      <c r="J79" s="569">
        <f t="shared" si="60"/>
        <v>0</v>
      </c>
      <c r="K79" s="57">
        <f t="shared" si="60"/>
        <v>422.29083326573101</v>
      </c>
      <c r="L79" s="57">
        <f t="shared" si="60"/>
        <v>2629.9604710845529</v>
      </c>
      <c r="M79" s="57">
        <f t="shared" si="60"/>
        <v>2450.0057446527621</v>
      </c>
      <c r="N79" s="57">
        <f t="shared" si="60"/>
        <v>50</v>
      </c>
      <c r="O79" s="57">
        <f t="shared" si="60"/>
        <v>7047.8593079186339</v>
      </c>
      <c r="P79" s="57">
        <f t="shared" si="60"/>
        <v>0</v>
      </c>
      <c r="Q79" s="57">
        <f t="shared" si="60"/>
        <v>0</v>
      </c>
      <c r="R79" s="57">
        <f t="shared" si="60"/>
        <v>0</v>
      </c>
      <c r="S79" s="57">
        <f t="shared" si="60"/>
        <v>666.10310948938934</v>
      </c>
      <c r="T79" s="59">
        <f t="shared" si="60"/>
        <v>3515.6569211777191</v>
      </c>
      <c r="U79" s="69">
        <f t="shared" si="61"/>
        <v>342.31190535888919</v>
      </c>
      <c r="V79" s="61">
        <f t="shared" si="62"/>
        <v>2086.3271550521517</v>
      </c>
      <c r="W79" s="607">
        <f t="shared" si="62"/>
        <v>16.943283298253164</v>
      </c>
      <c r="X79" s="170">
        <f t="shared" si="62"/>
        <v>14.971510885583127</v>
      </c>
      <c r="Y79" s="170">
        <f t="shared" si="62"/>
        <v>46.364570599164246</v>
      </c>
      <c r="Z79" s="170">
        <f t="shared" si="62"/>
        <v>3.0815487440489275</v>
      </c>
      <c r="AA79" s="170">
        <f t="shared" si="62"/>
        <v>0</v>
      </c>
      <c r="AB79" s="170">
        <f t="shared" si="62"/>
        <v>166.6130239392796</v>
      </c>
      <c r="AC79" s="170">
        <f t="shared" si="62"/>
        <v>21.551646963617387</v>
      </c>
      <c r="AD79" s="170">
        <f t="shared" si="62"/>
        <v>0</v>
      </c>
      <c r="AE79" s="170">
        <f t="shared" si="62"/>
        <v>10.911055660553764</v>
      </c>
      <c r="AF79" s="170">
        <f t="shared" si="62"/>
        <v>61.875265268389001</v>
      </c>
      <c r="AG79" s="245">
        <f t="shared" si="62"/>
        <v>0</v>
      </c>
      <c r="AH79" s="245">
        <f t="shared" si="62"/>
        <v>0</v>
      </c>
      <c r="AI79" s="395">
        <f t="shared" si="62"/>
        <v>0</v>
      </c>
      <c r="AJ79" s="64">
        <f t="shared" si="63"/>
        <v>28559.973511775948</v>
      </c>
      <c r="AK79" s="256">
        <f t="shared" si="64"/>
        <v>16260</v>
      </c>
      <c r="AL79" s="66">
        <f t="shared" si="64"/>
        <v>0</v>
      </c>
      <c r="AM79" s="611">
        <f t="shared" si="58"/>
        <v>63.721531437924952</v>
      </c>
      <c r="AN79" s="613">
        <f t="shared" si="59"/>
        <v>16260</v>
      </c>
      <c r="AO79" s="209"/>
    </row>
    <row r="80" spans="2:41" ht="26.25" customHeight="1" x14ac:dyDescent="0.2">
      <c r="B80" s="208"/>
      <c r="C80" s="344" t="s">
        <v>50</v>
      </c>
      <c r="D80" s="242">
        <f t="shared" si="60"/>
        <v>4500</v>
      </c>
      <c r="E80" s="57">
        <f t="shared" si="60"/>
        <v>2544.1013600864753</v>
      </c>
      <c r="F80" s="57">
        <f t="shared" si="60"/>
        <v>4443.9957641006822</v>
      </c>
      <c r="G80" s="57">
        <f t="shared" si="60"/>
        <v>0</v>
      </c>
      <c r="H80" s="569">
        <f t="shared" si="60"/>
        <v>0</v>
      </c>
      <c r="I80" s="569">
        <f t="shared" si="60"/>
        <v>0</v>
      </c>
      <c r="J80" s="569">
        <f t="shared" si="60"/>
        <v>0</v>
      </c>
      <c r="K80" s="57">
        <f t="shared" si="60"/>
        <v>422.29083326573101</v>
      </c>
      <c r="L80" s="57">
        <f t="shared" si="60"/>
        <v>2169.9604710845529</v>
      </c>
      <c r="M80" s="57">
        <f t="shared" si="60"/>
        <v>2450.0057446527621</v>
      </c>
      <c r="N80" s="57">
        <f t="shared" si="60"/>
        <v>0</v>
      </c>
      <c r="O80" s="57">
        <f t="shared" si="60"/>
        <v>3487.8593079186339</v>
      </c>
      <c r="P80" s="57">
        <f t="shared" si="60"/>
        <v>0</v>
      </c>
      <c r="Q80" s="57">
        <f t="shared" si="60"/>
        <v>0</v>
      </c>
      <c r="R80" s="57">
        <f t="shared" si="60"/>
        <v>0</v>
      </c>
      <c r="S80" s="57">
        <f t="shared" si="60"/>
        <v>666.10310948938934</v>
      </c>
      <c r="T80" s="59">
        <f t="shared" si="60"/>
        <v>3475.6569211777191</v>
      </c>
      <c r="U80" s="69">
        <f t="shared" si="61"/>
        <v>342.31190535888919</v>
      </c>
      <c r="V80" s="61">
        <f t="shared" si="62"/>
        <v>2086.3271550521517</v>
      </c>
      <c r="W80" s="607">
        <f t="shared" si="62"/>
        <v>16.943283298253164</v>
      </c>
      <c r="X80" s="170">
        <f t="shared" si="62"/>
        <v>14.971510885583127</v>
      </c>
      <c r="Y80" s="170">
        <f t="shared" si="62"/>
        <v>46.364570599164246</v>
      </c>
      <c r="Z80" s="170">
        <f t="shared" si="62"/>
        <v>3.0815487440489275</v>
      </c>
      <c r="AA80" s="170">
        <f t="shared" si="62"/>
        <v>0</v>
      </c>
      <c r="AB80" s="170">
        <f t="shared" si="62"/>
        <v>166.6130239392796</v>
      </c>
      <c r="AC80" s="170">
        <f t="shared" si="62"/>
        <v>21.551646963617387</v>
      </c>
      <c r="AD80" s="170">
        <f t="shared" si="62"/>
        <v>0</v>
      </c>
      <c r="AE80" s="170">
        <f t="shared" si="62"/>
        <v>10.911055660553764</v>
      </c>
      <c r="AF80" s="170">
        <f t="shared" si="62"/>
        <v>61.875265268389001</v>
      </c>
      <c r="AG80" s="245">
        <f t="shared" si="62"/>
        <v>0</v>
      </c>
      <c r="AH80" s="245">
        <f t="shared" si="62"/>
        <v>0</v>
      </c>
      <c r="AI80" s="395">
        <f t="shared" si="62"/>
        <v>0</v>
      </c>
      <c r="AJ80" s="64">
        <f t="shared" si="63"/>
        <v>24159.973511775948</v>
      </c>
      <c r="AK80" s="256">
        <f t="shared" si="64"/>
        <v>21170</v>
      </c>
      <c r="AL80" s="66">
        <f t="shared" si="64"/>
        <v>0</v>
      </c>
      <c r="AM80" s="611">
        <f t="shared" si="58"/>
        <v>53.298009330403865</v>
      </c>
      <c r="AN80" s="613">
        <f t="shared" si="59"/>
        <v>21170</v>
      </c>
      <c r="AO80" s="209"/>
    </row>
    <row r="81" spans="2:41" ht="26.25" customHeight="1" x14ac:dyDescent="0.2">
      <c r="B81" s="208"/>
      <c r="C81" s="345" t="s">
        <v>51</v>
      </c>
      <c r="D81" s="242">
        <f t="shared" si="60"/>
        <v>4820</v>
      </c>
      <c r="E81" s="57">
        <f t="shared" si="60"/>
        <v>2994.1013600864753</v>
      </c>
      <c r="F81" s="57">
        <f t="shared" si="60"/>
        <v>6783.9957641006822</v>
      </c>
      <c r="G81" s="57">
        <f t="shared" si="60"/>
        <v>0</v>
      </c>
      <c r="H81" s="569">
        <f t="shared" si="60"/>
        <v>0</v>
      </c>
      <c r="I81" s="569">
        <f t="shared" si="60"/>
        <v>0</v>
      </c>
      <c r="J81" s="569">
        <f t="shared" si="60"/>
        <v>0</v>
      </c>
      <c r="K81" s="57">
        <f t="shared" si="60"/>
        <v>422.29083326573101</v>
      </c>
      <c r="L81" s="57">
        <f t="shared" si="60"/>
        <v>3369.9604710845529</v>
      </c>
      <c r="M81" s="57">
        <f t="shared" si="60"/>
        <v>2450.0057446527621</v>
      </c>
      <c r="N81" s="57">
        <f t="shared" si="60"/>
        <v>90</v>
      </c>
      <c r="O81" s="57">
        <f t="shared" si="60"/>
        <v>4397.8593079186339</v>
      </c>
      <c r="P81" s="57">
        <f t="shared" si="60"/>
        <v>0</v>
      </c>
      <c r="Q81" s="57">
        <f t="shared" si="60"/>
        <v>0</v>
      </c>
      <c r="R81" s="57">
        <f t="shared" si="60"/>
        <v>0</v>
      </c>
      <c r="S81" s="57">
        <f t="shared" si="60"/>
        <v>666.10310948938934</v>
      </c>
      <c r="T81" s="59">
        <f t="shared" si="60"/>
        <v>3515.6569211777191</v>
      </c>
      <c r="U81" s="69">
        <f t="shared" si="61"/>
        <v>342.31190535888919</v>
      </c>
      <c r="V81" s="61">
        <f t="shared" si="62"/>
        <v>2086.3271550521517</v>
      </c>
      <c r="W81" s="607">
        <f t="shared" si="62"/>
        <v>16.943283298253164</v>
      </c>
      <c r="X81" s="170">
        <f t="shared" si="62"/>
        <v>14.971510885583127</v>
      </c>
      <c r="Y81" s="170">
        <f t="shared" si="62"/>
        <v>46.364570599164246</v>
      </c>
      <c r="Z81" s="170">
        <f t="shared" si="62"/>
        <v>3.0815487440489275</v>
      </c>
      <c r="AA81" s="170">
        <f t="shared" si="62"/>
        <v>0</v>
      </c>
      <c r="AB81" s="170">
        <f t="shared" si="62"/>
        <v>166.6130239392796</v>
      </c>
      <c r="AC81" s="170">
        <f t="shared" si="62"/>
        <v>21.551646963617387</v>
      </c>
      <c r="AD81" s="170">
        <f t="shared" si="62"/>
        <v>0</v>
      </c>
      <c r="AE81" s="170">
        <f t="shared" si="62"/>
        <v>10.911055660553764</v>
      </c>
      <c r="AF81" s="170">
        <f t="shared" si="62"/>
        <v>61.875265268389001</v>
      </c>
      <c r="AG81" s="245">
        <f t="shared" si="62"/>
        <v>0</v>
      </c>
      <c r="AH81" s="245">
        <f t="shared" si="62"/>
        <v>0</v>
      </c>
      <c r="AI81" s="395">
        <f t="shared" si="62"/>
        <v>0</v>
      </c>
      <c r="AJ81" s="64">
        <f t="shared" si="63"/>
        <v>29509.973511775948</v>
      </c>
      <c r="AK81" s="256">
        <f t="shared" si="64"/>
        <v>14590</v>
      </c>
      <c r="AL81" s="66">
        <f t="shared" si="64"/>
        <v>0</v>
      </c>
      <c r="AM81" s="611">
        <f t="shared" si="58"/>
        <v>66.916079901716813</v>
      </c>
      <c r="AN81" s="613">
        <f>AK81+AL81</f>
        <v>14590</v>
      </c>
      <c r="AO81" s="209"/>
    </row>
    <row r="82" spans="2:41" ht="26.25" customHeight="1" x14ac:dyDescent="0.2">
      <c r="B82" s="208"/>
      <c r="C82" s="345" t="s">
        <v>52</v>
      </c>
      <c r="D82" s="242">
        <f t="shared" si="60"/>
        <v>3940</v>
      </c>
      <c r="E82" s="57">
        <f t="shared" si="60"/>
        <v>2694.1013600864753</v>
      </c>
      <c r="F82" s="57">
        <f t="shared" si="60"/>
        <v>4323.9957641006822</v>
      </c>
      <c r="G82" s="57">
        <f t="shared" si="60"/>
        <v>0</v>
      </c>
      <c r="H82" s="569">
        <f t="shared" si="60"/>
        <v>0</v>
      </c>
      <c r="I82" s="569">
        <f t="shared" si="60"/>
        <v>0</v>
      </c>
      <c r="J82" s="569">
        <f t="shared" si="60"/>
        <v>0</v>
      </c>
      <c r="K82" s="57">
        <f t="shared" si="60"/>
        <v>422.29083326573101</v>
      </c>
      <c r="L82" s="57">
        <f t="shared" si="60"/>
        <v>2089.9604710845529</v>
      </c>
      <c r="M82" s="57">
        <f t="shared" si="60"/>
        <v>2450.0057446527621</v>
      </c>
      <c r="N82" s="57">
        <f t="shared" si="60"/>
        <v>0</v>
      </c>
      <c r="O82" s="57">
        <f t="shared" si="60"/>
        <v>5957.8593079186339</v>
      </c>
      <c r="P82" s="57">
        <f t="shared" si="60"/>
        <v>0</v>
      </c>
      <c r="Q82" s="57">
        <f t="shared" si="60"/>
        <v>0</v>
      </c>
      <c r="R82" s="57">
        <f t="shared" si="60"/>
        <v>0</v>
      </c>
      <c r="S82" s="57">
        <f t="shared" si="60"/>
        <v>666.10310948938934</v>
      </c>
      <c r="T82" s="59">
        <f t="shared" si="60"/>
        <v>3425.6569211777191</v>
      </c>
      <c r="U82" s="69">
        <f t="shared" si="61"/>
        <v>342.31190535888919</v>
      </c>
      <c r="V82" s="61">
        <f t="shared" si="62"/>
        <v>2086.3271550521517</v>
      </c>
      <c r="W82" s="607">
        <f t="shared" si="62"/>
        <v>16.943283298253164</v>
      </c>
      <c r="X82" s="170">
        <f t="shared" si="62"/>
        <v>14.971510885583127</v>
      </c>
      <c r="Y82" s="170">
        <f t="shared" si="62"/>
        <v>46.364570599164246</v>
      </c>
      <c r="Z82" s="170">
        <f t="shared" si="62"/>
        <v>3.0815487440489275</v>
      </c>
      <c r="AA82" s="170">
        <f t="shared" si="62"/>
        <v>0</v>
      </c>
      <c r="AB82" s="170">
        <f t="shared" si="62"/>
        <v>166.6130239392796</v>
      </c>
      <c r="AC82" s="170">
        <f t="shared" si="62"/>
        <v>21.551646963617387</v>
      </c>
      <c r="AD82" s="170">
        <f t="shared" si="62"/>
        <v>0</v>
      </c>
      <c r="AE82" s="170">
        <f t="shared" si="62"/>
        <v>10.911055660553764</v>
      </c>
      <c r="AF82" s="170">
        <f t="shared" si="62"/>
        <v>61.875265268389001</v>
      </c>
      <c r="AG82" s="245">
        <f t="shared" si="62"/>
        <v>0</v>
      </c>
      <c r="AH82" s="245">
        <f t="shared" si="62"/>
        <v>0</v>
      </c>
      <c r="AI82" s="395">
        <f t="shared" si="62"/>
        <v>0</v>
      </c>
      <c r="AJ82" s="64">
        <f t="shared" si="63"/>
        <v>25969.973511775948</v>
      </c>
      <c r="AK82" s="256">
        <f t="shared" si="64"/>
        <v>17930</v>
      </c>
      <c r="AL82" s="66">
        <f t="shared" si="64"/>
        <v>0</v>
      </c>
      <c r="AM82" s="611">
        <f t="shared" si="58"/>
        <v>59.157150755021824</v>
      </c>
      <c r="AN82" s="613">
        <f t="shared" si="59"/>
        <v>17930</v>
      </c>
      <c r="AO82" s="209"/>
    </row>
    <row r="83" spans="2:41" ht="26.25" customHeight="1" x14ac:dyDescent="0.2">
      <c r="B83" s="208"/>
      <c r="C83" s="344" t="s">
        <v>53</v>
      </c>
      <c r="D83" s="242">
        <f t="shared" si="60"/>
        <v>5360</v>
      </c>
      <c r="E83" s="57">
        <f t="shared" si="60"/>
        <v>2654.1013600864753</v>
      </c>
      <c r="F83" s="57">
        <f t="shared" si="60"/>
        <v>4703.9957641006822</v>
      </c>
      <c r="G83" s="57">
        <f t="shared" si="60"/>
        <v>0</v>
      </c>
      <c r="H83" s="569">
        <f t="shared" si="60"/>
        <v>0</v>
      </c>
      <c r="I83" s="569">
        <f t="shared" si="60"/>
        <v>0</v>
      </c>
      <c r="J83" s="569">
        <f t="shared" si="60"/>
        <v>0</v>
      </c>
      <c r="K83" s="57">
        <f t="shared" si="60"/>
        <v>422.29083326573101</v>
      </c>
      <c r="L83" s="57">
        <f t="shared" si="60"/>
        <v>2079.9604710845529</v>
      </c>
      <c r="M83" s="57">
        <f t="shared" si="60"/>
        <v>2450.0057446527621</v>
      </c>
      <c r="N83" s="57">
        <f t="shared" si="60"/>
        <v>80</v>
      </c>
      <c r="O83" s="57">
        <f t="shared" si="60"/>
        <v>3367.8593079186339</v>
      </c>
      <c r="P83" s="57">
        <f t="shared" si="60"/>
        <v>0</v>
      </c>
      <c r="Q83" s="57">
        <f t="shared" si="60"/>
        <v>0</v>
      </c>
      <c r="R83" s="57">
        <f t="shared" si="60"/>
        <v>0</v>
      </c>
      <c r="S83" s="57">
        <f t="shared" si="60"/>
        <v>666.10310948938934</v>
      </c>
      <c r="T83" s="59">
        <f t="shared" si="60"/>
        <v>3445.6569211777191</v>
      </c>
      <c r="U83" s="69">
        <f t="shared" si="61"/>
        <v>342.31190535888919</v>
      </c>
      <c r="V83" s="61">
        <f t="shared" si="62"/>
        <v>2086.3271550521517</v>
      </c>
      <c r="W83" s="607">
        <f t="shared" si="62"/>
        <v>16.943283298253164</v>
      </c>
      <c r="X83" s="170">
        <f t="shared" si="62"/>
        <v>14.971510885583127</v>
      </c>
      <c r="Y83" s="170">
        <f t="shared" si="62"/>
        <v>46.364570599164246</v>
      </c>
      <c r="Z83" s="170">
        <f t="shared" si="62"/>
        <v>3.0815487440489275</v>
      </c>
      <c r="AA83" s="170">
        <f t="shared" si="62"/>
        <v>0</v>
      </c>
      <c r="AB83" s="170">
        <f t="shared" si="62"/>
        <v>166.6130239392796</v>
      </c>
      <c r="AC83" s="170">
        <f t="shared" si="62"/>
        <v>21.551646963617387</v>
      </c>
      <c r="AD83" s="170">
        <f t="shared" si="62"/>
        <v>0</v>
      </c>
      <c r="AE83" s="170">
        <f t="shared" si="62"/>
        <v>10.911055660553764</v>
      </c>
      <c r="AF83" s="170">
        <f t="shared" si="62"/>
        <v>61.875265268389001</v>
      </c>
      <c r="AG83" s="245">
        <f t="shared" si="62"/>
        <v>0</v>
      </c>
      <c r="AH83" s="245">
        <f t="shared" si="62"/>
        <v>0</v>
      </c>
      <c r="AI83" s="395">
        <f t="shared" si="62"/>
        <v>0</v>
      </c>
      <c r="AJ83" s="64">
        <f t="shared" si="63"/>
        <v>25229.973511775948</v>
      </c>
      <c r="AK83" s="256">
        <f t="shared" si="64"/>
        <v>13460</v>
      </c>
      <c r="AL83" s="66">
        <f t="shared" si="64"/>
        <v>0</v>
      </c>
      <c r="AM83" s="611">
        <f t="shared" si="58"/>
        <v>65.210624928695736</v>
      </c>
      <c r="AN83" s="613">
        <f t="shared" si="59"/>
        <v>13460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0"/>
        <v>4280</v>
      </c>
      <c r="E84" s="176">
        <f t="shared" si="60"/>
        <v>2114.1013600864753</v>
      </c>
      <c r="F84" s="176">
        <f t="shared" si="60"/>
        <v>4183.9957641006822</v>
      </c>
      <c r="G84" s="176">
        <f t="shared" si="60"/>
        <v>0</v>
      </c>
      <c r="H84" s="660">
        <f t="shared" si="60"/>
        <v>0</v>
      </c>
      <c r="I84" s="660">
        <f t="shared" si="60"/>
        <v>0</v>
      </c>
      <c r="J84" s="660">
        <f t="shared" si="60"/>
        <v>0</v>
      </c>
      <c r="K84" s="176">
        <f t="shared" si="60"/>
        <v>422.29083326573101</v>
      </c>
      <c r="L84" s="176">
        <f t="shared" si="60"/>
        <v>2249.9604710845529</v>
      </c>
      <c r="M84" s="176">
        <f t="shared" si="60"/>
        <v>2450.0057446527621</v>
      </c>
      <c r="N84" s="176">
        <f t="shared" si="60"/>
        <v>0</v>
      </c>
      <c r="O84" s="176">
        <f t="shared" si="60"/>
        <v>5947.8593079186339</v>
      </c>
      <c r="P84" s="176">
        <f t="shared" si="60"/>
        <v>0</v>
      </c>
      <c r="Q84" s="176">
        <f t="shared" si="60"/>
        <v>0</v>
      </c>
      <c r="R84" s="176">
        <f t="shared" si="60"/>
        <v>0</v>
      </c>
      <c r="S84" s="176">
        <f t="shared" si="60"/>
        <v>666.10310948938934</v>
      </c>
      <c r="T84" s="178">
        <f t="shared" si="60"/>
        <v>3745.6569211777191</v>
      </c>
      <c r="U84" s="60">
        <f t="shared" si="61"/>
        <v>342.31190535888919</v>
      </c>
      <c r="V84" s="646">
        <f t="shared" si="62"/>
        <v>2086.3271550521517</v>
      </c>
      <c r="W84" s="647">
        <f t="shared" si="62"/>
        <v>16.943283298253164</v>
      </c>
      <c r="X84" s="179">
        <f t="shared" si="62"/>
        <v>14.971510885583127</v>
      </c>
      <c r="Y84" s="179">
        <f t="shared" si="62"/>
        <v>46.364570599164246</v>
      </c>
      <c r="Z84" s="179">
        <f t="shared" si="62"/>
        <v>3.0815487440489275</v>
      </c>
      <c r="AA84" s="179">
        <f t="shared" si="62"/>
        <v>0</v>
      </c>
      <c r="AB84" s="179">
        <f t="shared" si="62"/>
        <v>166.6130239392796</v>
      </c>
      <c r="AC84" s="179">
        <f t="shared" si="62"/>
        <v>21.551646963617387</v>
      </c>
      <c r="AD84" s="179">
        <f t="shared" si="62"/>
        <v>0</v>
      </c>
      <c r="AE84" s="179">
        <f t="shared" si="62"/>
        <v>10.911055660553764</v>
      </c>
      <c r="AF84" s="179">
        <f t="shared" si="62"/>
        <v>61.875265268389001</v>
      </c>
      <c r="AG84" s="180">
        <f t="shared" si="62"/>
        <v>0</v>
      </c>
      <c r="AH84" s="180">
        <f t="shared" si="62"/>
        <v>0</v>
      </c>
      <c r="AI84" s="648">
        <f t="shared" si="62"/>
        <v>0</v>
      </c>
      <c r="AJ84" s="649">
        <f t="shared" si="63"/>
        <v>26059.973511775948</v>
      </c>
      <c r="AK84" s="650">
        <f t="shared" si="64"/>
        <v>11870</v>
      </c>
      <c r="AL84" s="406">
        <f t="shared" si="64"/>
        <v>0</v>
      </c>
      <c r="AM84" s="651">
        <f t="shared" si="58"/>
        <v>68.705488295912531</v>
      </c>
      <c r="AN84" s="652">
        <f t="shared" si="59"/>
        <v>11870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57620</v>
      </c>
      <c r="E85" s="182">
        <f t="shared" si="65"/>
        <v>32159.216321037704</v>
      </c>
      <c r="F85" s="182">
        <f t="shared" si="65"/>
        <v>56227.949169208201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5067.4899991887723</v>
      </c>
      <c r="L85" s="183">
        <f t="shared" si="65"/>
        <v>29269.525653014633</v>
      </c>
      <c r="M85" s="183">
        <f t="shared" si="65"/>
        <v>29400.06893583314</v>
      </c>
      <c r="N85" s="183">
        <f t="shared" si="65"/>
        <v>670</v>
      </c>
      <c r="O85" s="183">
        <f t="shared" si="65"/>
        <v>59734.311695023593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7993.2373138726734</v>
      </c>
      <c r="T85" s="184">
        <f t="shared" si="65"/>
        <v>41917.883054132632</v>
      </c>
      <c r="U85" s="185">
        <f t="shared" si="65"/>
        <v>4107.7428643066714</v>
      </c>
      <c r="V85" s="220">
        <f t="shared" si="65"/>
        <v>25035.925860625826</v>
      </c>
      <c r="W85" s="653">
        <f t="shared" si="65"/>
        <v>203.31939957903796</v>
      </c>
      <c r="X85" s="187">
        <f t="shared" si="65"/>
        <v>179.65813062699749</v>
      </c>
      <c r="Y85" s="187">
        <f t="shared" si="65"/>
        <v>556.37484718997109</v>
      </c>
      <c r="Z85" s="187">
        <f t="shared" si="65"/>
        <v>36.978584928587132</v>
      </c>
      <c r="AA85" s="187">
        <f t="shared" si="65"/>
        <v>0</v>
      </c>
      <c r="AB85" s="187">
        <f t="shared" si="65"/>
        <v>1999.3562872713553</v>
      </c>
      <c r="AC85" s="187">
        <f t="shared" si="65"/>
        <v>258.61976356340858</v>
      </c>
      <c r="AD85" s="187">
        <f t="shared" si="65"/>
        <v>0</v>
      </c>
      <c r="AE85" s="187">
        <f t="shared" si="65"/>
        <v>130.93266792664514</v>
      </c>
      <c r="AF85" s="188">
        <f t="shared" si="65"/>
        <v>742.50318322066823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320059.68214131135</v>
      </c>
      <c r="AK85" s="654">
        <f>SUM(AK73:AK84)</f>
        <v>196670</v>
      </c>
      <c r="AL85" s="547">
        <f>SUM(AL73:AL84)</f>
        <v>0</v>
      </c>
      <c r="AM85" s="109">
        <f t="shared" si="58"/>
        <v>61.939480777452964</v>
      </c>
      <c r="AN85" s="413">
        <f t="shared" si="59"/>
        <v>196670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2017 - VAUDA C.SE.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192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6000</v>
      </c>
      <c r="E96" s="46">
        <f t="shared" ref="E96:N107" si="66">E73</f>
        <v>2134.1013600864753</v>
      </c>
      <c r="F96" s="46">
        <f t="shared" si="66"/>
        <v>4303.9957641006822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422.29083326573101</v>
      </c>
      <c r="L96" s="46">
        <f t="shared" si="66"/>
        <v>2329.9604710845529</v>
      </c>
      <c r="M96" s="46">
        <f t="shared" si="66"/>
        <v>2450.0057446527621</v>
      </c>
      <c r="N96" s="46">
        <f t="shared" si="66"/>
        <v>80</v>
      </c>
      <c r="O96" s="46">
        <f>O73*0.97</f>
        <v>6118.6235286810752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399.66186569363362</v>
      </c>
      <c r="T96" s="48">
        <f>T73*0.6</f>
        <v>2025.3941527066313</v>
      </c>
      <c r="U96" s="213">
        <f>W96+X96+AF96</f>
        <v>93.790059452225293</v>
      </c>
      <c r="V96" s="48">
        <f t="shared" ref="V96:AI107" si="67">V73</f>
        <v>2086.3271550521517</v>
      </c>
      <c r="W96" s="164">
        <f t="shared" si="67"/>
        <v>16.943283298253164</v>
      </c>
      <c r="X96" s="165">
        <f t="shared" si="67"/>
        <v>14.971510885583127</v>
      </c>
      <c r="Y96" s="165">
        <f t="shared" si="67"/>
        <v>46.364570599164246</v>
      </c>
      <c r="Z96" s="165">
        <f t="shared" si="67"/>
        <v>3.0815487440489275</v>
      </c>
      <c r="AA96" s="165">
        <f t="shared" si="67"/>
        <v>0</v>
      </c>
      <c r="AB96" s="165">
        <f t="shared" si="67"/>
        <v>166.6130239392796</v>
      </c>
      <c r="AC96" s="165">
        <f t="shared" si="67"/>
        <v>21.551646963617387</v>
      </c>
      <c r="AD96" s="165">
        <f t="shared" si="67"/>
        <v>0</v>
      </c>
      <c r="AE96" s="165">
        <f t="shared" si="67"/>
        <v>10.911055660553764</v>
      </c>
      <c r="AF96" s="166">
        <f t="shared" si="67"/>
        <v>61.875265268389001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26264.033720271542</v>
      </c>
      <c r="AK96" s="51">
        <f>AK73</f>
        <v>23090</v>
      </c>
      <c r="AL96" s="52">
        <f>AL73</f>
        <v>0</v>
      </c>
      <c r="AM96" s="447">
        <f>(AJ96*100)/(AJ73+AN73)</f>
        <v>51.337074508504415</v>
      </c>
      <c r="AN96" s="54">
        <f t="shared" ref="AN96:AN108" si="68">AK96+AL96</f>
        <v>23090</v>
      </c>
    </row>
    <row r="97" spans="3:40" x14ac:dyDescent="0.2">
      <c r="C97" s="55" t="s">
        <v>44</v>
      </c>
      <c r="D97" s="56">
        <f t="shared" ref="D97:D107" si="69">D74</f>
        <v>4660</v>
      </c>
      <c r="E97" s="57">
        <f t="shared" si="66"/>
        <v>2334.1013600864753</v>
      </c>
      <c r="F97" s="57">
        <f t="shared" si="66"/>
        <v>3383.9957641006827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422.29083326573101</v>
      </c>
      <c r="L97" s="57">
        <f t="shared" si="66"/>
        <v>2049.9604710845529</v>
      </c>
      <c r="M97" s="57">
        <f t="shared" si="66"/>
        <v>2450.0057446527621</v>
      </c>
      <c r="N97" s="57">
        <f t="shared" si="66"/>
        <v>0</v>
      </c>
      <c r="O97" s="57">
        <f t="shared" ref="O97:P107" si="70">O74*0.97</f>
        <v>2995.2235286810746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399.66186569363362</v>
      </c>
      <c r="T97" s="59">
        <f t="shared" si="73"/>
        <v>2169.3941527066313</v>
      </c>
      <c r="U97" s="69">
        <f t="shared" ref="U97:U107" si="74">W97+X97+AF97</f>
        <v>93.790059452225293</v>
      </c>
      <c r="V97" s="59">
        <f t="shared" si="67"/>
        <v>2086.3271550521517</v>
      </c>
      <c r="W97" s="169">
        <f t="shared" si="67"/>
        <v>16.943283298253164</v>
      </c>
      <c r="X97" s="170">
        <f t="shared" si="67"/>
        <v>14.971510885583127</v>
      </c>
      <c r="Y97" s="170">
        <f t="shared" si="67"/>
        <v>46.364570599164246</v>
      </c>
      <c r="Z97" s="170">
        <f t="shared" si="67"/>
        <v>3.0815487440489275</v>
      </c>
      <c r="AA97" s="170">
        <f t="shared" si="67"/>
        <v>0</v>
      </c>
      <c r="AB97" s="170">
        <f t="shared" si="67"/>
        <v>166.6130239392796</v>
      </c>
      <c r="AC97" s="170">
        <f t="shared" si="67"/>
        <v>21.551646963617387</v>
      </c>
      <c r="AD97" s="170">
        <f t="shared" si="67"/>
        <v>0</v>
      </c>
      <c r="AE97" s="170">
        <f t="shared" si="67"/>
        <v>10.911055660553764</v>
      </c>
      <c r="AF97" s="171">
        <f t="shared" si="67"/>
        <v>61.875265268389001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20864.633720271544</v>
      </c>
      <c r="AK97" s="65">
        <f t="shared" ref="AK97:AL107" si="75">AK74</f>
        <v>12530</v>
      </c>
      <c r="AL97" s="66">
        <f t="shared" si="75"/>
        <v>0</v>
      </c>
      <c r="AM97" s="447">
        <f t="shared" ref="AM97:AM107" si="76">(AJ97*100)/(AJ74+AN74)</f>
        <v>59.27457221890068</v>
      </c>
      <c r="AN97" s="68">
        <f t="shared" si="68"/>
        <v>12530</v>
      </c>
    </row>
    <row r="98" spans="3:40" x14ac:dyDescent="0.2">
      <c r="C98" s="44" t="s">
        <v>45</v>
      </c>
      <c r="D98" s="56">
        <f t="shared" si="69"/>
        <v>4940</v>
      </c>
      <c r="E98" s="57">
        <f t="shared" si="66"/>
        <v>2534.1013600864753</v>
      </c>
      <c r="F98" s="57">
        <f t="shared" si="66"/>
        <v>5603.9957641006822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422.29083326573101</v>
      </c>
      <c r="L98" s="57">
        <f t="shared" si="66"/>
        <v>3049.9604710845529</v>
      </c>
      <c r="M98" s="57">
        <f t="shared" si="66"/>
        <v>2450.0057446527621</v>
      </c>
      <c r="N98" s="57">
        <f t="shared" si="66"/>
        <v>0</v>
      </c>
      <c r="O98" s="57">
        <f t="shared" si="70"/>
        <v>5963.4235286810745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399.66186569363362</v>
      </c>
      <c r="T98" s="59">
        <f t="shared" si="73"/>
        <v>2097.3941527066313</v>
      </c>
      <c r="U98" s="69">
        <f t="shared" si="74"/>
        <v>93.790059452225293</v>
      </c>
      <c r="V98" s="59">
        <f t="shared" si="67"/>
        <v>2086.3271550521517</v>
      </c>
      <c r="W98" s="169">
        <f t="shared" si="67"/>
        <v>16.943283298253164</v>
      </c>
      <c r="X98" s="170">
        <f t="shared" si="67"/>
        <v>14.971510885583127</v>
      </c>
      <c r="Y98" s="170">
        <f t="shared" si="67"/>
        <v>46.364570599164246</v>
      </c>
      <c r="Z98" s="170">
        <f t="shared" si="67"/>
        <v>3.0815487440489275</v>
      </c>
      <c r="AA98" s="170">
        <f t="shared" si="67"/>
        <v>0</v>
      </c>
      <c r="AB98" s="170">
        <f t="shared" si="67"/>
        <v>166.6130239392796</v>
      </c>
      <c r="AC98" s="170">
        <f t="shared" si="67"/>
        <v>21.551646963617387</v>
      </c>
      <c r="AD98" s="170">
        <f t="shared" si="67"/>
        <v>0</v>
      </c>
      <c r="AE98" s="170">
        <f t="shared" si="67"/>
        <v>10.911055660553764</v>
      </c>
      <c r="AF98" s="171">
        <f t="shared" si="67"/>
        <v>61.875265268389001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27460.833720271545</v>
      </c>
      <c r="AK98" s="65">
        <f t="shared" si="75"/>
        <v>14620</v>
      </c>
      <c r="AL98" s="66">
        <f t="shared" si="75"/>
        <v>0</v>
      </c>
      <c r="AM98" s="447">
        <f t="shared" si="76"/>
        <v>62.510471837435425</v>
      </c>
      <c r="AN98" s="68">
        <f t="shared" si="68"/>
        <v>14620</v>
      </c>
    </row>
    <row r="99" spans="3:40" x14ac:dyDescent="0.2">
      <c r="C99" s="44" t="s">
        <v>46</v>
      </c>
      <c r="D99" s="56">
        <f t="shared" si="69"/>
        <v>5100</v>
      </c>
      <c r="E99" s="57">
        <f t="shared" si="66"/>
        <v>3294.1013600864753</v>
      </c>
      <c r="F99" s="57">
        <f t="shared" si="66"/>
        <v>4483.9957641006822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422.29083326573101</v>
      </c>
      <c r="L99" s="57">
        <f t="shared" si="66"/>
        <v>2169.9604710845529</v>
      </c>
      <c r="M99" s="57">
        <f t="shared" si="66"/>
        <v>2450.0057446527621</v>
      </c>
      <c r="N99" s="57">
        <f t="shared" si="66"/>
        <v>0</v>
      </c>
      <c r="O99" s="57">
        <f t="shared" si="70"/>
        <v>3460.823528681075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399.66186569363362</v>
      </c>
      <c r="T99" s="59">
        <f t="shared" si="73"/>
        <v>2061.3941527066313</v>
      </c>
      <c r="U99" s="69">
        <f>W99+X99+AF99</f>
        <v>93.790059452225293</v>
      </c>
      <c r="V99" s="59">
        <f t="shared" si="67"/>
        <v>2086.3271550521517</v>
      </c>
      <c r="W99" s="169">
        <f t="shared" si="67"/>
        <v>16.943283298253164</v>
      </c>
      <c r="X99" s="170">
        <f t="shared" si="67"/>
        <v>14.971510885583127</v>
      </c>
      <c r="Y99" s="170">
        <f t="shared" si="67"/>
        <v>46.364570599164246</v>
      </c>
      <c r="Z99" s="170">
        <f t="shared" si="67"/>
        <v>3.0815487440489275</v>
      </c>
      <c r="AA99" s="170">
        <f t="shared" si="67"/>
        <v>0</v>
      </c>
      <c r="AB99" s="170">
        <f t="shared" si="67"/>
        <v>166.6130239392796</v>
      </c>
      <c r="AC99" s="170">
        <f t="shared" si="67"/>
        <v>21.551646963617387</v>
      </c>
      <c r="AD99" s="170">
        <f t="shared" si="67"/>
        <v>0</v>
      </c>
      <c r="AE99" s="170">
        <f t="shared" si="67"/>
        <v>10.911055660553764</v>
      </c>
      <c r="AF99" s="171">
        <f t="shared" si="67"/>
        <v>61.875265268389001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23842.233720271543</v>
      </c>
      <c r="AK99" s="65">
        <f t="shared" si="75"/>
        <v>15690</v>
      </c>
      <c r="AL99" s="66">
        <f t="shared" si="75"/>
        <v>0</v>
      </c>
      <c r="AM99" s="447">
        <f t="shared" si="76"/>
        <v>57.757386189867738</v>
      </c>
      <c r="AN99" s="68">
        <f t="shared" si="68"/>
        <v>15690</v>
      </c>
    </row>
    <row r="100" spans="3:40" x14ac:dyDescent="0.2">
      <c r="C100" s="72" t="s">
        <v>47</v>
      </c>
      <c r="D100" s="56">
        <f t="shared" si="69"/>
        <v>5900</v>
      </c>
      <c r="E100" s="57">
        <f t="shared" si="66"/>
        <v>3134.1013600864753</v>
      </c>
      <c r="F100" s="57">
        <f t="shared" si="66"/>
        <v>4803.9957641006822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422.29083326573101</v>
      </c>
      <c r="L100" s="57">
        <f t="shared" si="66"/>
        <v>2569.9604710845529</v>
      </c>
      <c r="M100" s="57">
        <f t="shared" si="66"/>
        <v>2450.0057446527621</v>
      </c>
      <c r="N100" s="57">
        <f t="shared" si="66"/>
        <v>170</v>
      </c>
      <c r="O100" s="57">
        <f t="shared" si="70"/>
        <v>6293.2235286810746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399.66186569363362</v>
      </c>
      <c r="T100" s="59">
        <f t="shared" si="73"/>
        <v>2073.3941527066313</v>
      </c>
      <c r="U100" s="69">
        <f t="shared" si="74"/>
        <v>93.790059452225293</v>
      </c>
      <c r="V100" s="59">
        <f t="shared" si="67"/>
        <v>2086.3271550521517</v>
      </c>
      <c r="W100" s="169">
        <f t="shared" si="67"/>
        <v>16.943283298253164</v>
      </c>
      <c r="X100" s="170">
        <f t="shared" si="67"/>
        <v>14.971510885583127</v>
      </c>
      <c r="Y100" s="170">
        <f t="shared" si="67"/>
        <v>46.364570599164246</v>
      </c>
      <c r="Z100" s="170">
        <f t="shared" si="67"/>
        <v>3.0815487440489275</v>
      </c>
      <c r="AA100" s="170">
        <f t="shared" si="67"/>
        <v>0</v>
      </c>
      <c r="AB100" s="170">
        <f t="shared" si="67"/>
        <v>166.6130239392796</v>
      </c>
      <c r="AC100" s="170">
        <f t="shared" si="67"/>
        <v>21.551646963617387</v>
      </c>
      <c r="AD100" s="170">
        <f t="shared" si="67"/>
        <v>0</v>
      </c>
      <c r="AE100" s="170">
        <f t="shared" si="67"/>
        <v>10.911055660553764</v>
      </c>
      <c r="AF100" s="171">
        <f t="shared" si="67"/>
        <v>61.875265268389001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28216.633720271544</v>
      </c>
      <c r="AK100" s="65">
        <f t="shared" si="75"/>
        <v>13630</v>
      </c>
      <c r="AL100" s="66">
        <f t="shared" si="75"/>
        <v>0</v>
      </c>
      <c r="AM100" s="447">
        <f t="shared" si="76"/>
        <v>64.583773923932895</v>
      </c>
      <c r="AN100" s="68">
        <f t="shared" si="68"/>
        <v>13630</v>
      </c>
    </row>
    <row r="101" spans="3:40" x14ac:dyDescent="0.2">
      <c r="C101" s="55" t="s">
        <v>48</v>
      </c>
      <c r="D101" s="56">
        <f t="shared" si="69"/>
        <v>4100</v>
      </c>
      <c r="E101" s="57">
        <f t="shared" si="66"/>
        <v>2774.1013600864753</v>
      </c>
      <c r="F101" s="57">
        <f t="shared" si="66"/>
        <v>4403.9957641006822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422.29083326573101</v>
      </c>
      <c r="L101" s="57">
        <f t="shared" si="66"/>
        <v>2509.9604710845529</v>
      </c>
      <c r="M101" s="57">
        <f t="shared" si="66"/>
        <v>2450.0057446527621</v>
      </c>
      <c r="N101" s="57">
        <f t="shared" si="66"/>
        <v>200</v>
      </c>
      <c r="O101" s="57">
        <f t="shared" si="70"/>
        <v>3810.0235286810748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399.66186569363362</v>
      </c>
      <c r="T101" s="59">
        <f t="shared" si="73"/>
        <v>2049.3941527066313</v>
      </c>
      <c r="U101" s="69">
        <f t="shared" si="74"/>
        <v>93.790059452225293</v>
      </c>
      <c r="V101" s="59">
        <f t="shared" si="67"/>
        <v>2086.3271550521517</v>
      </c>
      <c r="W101" s="169">
        <f t="shared" si="67"/>
        <v>16.943283298253164</v>
      </c>
      <c r="X101" s="170">
        <f t="shared" si="67"/>
        <v>14.971510885583127</v>
      </c>
      <c r="Y101" s="170">
        <f t="shared" si="67"/>
        <v>46.364570599164246</v>
      </c>
      <c r="Z101" s="170">
        <f t="shared" si="67"/>
        <v>3.0815487440489275</v>
      </c>
      <c r="AA101" s="170">
        <f t="shared" si="67"/>
        <v>0</v>
      </c>
      <c r="AB101" s="170">
        <f t="shared" si="67"/>
        <v>166.6130239392796</v>
      </c>
      <c r="AC101" s="170">
        <f t="shared" si="67"/>
        <v>21.551646963617387</v>
      </c>
      <c r="AD101" s="170">
        <f t="shared" si="67"/>
        <v>0</v>
      </c>
      <c r="AE101" s="170">
        <f t="shared" si="67"/>
        <v>10.911055660553764</v>
      </c>
      <c r="AF101" s="171">
        <f t="shared" si="67"/>
        <v>61.875265268389001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23119.433720271543</v>
      </c>
      <c r="AK101" s="65">
        <f t="shared" si="75"/>
        <v>21830</v>
      </c>
      <c r="AL101" s="66">
        <f t="shared" si="75"/>
        <v>0</v>
      </c>
      <c r="AM101" s="447">
        <f t="shared" si="76"/>
        <v>49.50631013621819</v>
      </c>
      <c r="AN101" s="81">
        <f t="shared" si="68"/>
        <v>21830</v>
      </c>
    </row>
    <row r="102" spans="3:40" x14ac:dyDescent="0.2">
      <c r="C102" s="44" t="s">
        <v>49</v>
      </c>
      <c r="D102" s="56">
        <f t="shared" si="69"/>
        <v>4020</v>
      </c>
      <c r="E102" s="57">
        <f t="shared" si="66"/>
        <v>2954.1013600864753</v>
      </c>
      <c r="F102" s="57">
        <f t="shared" si="66"/>
        <v>4803.9957641006822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422.29083326573101</v>
      </c>
      <c r="L102" s="57">
        <f t="shared" si="66"/>
        <v>2629.9604710845529</v>
      </c>
      <c r="M102" s="57">
        <f t="shared" si="66"/>
        <v>2450.0057446527621</v>
      </c>
      <c r="N102" s="57">
        <f t="shared" si="66"/>
        <v>50</v>
      </c>
      <c r="O102" s="57">
        <f t="shared" si="70"/>
        <v>6836.4235286810745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399.66186569363362</v>
      </c>
      <c r="T102" s="59">
        <f t="shared" si="73"/>
        <v>2109.3941527066313</v>
      </c>
      <c r="U102" s="69">
        <f t="shared" si="74"/>
        <v>93.790059452225293</v>
      </c>
      <c r="V102" s="59">
        <f t="shared" si="67"/>
        <v>2086.3271550521517</v>
      </c>
      <c r="W102" s="169">
        <f t="shared" si="67"/>
        <v>16.943283298253164</v>
      </c>
      <c r="X102" s="170">
        <f t="shared" si="67"/>
        <v>14.971510885583127</v>
      </c>
      <c r="Y102" s="170">
        <f t="shared" si="67"/>
        <v>46.364570599164246</v>
      </c>
      <c r="Z102" s="170">
        <f t="shared" si="67"/>
        <v>3.0815487440489275</v>
      </c>
      <c r="AA102" s="170">
        <f t="shared" si="67"/>
        <v>0</v>
      </c>
      <c r="AB102" s="170">
        <f t="shared" si="67"/>
        <v>166.6130239392796</v>
      </c>
      <c r="AC102" s="170">
        <f t="shared" si="67"/>
        <v>21.551646963617387</v>
      </c>
      <c r="AD102" s="170">
        <f t="shared" si="67"/>
        <v>0</v>
      </c>
      <c r="AE102" s="170">
        <f t="shared" si="67"/>
        <v>10.911055660553764</v>
      </c>
      <c r="AF102" s="171">
        <f t="shared" si="67"/>
        <v>61.875265268389001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26675.833720271545</v>
      </c>
      <c r="AK102" s="65">
        <f t="shared" si="75"/>
        <v>16260</v>
      </c>
      <c r="AL102" s="66">
        <f t="shared" si="75"/>
        <v>0</v>
      </c>
      <c r="AM102" s="447">
        <f t="shared" si="76"/>
        <v>59.51773646912747</v>
      </c>
      <c r="AN102" s="68">
        <f t="shared" si="68"/>
        <v>16260</v>
      </c>
    </row>
    <row r="103" spans="3:40" x14ac:dyDescent="0.2">
      <c r="C103" s="55" t="s">
        <v>50</v>
      </c>
      <c r="D103" s="56">
        <f t="shared" si="69"/>
        <v>4500</v>
      </c>
      <c r="E103" s="57">
        <f t="shared" si="66"/>
        <v>2544.1013600864753</v>
      </c>
      <c r="F103" s="57">
        <f t="shared" si="66"/>
        <v>4443.9957641006822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422.29083326573101</v>
      </c>
      <c r="L103" s="57">
        <f t="shared" si="66"/>
        <v>2169.9604710845529</v>
      </c>
      <c r="M103" s="57">
        <f t="shared" si="66"/>
        <v>2450.0057446527621</v>
      </c>
      <c r="N103" s="57">
        <f t="shared" si="66"/>
        <v>0</v>
      </c>
      <c r="O103" s="57">
        <f t="shared" si="70"/>
        <v>3383.2235286810746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399.66186569363362</v>
      </c>
      <c r="T103" s="59">
        <f t="shared" si="73"/>
        <v>2085.3941527066313</v>
      </c>
      <c r="U103" s="69">
        <f t="shared" si="74"/>
        <v>93.790059452225293</v>
      </c>
      <c r="V103" s="59">
        <f t="shared" si="67"/>
        <v>2086.3271550521517</v>
      </c>
      <c r="W103" s="169">
        <f t="shared" si="67"/>
        <v>16.943283298253164</v>
      </c>
      <c r="X103" s="170">
        <f t="shared" si="67"/>
        <v>14.971510885583127</v>
      </c>
      <c r="Y103" s="170">
        <f t="shared" si="67"/>
        <v>46.364570599164246</v>
      </c>
      <c r="Z103" s="170">
        <f t="shared" si="67"/>
        <v>3.0815487440489275</v>
      </c>
      <c r="AA103" s="170">
        <f t="shared" si="67"/>
        <v>0</v>
      </c>
      <c r="AB103" s="170">
        <f t="shared" si="67"/>
        <v>166.6130239392796</v>
      </c>
      <c r="AC103" s="170">
        <f t="shared" si="67"/>
        <v>21.551646963617387</v>
      </c>
      <c r="AD103" s="170">
        <f t="shared" si="67"/>
        <v>0</v>
      </c>
      <c r="AE103" s="170">
        <f t="shared" si="67"/>
        <v>10.911055660553764</v>
      </c>
      <c r="AF103" s="171">
        <f t="shared" si="67"/>
        <v>61.875265268389001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22398.633720271544</v>
      </c>
      <c r="AK103" s="65">
        <f t="shared" si="75"/>
        <v>21170</v>
      </c>
      <c r="AL103" s="66">
        <f t="shared" si="75"/>
        <v>0</v>
      </c>
      <c r="AM103" s="447">
        <f t="shared" si="76"/>
        <v>49.412412990827725</v>
      </c>
      <c r="AN103" s="68">
        <f t="shared" si="68"/>
        <v>21170</v>
      </c>
    </row>
    <row r="104" spans="3:40" x14ac:dyDescent="0.2">
      <c r="C104" s="44" t="s">
        <v>51</v>
      </c>
      <c r="D104" s="56">
        <f t="shared" si="69"/>
        <v>4820</v>
      </c>
      <c r="E104" s="57">
        <f t="shared" si="66"/>
        <v>2994.1013600864753</v>
      </c>
      <c r="F104" s="57">
        <f t="shared" si="66"/>
        <v>6783.9957641006822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422.29083326573101</v>
      </c>
      <c r="L104" s="57">
        <f t="shared" si="66"/>
        <v>3369.9604710845529</v>
      </c>
      <c r="M104" s="57">
        <f t="shared" si="66"/>
        <v>2450.0057446527621</v>
      </c>
      <c r="N104" s="57">
        <f t="shared" si="66"/>
        <v>90</v>
      </c>
      <c r="O104" s="57">
        <f t="shared" si="70"/>
        <v>4265.9235286810745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399.66186569363362</v>
      </c>
      <c r="T104" s="59">
        <f t="shared" si="73"/>
        <v>2109.3941527066313</v>
      </c>
      <c r="U104" s="69">
        <f t="shared" si="74"/>
        <v>93.790059452225293</v>
      </c>
      <c r="V104" s="59">
        <f t="shared" si="67"/>
        <v>2086.3271550521517</v>
      </c>
      <c r="W104" s="169">
        <f t="shared" si="67"/>
        <v>16.943283298253164</v>
      </c>
      <c r="X104" s="170">
        <f t="shared" si="67"/>
        <v>14.971510885583127</v>
      </c>
      <c r="Y104" s="170">
        <f t="shared" si="67"/>
        <v>46.364570599164246</v>
      </c>
      <c r="Z104" s="170">
        <f t="shared" si="67"/>
        <v>3.0815487440489275</v>
      </c>
      <c r="AA104" s="170">
        <f t="shared" si="67"/>
        <v>0</v>
      </c>
      <c r="AB104" s="170">
        <f t="shared" si="67"/>
        <v>166.6130239392796</v>
      </c>
      <c r="AC104" s="170">
        <f t="shared" si="67"/>
        <v>21.551646963617387</v>
      </c>
      <c r="AD104" s="170">
        <f t="shared" si="67"/>
        <v>0</v>
      </c>
      <c r="AE104" s="170">
        <f t="shared" si="67"/>
        <v>10.911055660553764</v>
      </c>
      <c r="AF104" s="171">
        <f t="shared" si="67"/>
        <v>61.875265268389001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27705.333720271545</v>
      </c>
      <c r="AK104" s="65">
        <f t="shared" si="75"/>
        <v>14590</v>
      </c>
      <c r="AL104" s="66">
        <f t="shared" si="75"/>
        <v>0</v>
      </c>
      <c r="AM104" s="447">
        <f t="shared" si="76"/>
        <v>62.823923721571923</v>
      </c>
      <c r="AN104" s="68">
        <f t="shared" si="68"/>
        <v>14590</v>
      </c>
    </row>
    <row r="105" spans="3:40" x14ac:dyDescent="0.2">
      <c r="C105" s="44" t="s">
        <v>52</v>
      </c>
      <c r="D105" s="56">
        <f t="shared" si="69"/>
        <v>3940</v>
      </c>
      <c r="E105" s="57">
        <f t="shared" si="66"/>
        <v>2694.1013600864753</v>
      </c>
      <c r="F105" s="57">
        <f t="shared" si="66"/>
        <v>4323.9957641006822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422.29083326573101</v>
      </c>
      <c r="L105" s="57">
        <f t="shared" si="66"/>
        <v>2089.9604710845529</v>
      </c>
      <c r="M105" s="57">
        <f t="shared" si="66"/>
        <v>2450.0057446527621</v>
      </c>
      <c r="N105" s="57">
        <f t="shared" si="66"/>
        <v>0</v>
      </c>
      <c r="O105" s="57">
        <f t="shared" si="70"/>
        <v>5779.1235286810752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399.66186569363362</v>
      </c>
      <c r="T105" s="59">
        <f t="shared" si="73"/>
        <v>2055.3941527066313</v>
      </c>
      <c r="U105" s="69">
        <f t="shared" si="74"/>
        <v>93.790059452225293</v>
      </c>
      <c r="V105" s="59">
        <f t="shared" si="67"/>
        <v>2086.3271550521517</v>
      </c>
      <c r="W105" s="169">
        <f t="shared" si="67"/>
        <v>16.943283298253164</v>
      </c>
      <c r="X105" s="170">
        <f t="shared" si="67"/>
        <v>14.971510885583127</v>
      </c>
      <c r="Y105" s="170">
        <f t="shared" si="67"/>
        <v>46.364570599164246</v>
      </c>
      <c r="Z105" s="170">
        <f t="shared" si="67"/>
        <v>3.0815487440489275</v>
      </c>
      <c r="AA105" s="170">
        <f t="shared" si="67"/>
        <v>0</v>
      </c>
      <c r="AB105" s="170">
        <f t="shared" si="67"/>
        <v>166.6130239392796</v>
      </c>
      <c r="AC105" s="170">
        <f t="shared" si="67"/>
        <v>21.551646963617387</v>
      </c>
      <c r="AD105" s="170">
        <f t="shared" si="67"/>
        <v>0</v>
      </c>
      <c r="AE105" s="170">
        <f t="shared" si="67"/>
        <v>10.911055660553764</v>
      </c>
      <c r="AF105" s="171">
        <f t="shared" si="67"/>
        <v>61.875265268389001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24154.533720271542</v>
      </c>
      <c r="AK105" s="65">
        <f t="shared" si="75"/>
        <v>17930</v>
      </c>
      <c r="AL105" s="66">
        <f t="shared" si="75"/>
        <v>0</v>
      </c>
      <c r="AM105" s="447">
        <f t="shared" si="76"/>
        <v>55.02175010149427</v>
      </c>
      <c r="AN105" s="68">
        <f t="shared" si="68"/>
        <v>17930</v>
      </c>
    </row>
    <row r="106" spans="3:40" x14ac:dyDescent="0.2">
      <c r="C106" s="55" t="s">
        <v>53</v>
      </c>
      <c r="D106" s="56">
        <f t="shared" si="69"/>
        <v>5360</v>
      </c>
      <c r="E106" s="57">
        <f t="shared" si="66"/>
        <v>2654.1013600864753</v>
      </c>
      <c r="F106" s="57">
        <f t="shared" si="66"/>
        <v>4703.9957641006822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422.29083326573101</v>
      </c>
      <c r="L106" s="57">
        <f t="shared" si="66"/>
        <v>2079.9604710845529</v>
      </c>
      <c r="M106" s="57">
        <f t="shared" si="66"/>
        <v>2450.0057446527621</v>
      </c>
      <c r="N106" s="57">
        <f t="shared" si="66"/>
        <v>80</v>
      </c>
      <c r="O106" s="57">
        <f t="shared" si="70"/>
        <v>3266.823528681075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399.66186569363362</v>
      </c>
      <c r="T106" s="59">
        <f t="shared" si="73"/>
        <v>2067.3941527066313</v>
      </c>
      <c r="U106" s="69">
        <f t="shared" si="74"/>
        <v>93.790059452225293</v>
      </c>
      <c r="V106" s="59">
        <f t="shared" si="67"/>
        <v>2086.3271550521517</v>
      </c>
      <c r="W106" s="169">
        <f t="shared" si="67"/>
        <v>16.943283298253164</v>
      </c>
      <c r="X106" s="170">
        <f t="shared" si="67"/>
        <v>14.971510885583127</v>
      </c>
      <c r="Y106" s="170">
        <f t="shared" si="67"/>
        <v>46.364570599164246</v>
      </c>
      <c r="Z106" s="170">
        <f t="shared" si="67"/>
        <v>3.0815487440489275</v>
      </c>
      <c r="AA106" s="170">
        <f t="shared" si="67"/>
        <v>0</v>
      </c>
      <c r="AB106" s="170">
        <f t="shared" si="67"/>
        <v>166.6130239392796</v>
      </c>
      <c r="AC106" s="170">
        <f t="shared" si="67"/>
        <v>21.551646963617387</v>
      </c>
      <c r="AD106" s="170">
        <f t="shared" si="67"/>
        <v>0</v>
      </c>
      <c r="AE106" s="170">
        <f t="shared" si="67"/>
        <v>10.911055660553764</v>
      </c>
      <c r="AF106" s="171">
        <f t="shared" si="67"/>
        <v>61.875265268389001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23484.233720271543</v>
      </c>
      <c r="AK106" s="65">
        <f t="shared" si="75"/>
        <v>13460</v>
      </c>
      <c r="AL106" s="66">
        <f t="shared" si="75"/>
        <v>0</v>
      </c>
      <c r="AM106" s="447">
        <f t="shared" si="76"/>
        <v>60.698500383112737</v>
      </c>
      <c r="AN106" s="68">
        <f t="shared" si="68"/>
        <v>13460</v>
      </c>
    </row>
    <row r="107" spans="3:40" ht="13.5" thickBot="1" x14ac:dyDescent="0.25">
      <c r="C107" s="44" t="s">
        <v>54</v>
      </c>
      <c r="D107" s="175">
        <f t="shared" si="69"/>
        <v>4280</v>
      </c>
      <c r="E107" s="176">
        <f t="shared" si="66"/>
        <v>2114.1013600864753</v>
      </c>
      <c r="F107" s="176">
        <f t="shared" si="66"/>
        <v>4183.9957641006822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422.29083326573101</v>
      </c>
      <c r="L107" s="176">
        <f t="shared" si="66"/>
        <v>2249.9604710845529</v>
      </c>
      <c r="M107" s="176">
        <f t="shared" si="66"/>
        <v>2450.0057446527621</v>
      </c>
      <c r="N107" s="176">
        <f t="shared" si="66"/>
        <v>0</v>
      </c>
      <c r="O107" s="176">
        <f t="shared" si="70"/>
        <v>5769.4235286810745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399.66186569363362</v>
      </c>
      <c r="T107" s="214">
        <f t="shared" si="73"/>
        <v>2247.3941527066313</v>
      </c>
      <c r="U107" s="88">
        <f t="shared" si="74"/>
        <v>93.790059452225293</v>
      </c>
      <c r="V107" s="214">
        <f t="shared" si="67"/>
        <v>2086.3271550521517</v>
      </c>
      <c r="W107" s="215">
        <f t="shared" si="67"/>
        <v>16.943283298253164</v>
      </c>
      <c r="X107" s="216">
        <f t="shared" si="67"/>
        <v>14.971510885583127</v>
      </c>
      <c r="Y107" s="216">
        <f t="shared" si="67"/>
        <v>46.364570599164246</v>
      </c>
      <c r="Z107" s="216">
        <f t="shared" si="67"/>
        <v>3.0815487440489275</v>
      </c>
      <c r="AA107" s="216">
        <f t="shared" si="67"/>
        <v>0</v>
      </c>
      <c r="AB107" s="216">
        <f t="shared" si="67"/>
        <v>166.6130239392796</v>
      </c>
      <c r="AC107" s="216">
        <f t="shared" si="67"/>
        <v>21.551646963617387</v>
      </c>
      <c r="AD107" s="216">
        <f t="shared" si="67"/>
        <v>0</v>
      </c>
      <c r="AE107" s="216">
        <f t="shared" si="67"/>
        <v>10.911055660553764</v>
      </c>
      <c r="AF107" s="217">
        <f t="shared" si="67"/>
        <v>61.875265268389001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24116.833720271545</v>
      </c>
      <c r="AK107" s="91">
        <f t="shared" si="75"/>
        <v>11870</v>
      </c>
      <c r="AL107" s="92">
        <f t="shared" si="75"/>
        <v>0</v>
      </c>
      <c r="AM107" s="447">
        <f t="shared" si="76"/>
        <v>63.582521914454013</v>
      </c>
      <c r="AN107" s="94">
        <f t="shared" si="68"/>
        <v>11870</v>
      </c>
    </row>
    <row r="108" spans="3:40" ht="13.5" thickBot="1" x14ac:dyDescent="0.25">
      <c r="C108" s="95" t="s">
        <v>55</v>
      </c>
      <c r="D108" s="181">
        <f t="shared" ref="D108:AI108" si="78">SUM(D96:D107)</f>
        <v>57620</v>
      </c>
      <c r="E108" s="182">
        <f t="shared" si="78"/>
        <v>32159.216321037704</v>
      </c>
      <c r="F108" s="182">
        <f t="shared" si="78"/>
        <v>56227.949169208201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5067.4899991887723</v>
      </c>
      <c r="L108" s="183">
        <f t="shared" si="78"/>
        <v>29269.525653014633</v>
      </c>
      <c r="M108" s="183">
        <f t="shared" si="78"/>
        <v>29400.06893583314</v>
      </c>
      <c r="N108" s="183">
        <f t="shared" si="78"/>
        <v>670</v>
      </c>
      <c r="O108" s="183">
        <f>SUM(O96:O107)</f>
        <v>57942.282344172898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4795.9423883236022</v>
      </c>
      <c r="T108" s="220">
        <f t="shared" si="78"/>
        <v>25150.729832479574</v>
      </c>
      <c r="U108" s="221">
        <f t="shared" si="78"/>
        <v>1125.4807134267032</v>
      </c>
      <c r="V108" s="99">
        <f t="shared" si="78"/>
        <v>25035.925860625826</v>
      </c>
      <c r="W108" s="222">
        <f t="shared" si="78"/>
        <v>203.31939957903796</v>
      </c>
      <c r="X108" s="223">
        <f t="shared" si="78"/>
        <v>179.65813062699749</v>
      </c>
      <c r="Y108" s="223">
        <f t="shared" si="78"/>
        <v>556.37484718997109</v>
      </c>
      <c r="Z108" s="223">
        <f t="shared" si="78"/>
        <v>36.978584928587132</v>
      </c>
      <c r="AA108" s="223">
        <f t="shared" si="78"/>
        <v>0</v>
      </c>
      <c r="AB108" s="223">
        <f t="shared" si="78"/>
        <v>1999.3562872713553</v>
      </c>
      <c r="AC108" s="223">
        <f t="shared" si="78"/>
        <v>258.61976356340858</v>
      </c>
      <c r="AD108" s="223">
        <f t="shared" si="78"/>
        <v>0</v>
      </c>
      <c r="AE108" s="223">
        <f t="shared" si="78"/>
        <v>130.93266792664514</v>
      </c>
      <c r="AF108" s="223">
        <f t="shared" si="78"/>
        <v>742.50318322066823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298303.20464325848</v>
      </c>
      <c r="AK108" s="107">
        <f>SUM(AK96:AK107)</f>
        <v>196670</v>
      </c>
      <c r="AL108" s="108">
        <f>SUM(AL96:AL107)</f>
        <v>0</v>
      </c>
      <c r="AM108" s="447">
        <f>(AJ108*100)/(AJ85+AN85)</f>
        <v>57.729063174211227</v>
      </c>
      <c r="AN108" s="110">
        <f t="shared" si="68"/>
        <v>196670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1357825" r:id="rId4">
          <objectPr defaultSize="0" r:id="rId5">
            <anchor moveWithCells="1" sizeWithCells="1">
              <from>
                <xdr:col>2</xdr:col>
                <xdr:colOff>676275</xdr:colOff>
                <xdr:row>0</xdr:row>
                <xdr:rowOff>180975</xdr:rowOff>
              </from>
              <to>
                <xdr:col>3</xdr:col>
                <xdr:colOff>723900</xdr:colOff>
                <xdr:row>3</xdr:row>
                <xdr:rowOff>142875</xdr:rowOff>
              </to>
            </anchor>
          </objectPr>
        </oleObject>
      </mc:Choice>
      <mc:Fallback>
        <oleObject progId="Word.Document.8" shapeId="1357825" r:id="rId4"/>
      </mc:Fallback>
    </mc:AlternateContent>
  </oleObjects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22" zoomScale="66" zoomScaleNormal="66" workbookViewId="0">
      <selection activeCell="H29" sqref="H2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5.28515625" style="1" bestFit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308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thickBot="1" x14ac:dyDescent="0.25">
      <c r="C6" s="1131" t="s">
        <v>110</v>
      </c>
      <c r="D6" s="572" t="s">
        <v>4</v>
      </c>
      <c r="E6" s="350" t="s">
        <v>5</v>
      </c>
      <c r="F6" s="352" t="s">
        <v>6</v>
      </c>
      <c r="G6" s="352" t="s">
        <v>76</v>
      </c>
      <c r="H6" s="353" t="s">
        <v>8</v>
      </c>
      <c r="I6" s="351" t="s">
        <v>9</v>
      </c>
      <c r="J6" s="354" t="s">
        <v>10</v>
      </c>
      <c r="K6" s="350" t="s">
        <v>11</v>
      </c>
      <c r="L6" s="350" t="s">
        <v>12</v>
      </c>
      <c r="M6" s="355" t="s">
        <v>13</v>
      </c>
      <c r="N6" s="355" t="s">
        <v>14</v>
      </c>
      <c r="O6" s="355" t="s">
        <v>15</v>
      </c>
      <c r="P6" s="398" t="s">
        <v>16</v>
      </c>
      <c r="Q6" s="398" t="s">
        <v>17</v>
      </c>
      <c r="R6" s="356" t="s">
        <v>18</v>
      </c>
      <c r="S6" s="357" t="s">
        <v>19</v>
      </c>
      <c r="T6" s="357" t="s">
        <v>20</v>
      </c>
      <c r="U6" s="573" t="s">
        <v>21</v>
      </c>
      <c r="V6" s="574" t="s">
        <v>22</v>
      </c>
      <c r="W6" s="575" t="s">
        <v>23</v>
      </c>
      <c r="X6" s="360" t="s">
        <v>24</v>
      </c>
      <c r="Y6" s="360" t="s">
        <v>25</v>
      </c>
      <c r="Z6" s="360" t="s">
        <v>26</v>
      </c>
      <c r="AA6" s="360" t="s">
        <v>27</v>
      </c>
      <c r="AB6" s="360" t="s">
        <v>28</v>
      </c>
      <c r="AC6" s="360" t="s">
        <v>29</v>
      </c>
      <c r="AD6" s="360" t="s">
        <v>30</v>
      </c>
      <c r="AE6" s="360" t="s">
        <v>31</v>
      </c>
      <c r="AF6" s="360" t="s">
        <v>32</v>
      </c>
      <c r="AG6" s="529" t="s">
        <v>33</v>
      </c>
      <c r="AH6" s="382" t="s">
        <v>34</v>
      </c>
      <c r="AI6" s="576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315" t="s">
        <v>41</v>
      </c>
      <c r="E7" s="316" t="s">
        <v>41</v>
      </c>
      <c r="F7" s="316" t="s">
        <v>41</v>
      </c>
      <c r="G7" s="316" t="s">
        <v>41</v>
      </c>
      <c r="H7" s="399" t="s">
        <v>41</v>
      </c>
      <c r="I7" s="399" t="s">
        <v>41</v>
      </c>
      <c r="J7" s="399" t="s">
        <v>41</v>
      </c>
      <c r="K7" s="316" t="s">
        <v>41</v>
      </c>
      <c r="L7" s="316" t="s">
        <v>41</v>
      </c>
      <c r="M7" s="316" t="s">
        <v>41</v>
      </c>
      <c r="N7" s="316" t="s">
        <v>41</v>
      </c>
      <c r="O7" s="316" t="s">
        <v>41</v>
      </c>
      <c r="P7" s="399" t="s">
        <v>41</v>
      </c>
      <c r="Q7" s="399" t="s">
        <v>41</v>
      </c>
      <c r="R7" s="316" t="s">
        <v>41</v>
      </c>
      <c r="S7" s="318" t="s">
        <v>41</v>
      </c>
      <c r="T7" s="318" t="s">
        <v>41</v>
      </c>
      <c r="U7" s="319" t="s">
        <v>41</v>
      </c>
      <c r="V7" s="320" t="s">
        <v>41</v>
      </c>
      <c r="W7" s="321" t="s">
        <v>41</v>
      </c>
      <c r="X7" s="306" t="s">
        <v>41</v>
      </c>
      <c r="Y7" s="306" t="s">
        <v>41</v>
      </c>
      <c r="Z7" s="306" t="s">
        <v>41</v>
      </c>
      <c r="AA7" s="306" t="s">
        <v>41</v>
      </c>
      <c r="AB7" s="306" t="s">
        <v>41</v>
      </c>
      <c r="AC7" s="306" t="s">
        <v>41</v>
      </c>
      <c r="AD7" s="306" t="s">
        <v>41</v>
      </c>
      <c r="AE7" s="306" t="s">
        <v>41</v>
      </c>
      <c r="AF7" s="306" t="s">
        <v>41</v>
      </c>
      <c r="AG7" s="307" t="s">
        <v>41</v>
      </c>
      <c r="AH7" s="308" t="s">
        <v>41</v>
      </c>
      <c r="AI7" s="577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6500</v>
      </c>
      <c r="E8" s="57">
        <v>580</v>
      </c>
      <c r="F8" s="57">
        <v>5400</v>
      </c>
      <c r="G8" s="57"/>
      <c r="H8" s="241"/>
      <c r="I8" s="241"/>
      <c r="J8" s="241"/>
      <c r="K8" s="57"/>
      <c r="L8" s="57">
        <v>690</v>
      </c>
      <c r="M8" s="57"/>
      <c r="N8" s="57"/>
      <c r="O8" s="57">
        <v>4920</v>
      </c>
      <c r="P8" s="241"/>
      <c r="Q8" s="241"/>
      <c r="R8" s="57"/>
      <c r="S8" s="57"/>
      <c r="T8" s="57">
        <v>140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18230</v>
      </c>
      <c r="AK8" s="254">
        <v>16040</v>
      </c>
      <c r="AL8" s="52">
        <v>0</v>
      </c>
      <c r="AM8" s="53">
        <f t="shared" ref="AM8:AM20" si="2">(AJ8*100)/(AJ8+AN8)</f>
        <v>53.195214473300261</v>
      </c>
      <c r="AN8" s="54">
        <f t="shared" ref="AN8:AN20" si="3">AK8+AL8</f>
        <v>16040</v>
      </c>
    </row>
    <row r="9" spans="3:40" ht="26.25" customHeight="1" x14ac:dyDescent="0.2">
      <c r="C9" s="344" t="s">
        <v>44</v>
      </c>
      <c r="D9" s="57">
        <v>5040</v>
      </c>
      <c r="E9" s="57">
        <v>940</v>
      </c>
      <c r="F9" s="57">
        <v>5760</v>
      </c>
      <c r="G9" s="57"/>
      <c r="H9" s="241"/>
      <c r="I9" s="241"/>
      <c r="J9" s="241"/>
      <c r="K9" s="57"/>
      <c r="L9" s="57">
        <v>1310</v>
      </c>
      <c r="M9" s="57"/>
      <c r="N9" s="57"/>
      <c r="O9" s="57">
        <v>2160</v>
      </c>
      <c r="P9" s="241"/>
      <c r="Q9" s="241"/>
      <c r="R9" s="57"/>
      <c r="S9" s="57"/>
      <c r="T9" s="57">
        <v>60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15270</v>
      </c>
      <c r="AK9" s="255">
        <v>13240</v>
      </c>
      <c r="AL9" s="66">
        <v>0</v>
      </c>
      <c r="AM9" s="67">
        <f t="shared" si="2"/>
        <v>53.560154331813401</v>
      </c>
      <c r="AN9" s="68">
        <f t="shared" si="3"/>
        <v>13240</v>
      </c>
    </row>
    <row r="10" spans="3:40" ht="26.25" customHeight="1" x14ac:dyDescent="0.2">
      <c r="C10" s="345" t="s">
        <v>45</v>
      </c>
      <c r="D10" s="57">
        <v>6940</v>
      </c>
      <c r="E10" s="57">
        <v>1710</v>
      </c>
      <c r="F10" s="57">
        <v>4690</v>
      </c>
      <c r="G10" s="57"/>
      <c r="H10" s="241"/>
      <c r="I10" s="241"/>
      <c r="J10" s="241"/>
      <c r="K10" s="57"/>
      <c r="L10" s="57">
        <v>2780</v>
      </c>
      <c r="M10" s="57"/>
      <c r="N10" s="57"/>
      <c r="O10" s="57">
        <v>3020</v>
      </c>
      <c r="P10" s="241"/>
      <c r="Q10" s="241"/>
      <c r="R10" s="57"/>
      <c r="S10" s="57"/>
      <c r="T10" s="57">
        <v>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19140</v>
      </c>
      <c r="AK10" s="255">
        <v>15490</v>
      </c>
      <c r="AL10" s="66">
        <v>0</v>
      </c>
      <c r="AM10" s="67">
        <f t="shared" si="2"/>
        <v>55.269997112330351</v>
      </c>
      <c r="AN10" s="68">
        <f t="shared" si="3"/>
        <v>15490</v>
      </c>
    </row>
    <row r="11" spans="3:40" ht="26.25" customHeight="1" x14ac:dyDescent="0.2">
      <c r="C11" s="345" t="s">
        <v>46</v>
      </c>
      <c r="D11" s="57">
        <v>5860</v>
      </c>
      <c r="E11" s="57">
        <v>3860</v>
      </c>
      <c r="F11" s="57">
        <v>3250</v>
      </c>
      <c r="G11" s="57"/>
      <c r="H11" s="241"/>
      <c r="I11" s="241"/>
      <c r="J11" s="241"/>
      <c r="K11" s="57"/>
      <c r="L11" s="57">
        <v>2110</v>
      </c>
      <c r="M11" s="57"/>
      <c r="N11" s="57"/>
      <c r="O11" s="57">
        <v>4860</v>
      </c>
      <c r="P11" s="241"/>
      <c r="Q11" s="241"/>
      <c r="R11" s="57"/>
      <c r="S11" s="57"/>
      <c r="T11" s="57">
        <v>80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 t="shared" si="1"/>
        <v>20020</v>
      </c>
      <c r="AK11" s="256">
        <v>13310</v>
      </c>
      <c r="AL11" s="66">
        <v>0</v>
      </c>
      <c r="AM11" s="67">
        <f t="shared" si="2"/>
        <v>60.066006600660067</v>
      </c>
      <c r="AN11" s="68">
        <f t="shared" si="3"/>
        <v>13310</v>
      </c>
    </row>
    <row r="12" spans="3:40" ht="26.25" customHeight="1" x14ac:dyDescent="0.2">
      <c r="C12" s="346" t="s">
        <v>47</v>
      </c>
      <c r="D12" s="57">
        <v>5600</v>
      </c>
      <c r="E12" s="57">
        <v>3880</v>
      </c>
      <c r="F12" s="57">
        <v>4730</v>
      </c>
      <c r="G12" s="57"/>
      <c r="H12" s="241"/>
      <c r="I12" s="241"/>
      <c r="J12" s="241"/>
      <c r="K12" s="57"/>
      <c r="L12" s="57">
        <v>2290</v>
      </c>
      <c r="M12" s="57"/>
      <c r="N12" s="57"/>
      <c r="O12" s="57">
        <v>2560</v>
      </c>
      <c r="P12" s="241"/>
      <c r="Q12" s="241"/>
      <c r="R12" s="57"/>
      <c r="S12" s="57"/>
      <c r="T12" s="57">
        <v>40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19100</v>
      </c>
      <c r="AK12" s="256">
        <v>18180</v>
      </c>
      <c r="AL12" s="66">
        <v>0</v>
      </c>
      <c r="AM12" s="67">
        <f t="shared" si="2"/>
        <v>51.233905579399142</v>
      </c>
      <c r="AN12" s="68">
        <f t="shared" si="3"/>
        <v>18180</v>
      </c>
    </row>
    <row r="13" spans="3:40" ht="26.25" customHeight="1" x14ac:dyDescent="0.2">
      <c r="C13" s="344" t="s">
        <v>48</v>
      </c>
      <c r="D13" s="57">
        <v>4860</v>
      </c>
      <c r="E13" s="57">
        <v>3280</v>
      </c>
      <c r="F13" s="57">
        <v>4930</v>
      </c>
      <c r="G13" s="57"/>
      <c r="H13" s="241"/>
      <c r="I13" s="241"/>
      <c r="J13" s="241"/>
      <c r="K13" s="57"/>
      <c r="L13" s="57">
        <v>1740</v>
      </c>
      <c r="M13" s="57"/>
      <c r="N13" s="57"/>
      <c r="O13" s="57">
        <v>6140</v>
      </c>
      <c r="P13" s="241"/>
      <c r="Q13" s="241"/>
      <c r="R13" s="57"/>
      <c r="S13" s="57"/>
      <c r="T13" s="57">
        <v>120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21070</v>
      </c>
      <c r="AK13" s="257">
        <v>19400</v>
      </c>
      <c r="AL13" s="79">
        <v>0</v>
      </c>
      <c r="AM13" s="80">
        <f t="shared" si="2"/>
        <v>52.063256733382751</v>
      </c>
      <c r="AN13" s="81">
        <f t="shared" si="3"/>
        <v>19400</v>
      </c>
    </row>
    <row r="14" spans="3:40" ht="26.25" customHeight="1" x14ac:dyDescent="0.2">
      <c r="C14" s="345" t="s">
        <v>49</v>
      </c>
      <c r="D14" s="57">
        <v>4880</v>
      </c>
      <c r="E14" s="57">
        <v>3460</v>
      </c>
      <c r="F14" s="57">
        <v>3640</v>
      </c>
      <c r="G14" s="57"/>
      <c r="H14" s="241"/>
      <c r="I14" s="241"/>
      <c r="J14" s="241"/>
      <c r="K14" s="57"/>
      <c r="L14" s="57">
        <v>1780</v>
      </c>
      <c r="M14" s="57"/>
      <c r="N14" s="57"/>
      <c r="O14" s="57">
        <v>3040</v>
      </c>
      <c r="P14" s="241"/>
      <c r="Q14" s="241"/>
      <c r="R14" s="57"/>
      <c r="S14" s="57"/>
      <c r="T14" s="57">
        <v>40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16840</v>
      </c>
      <c r="AK14" s="65">
        <v>15830</v>
      </c>
      <c r="AL14" s="66">
        <v>0</v>
      </c>
      <c r="AM14" s="67">
        <f t="shared" si="2"/>
        <v>51.545760636669726</v>
      </c>
      <c r="AN14" s="68">
        <f t="shared" si="3"/>
        <v>15830</v>
      </c>
    </row>
    <row r="15" spans="3:40" ht="26.25" customHeight="1" x14ac:dyDescent="0.2">
      <c r="C15" s="344" t="s">
        <v>50</v>
      </c>
      <c r="D15" s="57">
        <v>8140</v>
      </c>
      <c r="E15" s="57">
        <v>2180</v>
      </c>
      <c r="F15" s="57">
        <v>3080</v>
      </c>
      <c r="G15" s="57"/>
      <c r="H15" s="241"/>
      <c r="I15" s="241"/>
      <c r="J15" s="241"/>
      <c r="K15" s="57"/>
      <c r="L15" s="57">
        <v>1900</v>
      </c>
      <c r="M15" s="57"/>
      <c r="N15" s="57"/>
      <c r="O15" s="57">
        <v>5120</v>
      </c>
      <c r="P15" s="241"/>
      <c r="Q15" s="241"/>
      <c r="R15" s="57"/>
      <c r="S15" s="57"/>
      <c r="T15" s="57">
        <v>160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20580</v>
      </c>
      <c r="AK15" s="65">
        <v>16500</v>
      </c>
      <c r="AL15" s="66">
        <v>0</v>
      </c>
      <c r="AM15" s="67">
        <f t="shared" si="2"/>
        <v>55.501618122977348</v>
      </c>
      <c r="AN15" s="68">
        <f t="shared" si="3"/>
        <v>16500</v>
      </c>
    </row>
    <row r="16" spans="3:40" ht="26.25" customHeight="1" x14ac:dyDescent="0.2">
      <c r="C16" s="345" t="s">
        <v>51</v>
      </c>
      <c r="D16" s="57">
        <v>4940</v>
      </c>
      <c r="E16" s="57">
        <v>2380</v>
      </c>
      <c r="F16" s="57">
        <v>2230</v>
      </c>
      <c r="G16" s="57"/>
      <c r="H16" s="241"/>
      <c r="I16" s="241"/>
      <c r="J16" s="241"/>
      <c r="K16" s="57"/>
      <c r="L16" s="57">
        <v>3380</v>
      </c>
      <c r="M16" s="57"/>
      <c r="N16" s="57"/>
      <c r="O16" s="57">
        <v>1540</v>
      </c>
      <c r="P16" s="241"/>
      <c r="Q16" s="241"/>
      <c r="R16" s="57"/>
      <c r="S16" s="57"/>
      <c r="T16" s="57">
        <v>140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14610</v>
      </c>
      <c r="AK16" s="65">
        <v>12730</v>
      </c>
      <c r="AL16" s="66">
        <v>0</v>
      </c>
      <c r="AM16" s="67">
        <f t="shared" si="2"/>
        <v>53.438185808339426</v>
      </c>
      <c r="AN16" s="68">
        <f t="shared" si="3"/>
        <v>12730</v>
      </c>
    </row>
    <row r="17" spans="3:40" ht="26.25" customHeight="1" x14ac:dyDescent="0.2">
      <c r="C17" s="345" t="s">
        <v>52</v>
      </c>
      <c r="D17" s="57">
        <v>5560</v>
      </c>
      <c r="E17" s="57">
        <v>1720</v>
      </c>
      <c r="F17" s="57">
        <v>4160</v>
      </c>
      <c r="G17" s="57"/>
      <c r="H17" s="241"/>
      <c r="I17" s="241"/>
      <c r="J17" s="241"/>
      <c r="K17" s="57"/>
      <c r="L17" s="57">
        <v>2000</v>
      </c>
      <c r="M17" s="57"/>
      <c r="N17" s="57"/>
      <c r="O17" s="57">
        <v>4820</v>
      </c>
      <c r="P17" s="241"/>
      <c r="Q17" s="241"/>
      <c r="R17" s="57"/>
      <c r="S17" s="57"/>
      <c r="T17" s="57">
        <v>70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18330</v>
      </c>
      <c r="AK17" s="65">
        <v>17900</v>
      </c>
      <c r="AL17" s="66">
        <v>0</v>
      </c>
      <c r="AM17" s="67">
        <f t="shared" si="2"/>
        <v>50.593430858404638</v>
      </c>
      <c r="AN17" s="68">
        <f t="shared" si="3"/>
        <v>17900</v>
      </c>
    </row>
    <row r="18" spans="3:40" ht="26.25" customHeight="1" x14ac:dyDescent="0.2">
      <c r="C18" s="344" t="s">
        <v>53</v>
      </c>
      <c r="D18" s="57">
        <v>4820</v>
      </c>
      <c r="E18" s="57">
        <v>1620</v>
      </c>
      <c r="F18" s="57">
        <v>3880</v>
      </c>
      <c r="G18" s="57"/>
      <c r="H18" s="241"/>
      <c r="I18" s="241"/>
      <c r="J18" s="241"/>
      <c r="K18" s="57"/>
      <c r="L18" s="57">
        <v>1280</v>
      </c>
      <c r="M18" s="57"/>
      <c r="N18" s="57"/>
      <c r="O18" s="57">
        <v>3380</v>
      </c>
      <c r="P18" s="241"/>
      <c r="Q18" s="241"/>
      <c r="R18" s="57"/>
      <c r="S18" s="57"/>
      <c r="T18" s="57">
        <v>160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15140</v>
      </c>
      <c r="AK18" s="65">
        <v>16210</v>
      </c>
      <c r="AL18" s="66">
        <v>0</v>
      </c>
      <c r="AM18" s="67">
        <f t="shared" si="2"/>
        <v>48.293460925039874</v>
      </c>
      <c r="AN18" s="68">
        <f t="shared" si="3"/>
        <v>16210</v>
      </c>
    </row>
    <row r="19" spans="3:40" ht="26.25" customHeight="1" thickBot="1" x14ac:dyDescent="0.25">
      <c r="C19" s="347" t="s">
        <v>54</v>
      </c>
      <c r="D19" s="57">
        <v>4140</v>
      </c>
      <c r="E19" s="57">
        <v>160</v>
      </c>
      <c r="F19" s="57">
        <v>4720</v>
      </c>
      <c r="G19" s="57"/>
      <c r="H19" s="569"/>
      <c r="I19" s="569"/>
      <c r="J19" s="569"/>
      <c r="K19" s="57"/>
      <c r="L19" s="57">
        <v>3780</v>
      </c>
      <c r="M19" s="57"/>
      <c r="N19" s="57"/>
      <c r="O19" s="57">
        <v>4440</v>
      </c>
      <c r="P19" s="241"/>
      <c r="Q19" s="241"/>
      <c r="R19" s="57"/>
      <c r="S19" s="57"/>
      <c r="T19" s="57">
        <v>70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17310</v>
      </c>
      <c r="AK19" s="91">
        <v>12990</v>
      </c>
      <c r="AL19" s="92">
        <v>0</v>
      </c>
      <c r="AM19" s="93">
        <f t="shared" si="2"/>
        <v>57.128712871287128</v>
      </c>
      <c r="AN19" s="94">
        <f t="shared" si="3"/>
        <v>12990</v>
      </c>
    </row>
    <row r="20" spans="3:40" ht="26.25" customHeight="1" thickBot="1" x14ac:dyDescent="0.25">
      <c r="C20" s="95" t="s">
        <v>55</v>
      </c>
      <c r="D20" s="96">
        <f t="shared" ref="D20:AL20" si="5">SUM(D8:D19)</f>
        <v>67280</v>
      </c>
      <c r="E20" s="97">
        <f t="shared" si="5"/>
        <v>25770</v>
      </c>
      <c r="F20" s="97">
        <f t="shared" si="5"/>
        <v>50470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25040</v>
      </c>
      <c r="M20" s="97">
        <f t="shared" si="5"/>
        <v>0</v>
      </c>
      <c r="N20" s="97">
        <f t="shared" si="5"/>
        <v>0</v>
      </c>
      <c r="O20" s="97">
        <f t="shared" si="5"/>
        <v>46000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1080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215640</v>
      </c>
      <c r="AK20" s="107">
        <f t="shared" si="5"/>
        <v>187820</v>
      </c>
      <c r="AL20" s="108">
        <f t="shared" si="5"/>
        <v>0</v>
      </c>
      <c r="AM20" s="109">
        <f t="shared" si="2"/>
        <v>53.447677588856394</v>
      </c>
      <c r="AN20" s="110">
        <f t="shared" si="3"/>
        <v>187820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2017- VILLANOVA.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110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658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Foglio2!D39</f>
        <v>0</v>
      </c>
      <c r="E29" s="920">
        <f>Foglio2!E39</f>
        <v>1112.5789931520203</v>
      </c>
      <c r="F29" s="1071">
        <f>Foglio2!F39</f>
        <v>188.15309226056795</v>
      </c>
      <c r="G29" s="920">
        <f>Foglio2!G39</f>
        <v>0</v>
      </c>
      <c r="H29" s="1071">
        <f>Foglio2!H39</f>
        <v>0</v>
      </c>
      <c r="I29" s="1071">
        <f>Foglio2!I39</f>
        <v>0</v>
      </c>
      <c r="J29" s="1071">
        <f>Foglio2!J39</f>
        <v>0</v>
      </c>
      <c r="K29" s="920">
        <f>Foglio2!K39</f>
        <v>230.9776293901798</v>
      </c>
      <c r="L29" s="920">
        <f>Foglio2!L39</f>
        <v>16.387281090159032</v>
      </c>
      <c r="M29" s="920">
        <f>Foglio2!M39</f>
        <v>1340.0634688561206</v>
      </c>
      <c r="N29" s="920">
        <f>Foglio2!N39</f>
        <v>0</v>
      </c>
      <c r="O29" s="920">
        <f>Foglio2!O39</f>
        <v>102.7521655309564</v>
      </c>
      <c r="P29" s="1071">
        <f>Foglio2!P39</f>
        <v>0</v>
      </c>
      <c r="Q29" s="1071">
        <f>Foglio2!Q39</f>
        <v>0</v>
      </c>
      <c r="R29" s="920">
        <f>Foglio2!R39</f>
        <v>0</v>
      </c>
      <c r="S29" s="920">
        <f>Foglio2!S39</f>
        <v>364.33402063092302</v>
      </c>
      <c r="T29" s="920">
        <f>Foglio2!T39</f>
        <v>1846.3607823510283</v>
      </c>
      <c r="U29" s="921">
        <f>SUM(W29:AF29)</f>
        <v>187.23208316027652</v>
      </c>
      <c r="V29" s="920">
        <f>Foglio2!V39</f>
        <v>1141.1445914646854</v>
      </c>
      <c r="W29" s="921">
        <f>Foglio2!W39</f>
        <v>9.2673558174399648</v>
      </c>
      <c r="X29" s="921">
        <f>Foglio2!X39</f>
        <v>8.1888684772023588</v>
      </c>
      <c r="Y29" s="921">
        <f>Foglio2!Y39</f>
        <v>25.359723112790657</v>
      </c>
      <c r="Z29" s="921">
        <f>Foglio2!Z39</f>
        <v>1.6854943742120472</v>
      </c>
      <c r="AA29" s="921">
        <f>Foglio2!AA39</f>
        <v>0</v>
      </c>
      <c r="AB29" s="921">
        <f>'ripartizione quantitativi ecost'!O40</f>
        <v>91.131225836502324</v>
      </c>
      <c r="AC29" s="921">
        <f>Foglio2!AC39</f>
        <v>11.787962070154585</v>
      </c>
      <c r="AD29" s="921">
        <f>Foglio2!AD39</f>
        <v>0</v>
      </c>
      <c r="AE29" s="921">
        <f>Foglio2!AE39</f>
        <v>5.9679480871732338</v>
      </c>
      <c r="AF29" s="921">
        <f>Foglio2!AF39</f>
        <v>33.843505384801354</v>
      </c>
      <c r="AG29" s="460"/>
      <c r="AH29" s="460"/>
      <c r="AI29" s="550"/>
      <c r="AJ29" s="132">
        <f>SUM(D29:T29)</f>
        <v>5201.6074332619555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1112.5789931520203</v>
      </c>
      <c r="F30" s="1071">
        <f t="shared" si="8"/>
        <v>188.15309226056795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230.9776293901798</v>
      </c>
      <c r="L30" s="920">
        <f t="shared" si="8"/>
        <v>16.387281090159032</v>
      </c>
      <c r="M30" s="920">
        <f t="shared" si="8"/>
        <v>1340.0634688561206</v>
      </c>
      <c r="N30" s="920">
        <f t="shared" si="8"/>
        <v>0</v>
      </c>
      <c r="O30" s="920">
        <f t="shared" si="8"/>
        <v>102.7521655309564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364.33402063092302</v>
      </c>
      <c r="T30" s="920">
        <f t="shared" si="8"/>
        <v>1846.3607823510283</v>
      </c>
      <c r="U30" s="921">
        <f t="shared" ref="U30:U32" si="9">SUM(W30:AF30)</f>
        <v>187.23208316027652</v>
      </c>
      <c r="V30" s="920">
        <f t="shared" si="8"/>
        <v>1141.1445914646854</v>
      </c>
      <c r="W30" s="921">
        <f t="shared" si="8"/>
        <v>9.2673558174399648</v>
      </c>
      <c r="X30" s="921">
        <f t="shared" si="8"/>
        <v>8.1888684772023588</v>
      </c>
      <c r="Y30" s="921">
        <f t="shared" si="8"/>
        <v>25.359723112790657</v>
      </c>
      <c r="Z30" s="921">
        <f t="shared" si="8"/>
        <v>1.6854943742120472</v>
      </c>
      <c r="AA30" s="921">
        <f t="shared" si="8"/>
        <v>0</v>
      </c>
      <c r="AB30" s="921">
        <f t="shared" si="8"/>
        <v>91.131225836502324</v>
      </c>
      <c r="AC30" s="921">
        <f t="shared" si="8"/>
        <v>11.787962070154585</v>
      </c>
      <c r="AD30" s="921">
        <f t="shared" si="8"/>
        <v>0</v>
      </c>
      <c r="AE30" s="921">
        <f t="shared" si="8"/>
        <v>5.9679480871732338</v>
      </c>
      <c r="AF30" s="921">
        <f t="shared" si="8"/>
        <v>33.843505384801354</v>
      </c>
      <c r="AG30" s="548"/>
      <c r="AH30" s="549"/>
      <c r="AI30" s="551"/>
      <c r="AJ30" s="132">
        <f t="shared" ref="AJ30:AJ40" si="10">SUM(D30:T30)</f>
        <v>5201.6074332619555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1112.5789931520203</v>
      </c>
      <c r="F31" s="1071">
        <f t="shared" ref="F31:F40" si="13">F30</f>
        <v>188.15309226056795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230.9776293901798</v>
      </c>
      <c r="L31" s="920">
        <f t="shared" ref="L31:L40" si="19">L30</f>
        <v>16.387281090159032</v>
      </c>
      <c r="M31" s="920">
        <f t="shared" ref="M31:M40" si="20">M30</f>
        <v>1340.0634688561206</v>
      </c>
      <c r="N31" s="920">
        <f t="shared" ref="N31:N40" si="21">N30</f>
        <v>0</v>
      </c>
      <c r="O31" s="920">
        <f t="shared" ref="O31:O40" si="22">O30</f>
        <v>102.7521655309564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364.33402063092302</v>
      </c>
      <c r="T31" s="920">
        <f t="shared" ref="T31:T40" si="27">T30</f>
        <v>1846.3607823510283</v>
      </c>
      <c r="U31" s="921">
        <f t="shared" si="9"/>
        <v>187.23208316027652</v>
      </c>
      <c r="V31" s="920">
        <f t="shared" ref="V31:V40" si="28">V30</f>
        <v>1141.1445914646854</v>
      </c>
      <c r="W31" s="921">
        <f t="shared" ref="W31:W40" si="29">W30</f>
        <v>9.2673558174399648</v>
      </c>
      <c r="X31" s="921">
        <f t="shared" ref="X31:X40" si="30">X30</f>
        <v>8.1888684772023588</v>
      </c>
      <c r="Y31" s="921">
        <f t="shared" ref="Y31:Y40" si="31">Y30</f>
        <v>25.359723112790657</v>
      </c>
      <c r="Z31" s="921">
        <f t="shared" ref="Z31:Z40" si="32">Z30</f>
        <v>1.6854943742120472</v>
      </c>
      <c r="AA31" s="921">
        <f t="shared" ref="AA31:AA40" si="33">AA30</f>
        <v>0</v>
      </c>
      <c r="AB31" s="921">
        <f t="shared" ref="AB31:AB40" si="34">AB30</f>
        <v>91.131225836502324</v>
      </c>
      <c r="AC31" s="921">
        <f t="shared" ref="AC31:AC40" si="35">AC30</f>
        <v>11.787962070154585</v>
      </c>
      <c r="AD31" s="921">
        <f t="shared" ref="AD31:AD40" si="36">AD30</f>
        <v>0</v>
      </c>
      <c r="AE31" s="921">
        <f t="shared" ref="AE31:AE40" si="37">AE30</f>
        <v>5.9679480871732338</v>
      </c>
      <c r="AF31" s="921">
        <f t="shared" ref="AF31:AF40" si="38">AF30</f>
        <v>33.843505384801354</v>
      </c>
      <c r="AG31" s="548"/>
      <c r="AH31" s="549"/>
      <c r="AI31" s="551"/>
      <c r="AJ31" s="132">
        <f t="shared" si="10"/>
        <v>5201.6074332619555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1112.5789931520203</v>
      </c>
      <c r="F32" s="1071">
        <f t="shared" si="13"/>
        <v>188.15309226056795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230.9776293901798</v>
      </c>
      <c r="L32" s="920">
        <f t="shared" si="19"/>
        <v>16.387281090159032</v>
      </c>
      <c r="M32" s="920">
        <f t="shared" si="20"/>
        <v>1340.0634688561206</v>
      </c>
      <c r="N32" s="920">
        <f t="shared" si="21"/>
        <v>0</v>
      </c>
      <c r="O32" s="920">
        <f t="shared" si="22"/>
        <v>102.7521655309564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364.33402063092302</v>
      </c>
      <c r="T32" s="920">
        <f t="shared" si="27"/>
        <v>1846.3607823510283</v>
      </c>
      <c r="U32" s="921">
        <f t="shared" si="9"/>
        <v>187.23208316027652</v>
      </c>
      <c r="V32" s="920">
        <f t="shared" si="28"/>
        <v>1141.1445914646854</v>
      </c>
      <c r="W32" s="921">
        <f t="shared" si="29"/>
        <v>9.2673558174399648</v>
      </c>
      <c r="X32" s="921">
        <f t="shared" si="30"/>
        <v>8.1888684772023588</v>
      </c>
      <c r="Y32" s="921">
        <f t="shared" si="31"/>
        <v>25.359723112790657</v>
      </c>
      <c r="Z32" s="921">
        <f t="shared" si="32"/>
        <v>1.6854943742120472</v>
      </c>
      <c r="AA32" s="921">
        <f t="shared" si="33"/>
        <v>0</v>
      </c>
      <c r="AB32" s="921">
        <f t="shared" si="34"/>
        <v>91.131225836502324</v>
      </c>
      <c r="AC32" s="921">
        <f t="shared" si="35"/>
        <v>11.787962070154585</v>
      </c>
      <c r="AD32" s="921">
        <f t="shared" si="36"/>
        <v>0</v>
      </c>
      <c r="AE32" s="921">
        <f t="shared" si="37"/>
        <v>5.9679480871732338</v>
      </c>
      <c r="AF32" s="921">
        <f t="shared" si="38"/>
        <v>33.843505384801354</v>
      </c>
      <c r="AG32" s="548"/>
      <c r="AH32" s="549"/>
      <c r="AI32" s="551"/>
      <c r="AJ32" s="132">
        <f t="shared" si="10"/>
        <v>5201.6074332619555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1112.5789931520203</v>
      </c>
      <c r="F33" s="1071">
        <f t="shared" si="13"/>
        <v>188.15309226056795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230.9776293901798</v>
      </c>
      <c r="L33" s="920">
        <f t="shared" si="19"/>
        <v>16.387281090159032</v>
      </c>
      <c r="M33" s="920">
        <f t="shared" si="20"/>
        <v>1340.0634688561206</v>
      </c>
      <c r="N33" s="920">
        <f t="shared" si="21"/>
        <v>0</v>
      </c>
      <c r="O33" s="920">
        <f t="shared" si="22"/>
        <v>102.7521655309564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364.33402063092302</v>
      </c>
      <c r="T33" s="920">
        <f t="shared" si="27"/>
        <v>1846.3607823510283</v>
      </c>
      <c r="U33" s="921">
        <f t="shared" ref="U33" si="39">SUM(W33:AF33)</f>
        <v>187.23208316027652</v>
      </c>
      <c r="V33" s="920">
        <f t="shared" si="28"/>
        <v>1141.1445914646854</v>
      </c>
      <c r="W33" s="921">
        <f t="shared" si="29"/>
        <v>9.2673558174399648</v>
      </c>
      <c r="X33" s="921">
        <f t="shared" si="30"/>
        <v>8.1888684772023588</v>
      </c>
      <c r="Y33" s="921">
        <f t="shared" si="31"/>
        <v>25.359723112790657</v>
      </c>
      <c r="Z33" s="921">
        <f t="shared" si="32"/>
        <v>1.6854943742120472</v>
      </c>
      <c r="AA33" s="921">
        <f t="shared" si="33"/>
        <v>0</v>
      </c>
      <c r="AB33" s="921">
        <f t="shared" si="34"/>
        <v>91.131225836502324</v>
      </c>
      <c r="AC33" s="921">
        <f t="shared" si="35"/>
        <v>11.787962070154585</v>
      </c>
      <c r="AD33" s="921">
        <f t="shared" si="36"/>
        <v>0</v>
      </c>
      <c r="AE33" s="921">
        <f t="shared" si="37"/>
        <v>5.9679480871732338</v>
      </c>
      <c r="AF33" s="921">
        <f t="shared" si="38"/>
        <v>33.843505384801354</v>
      </c>
      <c r="AG33" s="548"/>
      <c r="AH33" s="549"/>
      <c r="AI33" s="551"/>
      <c r="AJ33" s="132">
        <f t="shared" si="10"/>
        <v>5201.6074332619555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1112.5789931520203</v>
      </c>
      <c r="F34" s="1071">
        <f t="shared" si="13"/>
        <v>188.15309226056795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230.9776293901798</v>
      </c>
      <c r="L34" s="920">
        <f t="shared" si="19"/>
        <v>16.387281090159032</v>
      </c>
      <c r="M34" s="920">
        <f t="shared" si="20"/>
        <v>1340.0634688561206</v>
      </c>
      <c r="N34" s="920">
        <f t="shared" si="21"/>
        <v>0</v>
      </c>
      <c r="O34" s="920">
        <f t="shared" si="22"/>
        <v>102.7521655309564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364.33402063092302</v>
      </c>
      <c r="T34" s="920">
        <f t="shared" si="27"/>
        <v>1846.3607823510283</v>
      </c>
      <c r="U34" s="921">
        <f t="shared" ref="U34" si="40">SUM(W34:AF34)</f>
        <v>187.23208316027652</v>
      </c>
      <c r="V34" s="920">
        <f t="shared" si="28"/>
        <v>1141.1445914646854</v>
      </c>
      <c r="W34" s="921">
        <f t="shared" si="29"/>
        <v>9.2673558174399648</v>
      </c>
      <c r="X34" s="921">
        <f t="shared" si="30"/>
        <v>8.1888684772023588</v>
      </c>
      <c r="Y34" s="921">
        <f t="shared" si="31"/>
        <v>25.359723112790657</v>
      </c>
      <c r="Z34" s="921">
        <f t="shared" si="32"/>
        <v>1.6854943742120472</v>
      </c>
      <c r="AA34" s="921">
        <f t="shared" si="33"/>
        <v>0</v>
      </c>
      <c r="AB34" s="921">
        <f t="shared" si="34"/>
        <v>91.131225836502324</v>
      </c>
      <c r="AC34" s="921">
        <f t="shared" si="35"/>
        <v>11.787962070154585</v>
      </c>
      <c r="AD34" s="921">
        <f t="shared" si="36"/>
        <v>0</v>
      </c>
      <c r="AE34" s="921">
        <f t="shared" si="37"/>
        <v>5.9679480871732338</v>
      </c>
      <c r="AF34" s="921">
        <f t="shared" si="38"/>
        <v>33.843505384801354</v>
      </c>
      <c r="AG34" s="548"/>
      <c r="AH34" s="549"/>
      <c r="AI34" s="551"/>
      <c r="AJ34" s="132">
        <f t="shared" si="10"/>
        <v>5201.6074332619555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1112.5789931520203</v>
      </c>
      <c r="F35" s="1071">
        <f t="shared" si="13"/>
        <v>188.15309226056795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230.9776293901798</v>
      </c>
      <c r="L35" s="920">
        <f t="shared" si="19"/>
        <v>16.387281090159032</v>
      </c>
      <c r="M35" s="920">
        <f t="shared" si="20"/>
        <v>1340.0634688561206</v>
      </c>
      <c r="N35" s="920">
        <f t="shared" si="21"/>
        <v>0</v>
      </c>
      <c r="O35" s="920">
        <f t="shared" si="22"/>
        <v>102.7521655309564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364.33402063092302</v>
      </c>
      <c r="T35" s="920">
        <f t="shared" si="27"/>
        <v>1846.3607823510283</v>
      </c>
      <c r="U35" s="921">
        <f t="shared" ref="U35" si="41">SUM(W35:AF35)</f>
        <v>187.23208316027652</v>
      </c>
      <c r="V35" s="920">
        <f t="shared" si="28"/>
        <v>1141.1445914646854</v>
      </c>
      <c r="W35" s="921">
        <f t="shared" si="29"/>
        <v>9.2673558174399648</v>
      </c>
      <c r="X35" s="921">
        <f t="shared" si="30"/>
        <v>8.1888684772023588</v>
      </c>
      <c r="Y35" s="921">
        <f t="shared" si="31"/>
        <v>25.359723112790657</v>
      </c>
      <c r="Z35" s="921">
        <f t="shared" si="32"/>
        <v>1.6854943742120472</v>
      </c>
      <c r="AA35" s="921">
        <f t="shared" si="33"/>
        <v>0</v>
      </c>
      <c r="AB35" s="921">
        <f t="shared" si="34"/>
        <v>91.131225836502324</v>
      </c>
      <c r="AC35" s="921">
        <f t="shared" si="35"/>
        <v>11.787962070154585</v>
      </c>
      <c r="AD35" s="921">
        <f t="shared" si="36"/>
        <v>0</v>
      </c>
      <c r="AE35" s="921">
        <f t="shared" si="37"/>
        <v>5.9679480871732338</v>
      </c>
      <c r="AF35" s="921">
        <f t="shared" si="38"/>
        <v>33.843505384801354</v>
      </c>
      <c r="AG35" s="548"/>
      <c r="AH35" s="549"/>
      <c r="AI35" s="551"/>
      <c r="AJ35" s="132">
        <f t="shared" si="10"/>
        <v>5201.6074332619555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1112.5789931520203</v>
      </c>
      <c r="F36" s="1071">
        <f t="shared" si="13"/>
        <v>188.15309226056795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230.9776293901798</v>
      </c>
      <c r="L36" s="920">
        <f t="shared" si="19"/>
        <v>16.387281090159032</v>
      </c>
      <c r="M36" s="920">
        <f t="shared" si="20"/>
        <v>1340.0634688561206</v>
      </c>
      <c r="N36" s="920">
        <f t="shared" si="21"/>
        <v>0</v>
      </c>
      <c r="O36" s="920">
        <f t="shared" si="22"/>
        <v>102.7521655309564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364.33402063092302</v>
      </c>
      <c r="T36" s="920">
        <f t="shared" si="27"/>
        <v>1846.3607823510283</v>
      </c>
      <c r="U36" s="921">
        <f t="shared" ref="U36" si="42">SUM(W36:AF36)</f>
        <v>187.23208316027652</v>
      </c>
      <c r="V36" s="920">
        <f t="shared" si="28"/>
        <v>1141.1445914646854</v>
      </c>
      <c r="W36" s="921">
        <f t="shared" si="29"/>
        <v>9.2673558174399648</v>
      </c>
      <c r="X36" s="921">
        <f t="shared" si="30"/>
        <v>8.1888684772023588</v>
      </c>
      <c r="Y36" s="921">
        <f t="shared" si="31"/>
        <v>25.359723112790657</v>
      </c>
      <c r="Z36" s="921">
        <f t="shared" si="32"/>
        <v>1.6854943742120472</v>
      </c>
      <c r="AA36" s="921">
        <f t="shared" si="33"/>
        <v>0</v>
      </c>
      <c r="AB36" s="921">
        <f t="shared" si="34"/>
        <v>91.131225836502324</v>
      </c>
      <c r="AC36" s="921">
        <f t="shared" si="35"/>
        <v>11.787962070154585</v>
      </c>
      <c r="AD36" s="921">
        <f t="shared" si="36"/>
        <v>0</v>
      </c>
      <c r="AE36" s="921">
        <f t="shared" si="37"/>
        <v>5.9679480871732338</v>
      </c>
      <c r="AF36" s="921">
        <f t="shared" si="38"/>
        <v>33.843505384801354</v>
      </c>
      <c r="AG36" s="548"/>
      <c r="AH36" s="549"/>
      <c r="AI36" s="551"/>
      <c r="AJ36" s="132">
        <f t="shared" si="10"/>
        <v>5201.6074332619555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1112.5789931520203</v>
      </c>
      <c r="F37" s="1071">
        <f t="shared" si="13"/>
        <v>188.15309226056795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230.9776293901798</v>
      </c>
      <c r="L37" s="920">
        <f t="shared" si="19"/>
        <v>16.387281090159032</v>
      </c>
      <c r="M37" s="920">
        <f t="shared" si="20"/>
        <v>1340.0634688561206</v>
      </c>
      <c r="N37" s="920">
        <f t="shared" si="21"/>
        <v>0</v>
      </c>
      <c r="O37" s="920">
        <f t="shared" si="22"/>
        <v>102.7521655309564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364.33402063092302</v>
      </c>
      <c r="T37" s="920">
        <f t="shared" si="27"/>
        <v>1846.3607823510283</v>
      </c>
      <c r="U37" s="921">
        <f t="shared" ref="U37" si="43">SUM(W37:AF37)</f>
        <v>187.23208316027652</v>
      </c>
      <c r="V37" s="920">
        <f t="shared" si="28"/>
        <v>1141.1445914646854</v>
      </c>
      <c r="W37" s="921">
        <f t="shared" si="29"/>
        <v>9.2673558174399648</v>
      </c>
      <c r="X37" s="921">
        <f t="shared" si="30"/>
        <v>8.1888684772023588</v>
      </c>
      <c r="Y37" s="921">
        <f t="shared" si="31"/>
        <v>25.359723112790657</v>
      </c>
      <c r="Z37" s="921">
        <f t="shared" si="32"/>
        <v>1.6854943742120472</v>
      </c>
      <c r="AA37" s="921">
        <f t="shared" si="33"/>
        <v>0</v>
      </c>
      <c r="AB37" s="921">
        <f t="shared" si="34"/>
        <v>91.131225836502324</v>
      </c>
      <c r="AC37" s="921">
        <f t="shared" si="35"/>
        <v>11.787962070154585</v>
      </c>
      <c r="AD37" s="921">
        <f t="shared" si="36"/>
        <v>0</v>
      </c>
      <c r="AE37" s="921">
        <f t="shared" si="37"/>
        <v>5.9679480871732338</v>
      </c>
      <c r="AF37" s="921">
        <f t="shared" si="38"/>
        <v>33.843505384801354</v>
      </c>
      <c r="AG37" s="548"/>
      <c r="AH37" s="549"/>
      <c r="AI37" s="551"/>
      <c r="AJ37" s="132">
        <f t="shared" si="10"/>
        <v>5201.6074332619555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1112.5789931520203</v>
      </c>
      <c r="F38" s="1071">
        <f t="shared" si="13"/>
        <v>188.15309226056795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230.9776293901798</v>
      </c>
      <c r="L38" s="920">
        <f t="shared" si="19"/>
        <v>16.387281090159032</v>
      </c>
      <c r="M38" s="920">
        <f t="shared" si="20"/>
        <v>1340.0634688561206</v>
      </c>
      <c r="N38" s="920">
        <f t="shared" si="21"/>
        <v>0</v>
      </c>
      <c r="O38" s="920">
        <f t="shared" si="22"/>
        <v>102.7521655309564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364.33402063092302</v>
      </c>
      <c r="T38" s="920">
        <f t="shared" si="27"/>
        <v>1846.3607823510283</v>
      </c>
      <c r="U38" s="921">
        <f t="shared" ref="U38" si="44">SUM(W38:AF38)</f>
        <v>187.23208316027652</v>
      </c>
      <c r="V38" s="920">
        <f t="shared" si="28"/>
        <v>1141.1445914646854</v>
      </c>
      <c r="W38" s="921">
        <f t="shared" si="29"/>
        <v>9.2673558174399648</v>
      </c>
      <c r="X38" s="921">
        <f t="shared" si="30"/>
        <v>8.1888684772023588</v>
      </c>
      <c r="Y38" s="921">
        <f t="shared" si="31"/>
        <v>25.359723112790657</v>
      </c>
      <c r="Z38" s="921">
        <f t="shared" si="32"/>
        <v>1.6854943742120472</v>
      </c>
      <c r="AA38" s="921">
        <f t="shared" si="33"/>
        <v>0</v>
      </c>
      <c r="AB38" s="921">
        <f t="shared" si="34"/>
        <v>91.131225836502324</v>
      </c>
      <c r="AC38" s="921">
        <f t="shared" si="35"/>
        <v>11.787962070154585</v>
      </c>
      <c r="AD38" s="921">
        <f t="shared" si="36"/>
        <v>0</v>
      </c>
      <c r="AE38" s="921">
        <f t="shared" si="37"/>
        <v>5.9679480871732338</v>
      </c>
      <c r="AF38" s="921">
        <f t="shared" si="38"/>
        <v>33.843505384801354</v>
      </c>
      <c r="AG38" s="548"/>
      <c r="AH38" s="549"/>
      <c r="AI38" s="551"/>
      <c r="AJ38" s="132">
        <f t="shared" si="10"/>
        <v>5201.6074332619555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1112.5789931520203</v>
      </c>
      <c r="F39" s="1071">
        <f t="shared" si="13"/>
        <v>188.15309226056795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230.9776293901798</v>
      </c>
      <c r="L39" s="920">
        <f t="shared" si="19"/>
        <v>16.387281090159032</v>
      </c>
      <c r="M39" s="920">
        <f t="shared" si="20"/>
        <v>1340.0634688561206</v>
      </c>
      <c r="N39" s="920">
        <f t="shared" si="21"/>
        <v>0</v>
      </c>
      <c r="O39" s="920">
        <f t="shared" si="22"/>
        <v>102.7521655309564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364.33402063092302</v>
      </c>
      <c r="T39" s="920">
        <f t="shared" si="27"/>
        <v>1846.3607823510283</v>
      </c>
      <c r="U39" s="921">
        <f t="shared" ref="U39" si="45">SUM(W39:AF39)</f>
        <v>187.23208316027652</v>
      </c>
      <c r="V39" s="920">
        <f t="shared" si="28"/>
        <v>1141.1445914646854</v>
      </c>
      <c r="W39" s="921">
        <f t="shared" si="29"/>
        <v>9.2673558174399648</v>
      </c>
      <c r="X39" s="921">
        <f t="shared" si="30"/>
        <v>8.1888684772023588</v>
      </c>
      <c r="Y39" s="921">
        <f t="shared" si="31"/>
        <v>25.359723112790657</v>
      </c>
      <c r="Z39" s="921">
        <f t="shared" si="32"/>
        <v>1.6854943742120472</v>
      </c>
      <c r="AA39" s="921">
        <f t="shared" si="33"/>
        <v>0</v>
      </c>
      <c r="AB39" s="921">
        <f t="shared" si="34"/>
        <v>91.131225836502324</v>
      </c>
      <c r="AC39" s="921">
        <f t="shared" si="35"/>
        <v>11.787962070154585</v>
      </c>
      <c r="AD39" s="921">
        <f t="shared" si="36"/>
        <v>0</v>
      </c>
      <c r="AE39" s="921">
        <f t="shared" si="37"/>
        <v>5.9679480871732338</v>
      </c>
      <c r="AF39" s="921">
        <f t="shared" si="38"/>
        <v>33.843505384801354</v>
      </c>
      <c r="AG39" s="548"/>
      <c r="AH39" s="549"/>
      <c r="AI39" s="551"/>
      <c r="AJ39" s="132">
        <f t="shared" si="10"/>
        <v>5201.6074332619555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1112.5789931520203</v>
      </c>
      <c r="F40" s="1071">
        <f t="shared" si="13"/>
        <v>188.15309226056795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230.9776293901798</v>
      </c>
      <c r="L40" s="920">
        <f t="shared" si="19"/>
        <v>16.387281090159032</v>
      </c>
      <c r="M40" s="920">
        <f t="shared" si="20"/>
        <v>1340.0634688561206</v>
      </c>
      <c r="N40" s="920">
        <f t="shared" si="21"/>
        <v>0</v>
      </c>
      <c r="O40" s="920">
        <f t="shared" si="22"/>
        <v>102.7521655309564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364.33402063092302</v>
      </c>
      <c r="T40" s="920">
        <f t="shared" si="27"/>
        <v>1846.3607823510283</v>
      </c>
      <c r="U40" s="921">
        <f t="shared" ref="U40" si="46">SUM(W40:AF40)</f>
        <v>187.23208316027652</v>
      </c>
      <c r="V40" s="920">
        <f t="shared" si="28"/>
        <v>1141.1445914646854</v>
      </c>
      <c r="W40" s="921">
        <f t="shared" si="29"/>
        <v>9.2673558174399648</v>
      </c>
      <c r="X40" s="921">
        <f t="shared" si="30"/>
        <v>8.1888684772023588</v>
      </c>
      <c r="Y40" s="921">
        <f t="shared" si="31"/>
        <v>25.359723112790657</v>
      </c>
      <c r="Z40" s="921">
        <f t="shared" si="32"/>
        <v>1.6854943742120472</v>
      </c>
      <c r="AA40" s="921">
        <f t="shared" si="33"/>
        <v>0</v>
      </c>
      <c r="AB40" s="921">
        <f t="shared" si="34"/>
        <v>91.131225836502324</v>
      </c>
      <c r="AC40" s="921">
        <f t="shared" si="35"/>
        <v>11.787962070154585</v>
      </c>
      <c r="AD40" s="921">
        <f t="shared" si="36"/>
        <v>0</v>
      </c>
      <c r="AE40" s="921">
        <f t="shared" si="37"/>
        <v>5.9679480871732338</v>
      </c>
      <c r="AF40" s="921">
        <f t="shared" si="38"/>
        <v>33.843505384801354</v>
      </c>
      <c r="AG40" s="633"/>
      <c r="AH40" s="634"/>
      <c r="AI40" s="635"/>
      <c r="AJ40" s="132">
        <f t="shared" si="10"/>
        <v>5201.6074332619555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7">SUM(D29:D40)</f>
        <v>0</v>
      </c>
      <c r="E41" s="289">
        <f t="shared" si="47"/>
        <v>13350.94791782424</v>
      </c>
      <c r="F41" s="400">
        <f t="shared" si="47"/>
        <v>2257.8371071268152</v>
      </c>
      <c r="G41" s="289">
        <f t="shared" si="47"/>
        <v>0</v>
      </c>
      <c r="H41" s="400">
        <f t="shared" si="47"/>
        <v>0</v>
      </c>
      <c r="I41" s="400">
        <f t="shared" si="47"/>
        <v>0</v>
      </c>
      <c r="J41" s="400">
        <f t="shared" si="47"/>
        <v>0</v>
      </c>
      <c r="K41" s="289">
        <f t="shared" si="47"/>
        <v>2771.7315526821567</v>
      </c>
      <c r="L41" s="289">
        <f t="shared" si="47"/>
        <v>196.6473730819084</v>
      </c>
      <c r="M41" s="289">
        <f t="shared" si="47"/>
        <v>16080.761626273446</v>
      </c>
      <c r="N41" s="289">
        <f t="shared" si="47"/>
        <v>0</v>
      </c>
      <c r="O41" s="375">
        <f t="shared" si="47"/>
        <v>1233.0259863714768</v>
      </c>
      <c r="P41" s="400">
        <f t="shared" si="47"/>
        <v>0</v>
      </c>
      <c r="Q41" s="400">
        <f t="shared" si="47"/>
        <v>0</v>
      </c>
      <c r="R41" s="289">
        <f>SUM(R29:R40)</f>
        <v>0</v>
      </c>
      <c r="S41" s="289">
        <f t="shared" si="47"/>
        <v>4372.008247571076</v>
      </c>
      <c r="T41" s="290">
        <f t="shared" si="47"/>
        <v>22156.32938821234</v>
      </c>
      <c r="U41" s="291">
        <f>SUM(U29:U40)</f>
        <v>2246.7849979233183</v>
      </c>
      <c r="V41" s="292">
        <f t="shared" si="47"/>
        <v>13693.735097576222</v>
      </c>
      <c r="W41" s="386">
        <f t="shared" si="47"/>
        <v>111.20826980927957</v>
      </c>
      <c r="X41" s="293">
        <f t="shared" si="47"/>
        <v>98.266421726428334</v>
      </c>
      <c r="Y41" s="293">
        <f t="shared" si="47"/>
        <v>304.31667735348788</v>
      </c>
      <c r="Z41" s="293">
        <f t="shared" si="47"/>
        <v>20.225932490544565</v>
      </c>
      <c r="AA41" s="293">
        <f t="shared" si="47"/>
        <v>0</v>
      </c>
      <c r="AB41" s="293">
        <f t="shared" si="47"/>
        <v>1093.5747100380281</v>
      </c>
      <c r="AC41" s="293">
        <f t="shared" si="47"/>
        <v>141.45554484185499</v>
      </c>
      <c r="AD41" s="293">
        <f t="shared" si="47"/>
        <v>0</v>
      </c>
      <c r="AE41" s="293">
        <f t="shared" si="47"/>
        <v>71.615377046078805</v>
      </c>
      <c r="AF41" s="384">
        <f t="shared" si="47"/>
        <v>406.12206461761622</v>
      </c>
      <c r="AG41" s="383">
        <f t="shared" si="47"/>
        <v>0</v>
      </c>
      <c r="AH41" s="294">
        <f t="shared" si="47"/>
        <v>0</v>
      </c>
      <c r="AI41" s="295">
        <f t="shared" si="47"/>
        <v>0</v>
      </c>
      <c r="AJ41" s="144">
        <f>SUM(D41:T41)</f>
        <v>62419.289199143459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2017- VILLANOVA.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110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80.25" customHeight="1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33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8">(AJ50*100)/(AJ50+AN50)</f>
        <v>#DIV/0!</v>
      </c>
      <c r="AN50" s="136">
        <f t="shared" ref="AN50:AN57" si="49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50">SUM(D51:T51)</f>
        <v>0</v>
      </c>
      <c r="AK51" s="133"/>
      <c r="AL51" s="134"/>
      <c r="AM51" s="135" t="e">
        <f t="shared" si="48"/>
        <v>#DIV/0!</v>
      </c>
      <c r="AN51" s="136">
        <f t="shared" si="49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50"/>
        <v>0</v>
      </c>
      <c r="AK52" s="133"/>
      <c r="AL52" s="134"/>
      <c r="AM52" s="135" t="e">
        <f t="shared" si="48"/>
        <v>#DIV/0!</v>
      </c>
      <c r="AN52" s="136">
        <f t="shared" si="49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50"/>
        <v>0</v>
      </c>
      <c r="AK53" s="133"/>
      <c r="AL53" s="134"/>
      <c r="AM53" s="135" t="e">
        <f t="shared" si="48"/>
        <v>#DIV/0!</v>
      </c>
      <c r="AN53" s="136">
        <f t="shared" si="49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50"/>
        <v>0</v>
      </c>
      <c r="AK54" s="133"/>
      <c r="AL54" s="134"/>
      <c r="AM54" s="135" t="e">
        <f t="shared" si="48"/>
        <v>#DIV/0!</v>
      </c>
      <c r="AN54" s="136">
        <f t="shared" si="49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50"/>
        <v>0</v>
      </c>
      <c r="AK55" s="138"/>
      <c r="AL55" s="139"/>
      <c r="AM55" s="140" t="e">
        <f t="shared" si="48"/>
        <v>#DIV/0!</v>
      </c>
      <c r="AN55" s="141">
        <f t="shared" si="49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50"/>
        <v>0</v>
      </c>
      <c r="AK56" s="133"/>
      <c r="AL56" s="134"/>
      <c r="AM56" s="135" t="e">
        <f t="shared" si="48"/>
        <v>#DIV/0!</v>
      </c>
      <c r="AN56" s="136">
        <f t="shared" si="49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50"/>
        <v>0</v>
      </c>
      <c r="AK57" s="133"/>
      <c r="AL57" s="134"/>
      <c r="AM57" s="135" t="e">
        <f>(AJ57*100)/(AJ57+AN57)</f>
        <v>#DIV/0!</v>
      </c>
      <c r="AN57" s="136">
        <f t="shared" si="49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5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50"/>
        <v>0</v>
      </c>
      <c r="AK59" s="133"/>
      <c r="AL59" s="134"/>
      <c r="AM59" s="135" t="e">
        <f t="shared" ref="AM59:AM62" si="51">(AJ59*100)/(AJ59+AN59)</f>
        <v>#DIV/0!</v>
      </c>
      <c r="AN59" s="136">
        <f t="shared" ref="AN59" si="52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50"/>
        <v>0</v>
      </c>
      <c r="AK60" s="133"/>
      <c r="AL60" s="134"/>
      <c r="AM60" s="135" t="e">
        <f t="shared" si="51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1"/>
        <v>#DIV/0!</v>
      </c>
      <c r="AN61" s="143">
        <f t="shared" ref="AN61:AN62" si="53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4">SUM(D50:D61)</f>
        <v>0</v>
      </c>
      <c r="E62" s="289">
        <f t="shared" si="54"/>
        <v>0</v>
      </c>
      <c r="F62" s="400">
        <f t="shared" si="54"/>
        <v>0</v>
      </c>
      <c r="G62" s="289">
        <f t="shared" si="54"/>
        <v>0</v>
      </c>
      <c r="H62" s="400">
        <f t="shared" si="54"/>
        <v>0</v>
      </c>
      <c r="I62" s="400">
        <f t="shared" si="54"/>
        <v>0</v>
      </c>
      <c r="J62" s="400">
        <f t="shared" si="54"/>
        <v>0</v>
      </c>
      <c r="K62" s="289">
        <f t="shared" si="54"/>
        <v>0</v>
      </c>
      <c r="L62" s="289">
        <f t="shared" si="54"/>
        <v>0</v>
      </c>
      <c r="M62" s="289">
        <f t="shared" si="54"/>
        <v>0</v>
      </c>
      <c r="N62" s="289">
        <f t="shared" si="54"/>
        <v>0</v>
      </c>
      <c r="O62" s="375">
        <f t="shared" si="54"/>
        <v>0</v>
      </c>
      <c r="P62" s="400">
        <f t="shared" si="54"/>
        <v>0</v>
      </c>
      <c r="Q62" s="400">
        <f t="shared" si="54"/>
        <v>0</v>
      </c>
      <c r="R62" s="289">
        <f>SUM(R50:R61)</f>
        <v>0</v>
      </c>
      <c r="S62" s="289">
        <f t="shared" ref="S62:T62" si="55">SUM(S50:S61)</f>
        <v>0</v>
      </c>
      <c r="T62" s="290">
        <f t="shared" si="55"/>
        <v>0</v>
      </c>
      <c r="U62" s="291">
        <f>SUM(U50:U61)</f>
        <v>0</v>
      </c>
      <c r="V62" s="292">
        <f t="shared" ref="V62:AI62" si="56">SUM(V50:V61)</f>
        <v>0</v>
      </c>
      <c r="W62" s="386">
        <f t="shared" si="56"/>
        <v>0</v>
      </c>
      <c r="X62" s="293">
        <f t="shared" si="56"/>
        <v>0</v>
      </c>
      <c r="Y62" s="293">
        <f t="shared" si="56"/>
        <v>0</v>
      </c>
      <c r="Z62" s="293">
        <f t="shared" si="56"/>
        <v>0</v>
      </c>
      <c r="AA62" s="293">
        <f t="shared" si="56"/>
        <v>0</v>
      </c>
      <c r="AB62" s="293">
        <f t="shared" si="56"/>
        <v>0</v>
      </c>
      <c r="AC62" s="293">
        <f t="shared" si="56"/>
        <v>0</v>
      </c>
      <c r="AD62" s="293">
        <f t="shared" si="56"/>
        <v>0</v>
      </c>
      <c r="AE62" s="293">
        <f t="shared" si="56"/>
        <v>0</v>
      </c>
      <c r="AF62" s="384">
        <f t="shared" si="56"/>
        <v>0</v>
      </c>
      <c r="AG62" s="383">
        <f t="shared" si="56"/>
        <v>0</v>
      </c>
      <c r="AH62" s="294">
        <f t="shared" si="56"/>
        <v>0</v>
      </c>
      <c r="AI62" s="295">
        <f t="shared" si="56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1"/>
        <v>#DIV/0!</v>
      </c>
      <c r="AN62" s="298">
        <f t="shared" si="53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2017- VILLANOVA.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110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13.5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8.5" customHeight="1" x14ac:dyDescent="0.2">
      <c r="B73" s="208"/>
      <c r="C73" s="343" t="s">
        <v>43</v>
      </c>
      <c r="D73" s="601">
        <f>D29+D8+D50</f>
        <v>6500</v>
      </c>
      <c r="E73" s="248">
        <f t="shared" ref="E73:T73" si="57">E29+E8+E50</f>
        <v>1692.5789931520203</v>
      </c>
      <c r="F73" s="248">
        <f t="shared" si="57"/>
        <v>5588.153092260568</v>
      </c>
      <c r="G73" s="248">
        <f t="shared" si="57"/>
        <v>0</v>
      </c>
      <c r="H73" s="659">
        <f t="shared" si="57"/>
        <v>0</v>
      </c>
      <c r="I73" s="659">
        <f t="shared" si="57"/>
        <v>0</v>
      </c>
      <c r="J73" s="659">
        <f t="shared" si="57"/>
        <v>0</v>
      </c>
      <c r="K73" s="248">
        <f t="shared" si="57"/>
        <v>230.9776293901798</v>
      </c>
      <c r="L73" s="248">
        <f t="shared" si="57"/>
        <v>706.38728109015904</v>
      </c>
      <c r="M73" s="248">
        <f t="shared" si="57"/>
        <v>1340.0634688561206</v>
      </c>
      <c r="N73" s="248">
        <f t="shared" si="57"/>
        <v>0</v>
      </c>
      <c r="O73" s="248">
        <f t="shared" si="57"/>
        <v>5022.7521655309565</v>
      </c>
      <c r="P73" s="248">
        <f t="shared" si="57"/>
        <v>0</v>
      </c>
      <c r="Q73" s="248">
        <f t="shared" si="57"/>
        <v>0</v>
      </c>
      <c r="R73" s="248">
        <f t="shared" si="57"/>
        <v>0</v>
      </c>
      <c r="S73" s="248">
        <f t="shared" si="57"/>
        <v>364.33402063092302</v>
      </c>
      <c r="T73" s="605">
        <f t="shared" si="57"/>
        <v>1986.3607823510283</v>
      </c>
      <c r="U73" s="213">
        <f>SUM(W73:AF73)</f>
        <v>187.23208316027652</v>
      </c>
      <c r="V73" s="49">
        <f>V29+V8+V50</f>
        <v>1141.1445914646854</v>
      </c>
      <c r="W73" s="606">
        <f>W29+W8+W50</f>
        <v>9.2673558174399648</v>
      </c>
      <c r="X73" s="602">
        <f t="shared" ref="X73:AF73" si="58">X29+X8+X50</f>
        <v>8.1888684772023588</v>
      </c>
      <c r="Y73" s="602">
        <f t="shared" si="58"/>
        <v>25.359723112790657</v>
      </c>
      <c r="Z73" s="602">
        <f t="shared" si="58"/>
        <v>1.6854943742120472</v>
      </c>
      <c r="AA73" s="602">
        <f t="shared" si="58"/>
        <v>0</v>
      </c>
      <c r="AB73" s="602">
        <f t="shared" si="58"/>
        <v>91.131225836502324</v>
      </c>
      <c r="AC73" s="602">
        <f t="shared" si="58"/>
        <v>11.787962070154585</v>
      </c>
      <c r="AD73" s="602">
        <f t="shared" si="58"/>
        <v>0</v>
      </c>
      <c r="AE73" s="602">
        <f t="shared" si="58"/>
        <v>5.9679480871732338</v>
      </c>
      <c r="AF73" s="602">
        <f t="shared" si="58"/>
        <v>33.843505384801354</v>
      </c>
      <c r="AG73" s="603">
        <f>AG29+AG8+AG50</f>
        <v>0</v>
      </c>
      <c r="AH73" s="603">
        <f>AH29+AH8+AH50</f>
        <v>0</v>
      </c>
      <c r="AI73" s="431">
        <f>AI29+AI8+AI50</f>
        <v>0</v>
      </c>
      <c r="AJ73" s="608">
        <f>SUM(D73:T73)</f>
        <v>23431.607433261954</v>
      </c>
      <c r="AK73" s="609">
        <f>AK8</f>
        <v>16040</v>
      </c>
      <c r="AL73" s="52">
        <f>AL8</f>
        <v>0</v>
      </c>
      <c r="AM73" s="610">
        <f t="shared" ref="AM73:AM85" si="59">(AJ73*100)/(AJ73+AN73)</f>
        <v>59.363195362336818</v>
      </c>
      <c r="AN73" s="612">
        <f t="shared" ref="AN73:AN85" si="60">AK73+AL73</f>
        <v>16040</v>
      </c>
      <c r="AO73" s="209"/>
    </row>
    <row r="74" spans="2:41" ht="26.25" customHeight="1" x14ac:dyDescent="0.2">
      <c r="B74" s="208"/>
      <c r="C74" s="344" t="s">
        <v>44</v>
      </c>
      <c r="D74" s="242">
        <f t="shared" ref="D74:T84" si="61">D30+D9+D51</f>
        <v>5040</v>
      </c>
      <c r="E74" s="57">
        <f t="shared" si="61"/>
        <v>2052.5789931520203</v>
      </c>
      <c r="F74" s="57">
        <f t="shared" si="61"/>
        <v>5948.153092260568</v>
      </c>
      <c r="G74" s="57">
        <f t="shared" si="61"/>
        <v>0</v>
      </c>
      <c r="H74" s="569">
        <f t="shared" si="61"/>
        <v>0</v>
      </c>
      <c r="I74" s="569">
        <f t="shared" si="61"/>
        <v>0</v>
      </c>
      <c r="J74" s="569">
        <f t="shared" si="61"/>
        <v>0</v>
      </c>
      <c r="K74" s="57">
        <f t="shared" si="61"/>
        <v>230.9776293901798</v>
      </c>
      <c r="L74" s="57">
        <f t="shared" si="61"/>
        <v>1326.3872810901589</v>
      </c>
      <c r="M74" s="57">
        <f t="shared" si="61"/>
        <v>1340.0634688561206</v>
      </c>
      <c r="N74" s="57">
        <f t="shared" si="61"/>
        <v>0</v>
      </c>
      <c r="O74" s="57">
        <f t="shared" si="61"/>
        <v>2262.7521655309565</v>
      </c>
      <c r="P74" s="57">
        <f t="shared" si="61"/>
        <v>0</v>
      </c>
      <c r="Q74" s="57">
        <f t="shared" si="61"/>
        <v>0</v>
      </c>
      <c r="R74" s="57">
        <f t="shared" si="61"/>
        <v>0</v>
      </c>
      <c r="S74" s="57">
        <f t="shared" si="61"/>
        <v>364.33402063092302</v>
      </c>
      <c r="T74" s="59">
        <f t="shared" si="61"/>
        <v>1906.3607823510283</v>
      </c>
      <c r="U74" s="69">
        <f t="shared" ref="U74:U84" si="62">SUM(W74:AF74)</f>
        <v>187.23208316027652</v>
      </c>
      <c r="V74" s="61">
        <f t="shared" ref="V74:AI84" si="63">V30+V9+V51</f>
        <v>1141.1445914646854</v>
      </c>
      <c r="W74" s="607">
        <f t="shared" si="63"/>
        <v>9.2673558174399648</v>
      </c>
      <c r="X74" s="170">
        <f t="shared" si="63"/>
        <v>8.1888684772023588</v>
      </c>
      <c r="Y74" s="170">
        <f t="shared" si="63"/>
        <v>25.359723112790657</v>
      </c>
      <c r="Z74" s="170">
        <f t="shared" si="63"/>
        <v>1.6854943742120472</v>
      </c>
      <c r="AA74" s="170">
        <f t="shared" si="63"/>
        <v>0</v>
      </c>
      <c r="AB74" s="170">
        <f t="shared" si="63"/>
        <v>91.131225836502324</v>
      </c>
      <c r="AC74" s="170">
        <f t="shared" si="63"/>
        <v>11.787962070154585</v>
      </c>
      <c r="AD74" s="170">
        <f t="shared" si="63"/>
        <v>0</v>
      </c>
      <c r="AE74" s="170">
        <f t="shared" si="63"/>
        <v>5.9679480871732338</v>
      </c>
      <c r="AF74" s="170">
        <f t="shared" si="63"/>
        <v>33.843505384801354</v>
      </c>
      <c r="AG74" s="245">
        <f t="shared" si="63"/>
        <v>0</v>
      </c>
      <c r="AH74" s="245">
        <f t="shared" si="63"/>
        <v>0</v>
      </c>
      <c r="AI74" s="395">
        <f t="shared" si="63"/>
        <v>0</v>
      </c>
      <c r="AJ74" s="64">
        <f t="shared" ref="AJ74:AJ84" si="64">SUM(D74:T74)</f>
        <v>20471.607433261954</v>
      </c>
      <c r="AK74" s="256">
        <f t="shared" ref="AK74:AL84" si="65">AK9</f>
        <v>13240</v>
      </c>
      <c r="AL74" s="66">
        <f t="shared" si="65"/>
        <v>0</v>
      </c>
      <c r="AM74" s="611">
        <f t="shared" si="59"/>
        <v>60.725693587258021</v>
      </c>
      <c r="AN74" s="613">
        <f t="shared" si="60"/>
        <v>13240</v>
      </c>
      <c r="AO74" s="209"/>
    </row>
    <row r="75" spans="2:41" ht="26.25" customHeight="1" x14ac:dyDescent="0.2">
      <c r="B75" s="208"/>
      <c r="C75" s="345" t="s">
        <v>45</v>
      </c>
      <c r="D75" s="242">
        <f t="shared" si="61"/>
        <v>6940</v>
      </c>
      <c r="E75" s="57">
        <f t="shared" si="61"/>
        <v>2822.5789931520203</v>
      </c>
      <c r="F75" s="57">
        <f t="shared" si="61"/>
        <v>4878.153092260568</v>
      </c>
      <c r="G75" s="57">
        <f t="shared" si="61"/>
        <v>0</v>
      </c>
      <c r="H75" s="569">
        <f t="shared" si="61"/>
        <v>0</v>
      </c>
      <c r="I75" s="569">
        <f t="shared" si="61"/>
        <v>0</v>
      </c>
      <c r="J75" s="569">
        <f t="shared" si="61"/>
        <v>0</v>
      </c>
      <c r="K75" s="57">
        <f t="shared" si="61"/>
        <v>230.9776293901798</v>
      </c>
      <c r="L75" s="57">
        <f t="shared" si="61"/>
        <v>2796.3872810901589</v>
      </c>
      <c r="M75" s="57">
        <f t="shared" si="61"/>
        <v>1340.0634688561206</v>
      </c>
      <c r="N75" s="57">
        <f t="shared" si="61"/>
        <v>0</v>
      </c>
      <c r="O75" s="57">
        <f t="shared" si="61"/>
        <v>3122.7521655309565</v>
      </c>
      <c r="P75" s="57">
        <f t="shared" si="61"/>
        <v>0</v>
      </c>
      <c r="Q75" s="57">
        <f t="shared" si="61"/>
        <v>0</v>
      </c>
      <c r="R75" s="57">
        <f t="shared" si="61"/>
        <v>0</v>
      </c>
      <c r="S75" s="57">
        <f t="shared" si="61"/>
        <v>364.33402063092302</v>
      </c>
      <c r="T75" s="59">
        <f t="shared" si="61"/>
        <v>1846.3607823510283</v>
      </c>
      <c r="U75" s="69">
        <f t="shared" si="62"/>
        <v>187.23208316027652</v>
      </c>
      <c r="V75" s="61">
        <f t="shared" si="63"/>
        <v>1141.1445914646854</v>
      </c>
      <c r="W75" s="607">
        <f t="shared" si="63"/>
        <v>9.2673558174399648</v>
      </c>
      <c r="X75" s="170">
        <f t="shared" si="63"/>
        <v>8.1888684772023588</v>
      </c>
      <c r="Y75" s="170">
        <f t="shared" si="63"/>
        <v>25.359723112790657</v>
      </c>
      <c r="Z75" s="170">
        <f t="shared" si="63"/>
        <v>1.6854943742120472</v>
      </c>
      <c r="AA75" s="170">
        <f t="shared" si="63"/>
        <v>0</v>
      </c>
      <c r="AB75" s="170">
        <f t="shared" si="63"/>
        <v>91.131225836502324</v>
      </c>
      <c r="AC75" s="170">
        <f t="shared" si="63"/>
        <v>11.787962070154585</v>
      </c>
      <c r="AD75" s="170">
        <f t="shared" si="63"/>
        <v>0</v>
      </c>
      <c r="AE75" s="170">
        <f t="shared" si="63"/>
        <v>5.9679480871732338</v>
      </c>
      <c r="AF75" s="170">
        <f t="shared" si="63"/>
        <v>33.843505384801354</v>
      </c>
      <c r="AG75" s="245">
        <f t="shared" si="63"/>
        <v>0</v>
      </c>
      <c r="AH75" s="245">
        <f t="shared" si="63"/>
        <v>0</v>
      </c>
      <c r="AI75" s="395">
        <f t="shared" si="63"/>
        <v>0</v>
      </c>
      <c r="AJ75" s="64">
        <f t="shared" si="64"/>
        <v>24341.607433261954</v>
      </c>
      <c r="AK75" s="256">
        <f t="shared" si="65"/>
        <v>15490</v>
      </c>
      <c r="AL75" s="66">
        <f t="shared" si="65"/>
        <v>0</v>
      </c>
      <c r="AM75" s="611">
        <f t="shared" si="59"/>
        <v>61.111285739714205</v>
      </c>
      <c r="AN75" s="613">
        <f t="shared" si="60"/>
        <v>15490</v>
      </c>
      <c r="AO75" s="209"/>
    </row>
    <row r="76" spans="2:41" ht="26.25" customHeight="1" x14ac:dyDescent="0.2">
      <c r="B76" s="208"/>
      <c r="C76" s="345" t="s">
        <v>46</v>
      </c>
      <c r="D76" s="242">
        <f t="shared" si="61"/>
        <v>5860</v>
      </c>
      <c r="E76" s="57">
        <f t="shared" si="61"/>
        <v>4972.5789931520203</v>
      </c>
      <c r="F76" s="57">
        <f t="shared" si="61"/>
        <v>3438.153092260568</v>
      </c>
      <c r="G76" s="57">
        <f t="shared" si="61"/>
        <v>0</v>
      </c>
      <c r="H76" s="569">
        <f t="shared" si="61"/>
        <v>0</v>
      </c>
      <c r="I76" s="569">
        <f t="shared" si="61"/>
        <v>0</v>
      </c>
      <c r="J76" s="569">
        <f t="shared" si="61"/>
        <v>0</v>
      </c>
      <c r="K76" s="57">
        <f t="shared" si="61"/>
        <v>230.9776293901798</v>
      </c>
      <c r="L76" s="57">
        <f t="shared" si="61"/>
        <v>2126.3872810901589</v>
      </c>
      <c r="M76" s="57">
        <f t="shared" si="61"/>
        <v>1340.0634688561206</v>
      </c>
      <c r="N76" s="57">
        <f t="shared" si="61"/>
        <v>0</v>
      </c>
      <c r="O76" s="57">
        <f t="shared" si="61"/>
        <v>4962.7521655309565</v>
      </c>
      <c r="P76" s="57">
        <f t="shared" si="61"/>
        <v>0</v>
      </c>
      <c r="Q76" s="57">
        <f t="shared" si="61"/>
        <v>0</v>
      </c>
      <c r="R76" s="57">
        <f t="shared" si="61"/>
        <v>0</v>
      </c>
      <c r="S76" s="57">
        <f t="shared" si="61"/>
        <v>364.33402063092302</v>
      </c>
      <c r="T76" s="59">
        <f t="shared" si="61"/>
        <v>1926.3607823510283</v>
      </c>
      <c r="U76" s="69">
        <f t="shared" si="62"/>
        <v>187.23208316027652</v>
      </c>
      <c r="V76" s="61">
        <f t="shared" si="63"/>
        <v>1141.1445914646854</v>
      </c>
      <c r="W76" s="607">
        <f t="shared" si="63"/>
        <v>9.2673558174399648</v>
      </c>
      <c r="X76" s="170">
        <f t="shared" si="63"/>
        <v>8.1888684772023588</v>
      </c>
      <c r="Y76" s="170">
        <f t="shared" si="63"/>
        <v>25.359723112790657</v>
      </c>
      <c r="Z76" s="170">
        <f t="shared" si="63"/>
        <v>1.6854943742120472</v>
      </c>
      <c r="AA76" s="170">
        <f t="shared" si="63"/>
        <v>0</v>
      </c>
      <c r="AB76" s="170">
        <f t="shared" si="63"/>
        <v>91.131225836502324</v>
      </c>
      <c r="AC76" s="170">
        <f t="shared" si="63"/>
        <v>11.787962070154585</v>
      </c>
      <c r="AD76" s="170">
        <f t="shared" si="63"/>
        <v>0</v>
      </c>
      <c r="AE76" s="170">
        <f t="shared" si="63"/>
        <v>5.9679480871732338</v>
      </c>
      <c r="AF76" s="170">
        <f t="shared" si="63"/>
        <v>33.843505384801354</v>
      </c>
      <c r="AG76" s="245">
        <f t="shared" si="63"/>
        <v>0</v>
      </c>
      <c r="AH76" s="245">
        <f t="shared" si="63"/>
        <v>0</v>
      </c>
      <c r="AI76" s="395">
        <f t="shared" si="63"/>
        <v>0</v>
      </c>
      <c r="AJ76" s="64">
        <f t="shared" si="64"/>
        <v>25221.607433261954</v>
      </c>
      <c r="AK76" s="256">
        <f t="shared" si="65"/>
        <v>13310</v>
      </c>
      <c r="AL76" s="66">
        <f t="shared" si="65"/>
        <v>0</v>
      </c>
      <c r="AM76" s="611">
        <f t="shared" si="59"/>
        <v>65.456930331667664</v>
      </c>
      <c r="AN76" s="613">
        <f t="shared" si="60"/>
        <v>13310</v>
      </c>
      <c r="AO76" s="209"/>
    </row>
    <row r="77" spans="2:41" ht="26.25" customHeight="1" x14ac:dyDescent="0.2">
      <c r="B77" s="208"/>
      <c r="C77" s="346" t="s">
        <v>47</v>
      </c>
      <c r="D77" s="242">
        <f t="shared" si="61"/>
        <v>5600</v>
      </c>
      <c r="E77" s="57">
        <f t="shared" si="61"/>
        <v>4992.5789931520203</v>
      </c>
      <c r="F77" s="57">
        <f t="shared" si="61"/>
        <v>4918.153092260568</v>
      </c>
      <c r="G77" s="57">
        <f t="shared" si="61"/>
        <v>0</v>
      </c>
      <c r="H77" s="569">
        <f t="shared" si="61"/>
        <v>0</v>
      </c>
      <c r="I77" s="569">
        <f t="shared" si="61"/>
        <v>0</v>
      </c>
      <c r="J77" s="569">
        <f t="shared" si="61"/>
        <v>0</v>
      </c>
      <c r="K77" s="57">
        <f t="shared" si="61"/>
        <v>230.9776293901798</v>
      </c>
      <c r="L77" s="57">
        <f t="shared" si="61"/>
        <v>2306.3872810901589</v>
      </c>
      <c r="M77" s="57">
        <f t="shared" si="61"/>
        <v>1340.0634688561206</v>
      </c>
      <c r="N77" s="57">
        <f t="shared" si="61"/>
        <v>0</v>
      </c>
      <c r="O77" s="57">
        <f t="shared" si="61"/>
        <v>2662.7521655309565</v>
      </c>
      <c r="P77" s="57">
        <f t="shared" si="61"/>
        <v>0</v>
      </c>
      <c r="Q77" s="57">
        <f t="shared" si="61"/>
        <v>0</v>
      </c>
      <c r="R77" s="57">
        <f t="shared" si="61"/>
        <v>0</v>
      </c>
      <c r="S77" s="57">
        <f t="shared" si="61"/>
        <v>364.33402063092302</v>
      </c>
      <c r="T77" s="59">
        <f t="shared" si="61"/>
        <v>1886.3607823510283</v>
      </c>
      <c r="U77" s="69">
        <f t="shared" si="62"/>
        <v>187.23208316027652</v>
      </c>
      <c r="V77" s="61">
        <f t="shared" si="63"/>
        <v>1141.1445914646854</v>
      </c>
      <c r="W77" s="607">
        <f t="shared" si="63"/>
        <v>9.2673558174399648</v>
      </c>
      <c r="X77" s="170">
        <f t="shared" si="63"/>
        <v>8.1888684772023588</v>
      </c>
      <c r="Y77" s="170">
        <f t="shared" si="63"/>
        <v>25.359723112790657</v>
      </c>
      <c r="Z77" s="170">
        <f t="shared" si="63"/>
        <v>1.6854943742120472</v>
      </c>
      <c r="AA77" s="170">
        <f t="shared" si="63"/>
        <v>0</v>
      </c>
      <c r="AB77" s="170">
        <f t="shared" si="63"/>
        <v>91.131225836502324</v>
      </c>
      <c r="AC77" s="170">
        <f t="shared" si="63"/>
        <v>11.787962070154585</v>
      </c>
      <c r="AD77" s="170">
        <f t="shared" si="63"/>
        <v>0</v>
      </c>
      <c r="AE77" s="170">
        <f t="shared" si="63"/>
        <v>5.9679480871732338</v>
      </c>
      <c r="AF77" s="170">
        <f t="shared" si="63"/>
        <v>33.843505384801354</v>
      </c>
      <c r="AG77" s="245">
        <f t="shared" si="63"/>
        <v>0</v>
      </c>
      <c r="AH77" s="245">
        <f t="shared" si="63"/>
        <v>0</v>
      </c>
      <c r="AI77" s="395">
        <f t="shared" si="63"/>
        <v>0</v>
      </c>
      <c r="AJ77" s="64">
        <f t="shared" si="64"/>
        <v>24301.607433261954</v>
      </c>
      <c r="AK77" s="256">
        <f t="shared" si="65"/>
        <v>18180</v>
      </c>
      <c r="AL77" s="66">
        <f t="shared" si="65"/>
        <v>0</v>
      </c>
      <c r="AM77" s="611">
        <f t="shared" si="59"/>
        <v>57.205009182949254</v>
      </c>
      <c r="AN77" s="613">
        <f t="shared" si="60"/>
        <v>18180</v>
      </c>
      <c r="AO77" s="209"/>
    </row>
    <row r="78" spans="2:41" ht="26.25" customHeight="1" x14ac:dyDescent="0.2">
      <c r="B78" s="208"/>
      <c r="C78" s="344" t="s">
        <v>48</v>
      </c>
      <c r="D78" s="242">
        <f t="shared" si="61"/>
        <v>4860</v>
      </c>
      <c r="E78" s="57">
        <f t="shared" si="61"/>
        <v>4392.5789931520203</v>
      </c>
      <c r="F78" s="57">
        <f t="shared" si="61"/>
        <v>5118.153092260568</v>
      </c>
      <c r="G78" s="57">
        <f t="shared" si="61"/>
        <v>0</v>
      </c>
      <c r="H78" s="569">
        <f t="shared" si="61"/>
        <v>0</v>
      </c>
      <c r="I78" s="569">
        <f t="shared" si="61"/>
        <v>0</v>
      </c>
      <c r="J78" s="569">
        <f t="shared" si="61"/>
        <v>0</v>
      </c>
      <c r="K78" s="57">
        <f t="shared" si="61"/>
        <v>230.9776293901798</v>
      </c>
      <c r="L78" s="57">
        <f t="shared" si="61"/>
        <v>1756.3872810901589</v>
      </c>
      <c r="M78" s="57">
        <f t="shared" si="61"/>
        <v>1340.0634688561206</v>
      </c>
      <c r="N78" s="57">
        <f t="shared" si="61"/>
        <v>0</v>
      </c>
      <c r="O78" s="57">
        <f t="shared" si="61"/>
        <v>6242.7521655309565</v>
      </c>
      <c r="P78" s="57">
        <f t="shared" si="61"/>
        <v>0</v>
      </c>
      <c r="Q78" s="57">
        <f t="shared" si="61"/>
        <v>0</v>
      </c>
      <c r="R78" s="57">
        <f t="shared" si="61"/>
        <v>0</v>
      </c>
      <c r="S78" s="57">
        <f t="shared" si="61"/>
        <v>364.33402063092302</v>
      </c>
      <c r="T78" s="59">
        <f t="shared" si="61"/>
        <v>1966.3607823510283</v>
      </c>
      <c r="U78" s="69">
        <f t="shared" si="62"/>
        <v>187.23208316027652</v>
      </c>
      <c r="V78" s="61">
        <f t="shared" si="63"/>
        <v>1141.1445914646854</v>
      </c>
      <c r="W78" s="607">
        <f t="shared" si="63"/>
        <v>9.2673558174399648</v>
      </c>
      <c r="X78" s="170">
        <f t="shared" si="63"/>
        <v>8.1888684772023588</v>
      </c>
      <c r="Y78" s="170">
        <f t="shared" si="63"/>
        <v>25.359723112790657</v>
      </c>
      <c r="Z78" s="170">
        <f t="shared" si="63"/>
        <v>1.6854943742120472</v>
      </c>
      <c r="AA78" s="170">
        <f t="shared" si="63"/>
        <v>0</v>
      </c>
      <c r="AB78" s="170">
        <f t="shared" si="63"/>
        <v>91.131225836502324</v>
      </c>
      <c r="AC78" s="170">
        <f t="shared" si="63"/>
        <v>11.787962070154585</v>
      </c>
      <c r="AD78" s="170">
        <f t="shared" si="63"/>
        <v>0</v>
      </c>
      <c r="AE78" s="170">
        <f t="shared" si="63"/>
        <v>5.9679480871732338</v>
      </c>
      <c r="AF78" s="170">
        <f t="shared" si="63"/>
        <v>33.843505384801354</v>
      </c>
      <c r="AG78" s="245">
        <f t="shared" si="63"/>
        <v>0</v>
      </c>
      <c r="AH78" s="245">
        <f t="shared" si="63"/>
        <v>0</v>
      </c>
      <c r="AI78" s="395">
        <f t="shared" si="63"/>
        <v>0</v>
      </c>
      <c r="AJ78" s="64">
        <f t="shared" si="64"/>
        <v>26271.607433261954</v>
      </c>
      <c r="AK78" s="256">
        <f t="shared" si="65"/>
        <v>19400</v>
      </c>
      <c r="AL78" s="66">
        <f t="shared" si="65"/>
        <v>0</v>
      </c>
      <c r="AM78" s="611">
        <f t="shared" si="59"/>
        <v>57.52284386235273</v>
      </c>
      <c r="AN78" s="613">
        <f t="shared" si="60"/>
        <v>19400</v>
      </c>
      <c r="AO78" s="209"/>
    </row>
    <row r="79" spans="2:41" ht="26.25" customHeight="1" x14ac:dyDescent="0.2">
      <c r="B79" s="208"/>
      <c r="C79" s="345" t="s">
        <v>49</v>
      </c>
      <c r="D79" s="242">
        <f t="shared" si="61"/>
        <v>4880</v>
      </c>
      <c r="E79" s="57">
        <f t="shared" si="61"/>
        <v>4572.5789931520203</v>
      </c>
      <c r="F79" s="57">
        <f t="shared" si="61"/>
        <v>3828.153092260568</v>
      </c>
      <c r="G79" s="57">
        <f t="shared" si="61"/>
        <v>0</v>
      </c>
      <c r="H79" s="569">
        <f t="shared" si="61"/>
        <v>0</v>
      </c>
      <c r="I79" s="569">
        <f t="shared" si="61"/>
        <v>0</v>
      </c>
      <c r="J79" s="569">
        <f t="shared" si="61"/>
        <v>0</v>
      </c>
      <c r="K79" s="57">
        <f t="shared" si="61"/>
        <v>230.9776293901798</v>
      </c>
      <c r="L79" s="57">
        <f t="shared" si="61"/>
        <v>1796.3872810901589</v>
      </c>
      <c r="M79" s="57">
        <f t="shared" si="61"/>
        <v>1340.0634688561206</v>
      </c>
      <c r="N79" s="57">
        <f t="shared" si="61"/>
        <v>0</v>
      </c>
      <c r="O79" s="57">
        <f t="shared" si="61"/>
        <v>3142.7521655309565</v>
      </c>
      <c r="P79" s="57">
        <f t="shared" si="61"/>
        <v>0</v>
      </c>
      <c r="Q79" s="57">
        <f t="shared" si="61"/>
        <v>0</v>
      </c>
      <c r="R79" s="57">
        <f t="shared" si="61"/>
        <v>0</v>
      </c>
      <c r="S79" s="57">
        <f t="shared" si="61"/>
        <v>364.33402063092302</v>
      </c>
      <c r="T79" s="59">
        <f t="shared" si="61"/>
        <v>1886.3607823510283</v>
      </c>
      <c r="U79" s="69">
        <f t="shared" si="62"/>
        <v>187.23208316027652</v>
      </c>
      <c r="V79" s="61">
        <f t="shared" si="63"/>
        <v>1141.1445914646854</v>
      </c>
      <c r="W79" s="607">
        <f t="shared" si="63"/>
        <v>9.2673558174399648</v>
      </c>
      <c r="X79" s="170">
        <f t="shared" si="63"/>
        <v>8.1888684772023588</v>
      </c>
      <c r="Y79" s="170">
        <f t="shared" si="63"/>
        <v>25.359723112790657</v>
      </c>
      <c r="Z79" s="170">
        <f t="shared" si="63"/>
        <v>1.6854943742120472</v>
      </c>
      <c r="AA79" s="170">
        <f t="shared" si="63"/>
        <v>0</v>
      </c>
      <c r="AB79" s="170">
        <f t="shared" si="63"/>
        <v>91.131225836502324</v>
      </c>
      <c r="AC79" s="170">
        <f t="shared" si="63"/>
        <v>11.787962070154585</v>
      </c>
      <c r="AD79" s="170">
        <f t="shared" si="63"/>
        <v>0</v>
      </c>
      <c r="AE79" s="170">
        <f t="shared" si="63"/>
        <v>5.9679480871732338</v>
      </c>
      <c r="AF79" s="170">
        <f t="shared" si="63"/>
        <v>33.843505384801354</v>
      </c>
      <c r="AG79" s="245">
        <f t="shared" si="63"/>
        <v>0</v>
      </c>
      <c r="AH79" s="245">
        <f t="shared" si="63"/>
        <v>0</v>
      </c>
      <c r="AI79" s="395">
        <f t="shared" si="63"/>
        <v>0</v>
      </c>
      <c r="AJ79" s="64">
        <f t="shared" si="64"/>
        <v>22041.607433261954</v>
      </c>
      <c r="AK79" s="256">
        <f t="shared" si="65"/>
        <v>15830</v>
      </c>
      <c r="AL79" s="66">
        <f t="shared" si="65"/>
        <v>0</v>
      </c>
      <c r="AM79" s="611">
        <f t="shared" si="59"/>
        <v>58.200876400887083</v>
      </c>
      <c r="AN79" s="613">
        <f t="shared" si="60"/>
        <v>15830</v>
      </c>
      <c r="AO79" s="209"/>
    </row>
    <row r="80" spans="2:41" ht="26.25" customHeight="1" x14ac:dyDescent="0.2">
      <c r="B80" s="208"/>
      <c r="C80" s="344" t="s">
        <v>50</v>
      </c>
      <c r="D80" s="242">
        <f t="shared" si="61"/>
        <v>8140</v>
      </c>
      <c r="E80" s="57">
        <f t="shared" si="61"/>
        <v>3292.5789931520203</v>
      </c>
      <c r="F80" s="57">
        <f t="shared" si="61"/>
        <v>3268.153092260568</v>
      </c>
      <c r="G80" s="57">
        <f t="shared" si="61"/>
        <v>0</v>
      </c>
      <c r="H80" s="569">
        <f t="shared" si="61"/>
        <v>0</v>
      </c>
      <c r="I80" s="569">
        <f t="shared" si="61"/>
        <v>0</v>
      </c>
      <c r="J80" s="569">
        <f t="shared" si="61"/>
        <v>0</v>
      </c>
      <c r="K80" s="57">
        <f t="shared" si="61"/>
        <v>230.9776293901798</v>
      </c>
      <c r="L80" s="57">
        <f t="shared" si="61"/>
        <v>1916.3872810901589</v>
      </c>
      <c r="M80" s="57">
        <f t="shared" si="61"/>
        <v>1340.0634688561206</v>
      </c>
      <c r="N80" s="57">
        <f t="shared" si="61"/>
        <v>0</v>
      </c>
      <c r="O80" s="57">
        <f t="shared" si="61"/>
        <v>5222.7521655309565</v>
      </c>
      <c r="P80" s="57">
        <f t="shared" si="61"/>
        <v>0</v>
      </c>
      <c r="Q80" s="57">
        <f t="shared" si="61"/>
        <v>0</v>
      </c>
      <c r="R80" s="57">
        <f t="shared" si="61"/>
        <v>0</v>
      </c>
      <c r="S80" s="57">
        <f t="shared" si="61"/>
        <v>364.33402063092302</v>
      </c>
      <c r="T80" s="59">
        <f t="shared" si="61"/>
        <v>2006.3607823510283</v>
      </c>
      <c r="U80" s="69">
        <f t="shared" si="62"/>
        <v>187.23208316027652</v>
      </c>
      <c r="V80" s="61">
        <f t="shared" si="63"/>
        <v>1141.1445914646854</v>
      </c>
      <c r="W80" s="607">
        <f t="shared" si="63"/>
        <v>9.2673558174399648</v>
      </c>
      <c r="X80" s="170">
        <f t="shared" si="63"/>
        <v>8.1888684772023588</v>
      </c>
      <c r="Y80" s="170">
        <f t="shared" si="63"/>
        <v>25.359723112790657</v>
      </c>
      <c r="Z80" s="170">
        <f t="shared" si="63"/>
        <v>1.6854943742120472</v>
      </c>
      <c r="AA80" s="170">
        <f t="shared" si="63"/>
        <v>0</v>
      </c>
      <c r="AB80" s="170">
        <f t="shared" si="63"/>
        <v>91.131225836502324</v>
      </c>
      <c r="AC80" s="170">
        <f t="shared" si="63"/>
        <v>11.787962070154585</v>
      </c>
      <c r="AD80" s="170">
        <f t="shared" si="63"/>
        <v>0</v>
      </c>
      <c r="AE80" s="170">
        <f t="shared" si="63"/>
        <v>5.9679480871732338</v>
      </c>
      <c r="AF80" s="170">
        <f t="shared" si="63"/>
        <v>33.843505384801354</v>
      </c>
      <c r="AG80" s="245">
        <f t="shared" si="63"/>
        <v>0</v>
      </c>
      <c r="AH80" s="245">
        <f t="shared" si="63"/>
        <v>0</v>
      </c>
      <c r="AI80" s="395">
        <f t="shared" si="63"/>
        <v>0</v>
      </c>
      <c r="AJ80" s="64">
        <f t="shared" si="64"/>
        <v>25781.607433261954</v>
      </c>
      <c r="AK80" s="256">
        <f t="shared" si="65"/>
        <v>16500</v>
      </c>
      <c r="AL80" s="66">
        <f t="shared" si="65"/>
        <v>0</v>
      </c>
      <c r="AM80" s="611">
        <f t="shared" si="59"/>
        <v>60.9759396540354</v>
      </c>
      <c r="AN80" s="613">
        <f t="shared" si="60"/>
        <v>16500</v>
      </c>
      <c r="AO80" s="209"/>
    </row>
    <row r="81" spans="2:41" ht="26.25" customHeight="1" x14ac:dyDescent="0.2">
      <c r="B81" s="208"/>
      <c r="C81" s="345" t="s">
        <v>51</v>
      </c>
      <c r="D81" s="242">
        <f t="shared" si="61"/>
        <v>4940</v>
      </c>
      <c r="E81" s="57">
        <f t="shared" si="61"/>
        <v>3492.5789931520203</v>
      </c>
      <c r="F81" s="57">
        <f t="shared" si="61"/>
        <v>2418.153092260568</v>
      </c>
      <c r="G81" s="57">
        <f t="shared" si="61"/>
        <v>0</v>
      </c>
      <c r="H81" s="569">
        <f t="shared" si="61"/>
        <v>0</v>
      </c>
      <c r="I81" s="569">
        <f t="shared" si="61"/>
        <v>0</v>
      </c>
      <c r="J81" s="569">
        <f t="shared" si="61"/>
        <v>0</v>
      </c>
      <c r="K81" s="57">
        <f t="shared" si="61"/>
        <v>230.9776293901798</v>
      </c>
      <c r="L81" s="57">
        <f t="shared" si="61"/>
        <v>3396.3872810901589</v>
      </c>
      <c r="M81" s="57">
        <f t="shared" si="61"/>
        <v>1340.0634688561206</v>
      </c>
      <c r="N81" s="57">
        <f t="shared" si="61"/>
        <v>0</v>
      </c>
      <c r="O81" s="57">
        <f t="shared" si="61"/>
        <v>1642.7521655309565</v>
      </c>
      <c r="P81" s="57">
        <f t="shared" si="61"/>
        <v>0</v>
      </c>
      <c r="Q81" s="57">
        <f t="shared" si="61"/>
        <v>0</v>
      </c>
      <c r="R81" s="57">
        <f t="shared" si="61"/>
        <v>0</v>
      </c>
      <c r="S81" s="57">
        <f t="shared" si="61"/>
        <v>364.33402063092302</v>
      </c>
      <c r="T81" s="59">
        <f t="shared" si="61"/>
        <v>1986.3607823510283</v>
      </c>
      <c r="U81" s="69">
        <f t="shared" si="62"/>
        <v>187.23208316027652</v>
      </c>
      <c r="V81" s="61">
        <f t="shared" si="63"/>
        <v>1141.1445914646854</v>
      </c>
      <c r="W81" s="607">
        <f t="shared" si="63"/>
        <v>9.2673558174399648</v>
      </c>
      <c r="X81" s="170">
        <f t="shared" si="63"/>
        <v>8.1888684772023588</v>
      </c>
      <c r="Y81" s="170">
        <f t="shared" si="63"/>
        <v>25.359723112790657</v>
      </c>
      <c r="Z81" s="170">
        <f t="shared" si="63"/>
        <v>1.6854943742120472</v>
      </c>
      <c r="AA81" s="170">
        <f t="shared" si="63"/>
        <v>0</v>
      </c>
      <c r="AB81" s="170">
        <f t="shared" si="63"/>
        <v>91.131225836502324</v>
      </c>
      <c r="AC81" s="170">
        <f t="shared" si="63"/>
        <v>11.787962070154585</v>
      </c>
      <c r="AD81" s="170">
        <f t="shared" si="63"/>
        <v>0</v>
      </c>
      <c r="AE81" s="170">
        <f t="shared" si="63"/>
        <v>5.9679480871732338</v>
      </c>
      <c r="AF81" s="170">
        <f t="shared" si="63"/>
        <v>33.843505384801354</v>
      </c>
      <c r="AG81" s="245">
        <f t="shared" si="63"/>
        <v>0</v>
      </c>
      <c r="AH81" s="245">
        <f t="shared" si="63"/>
        <v>0</v>
      </c>
      <c r="AI81" s="395">
        <f t="shared" si="63"/>
        <v>0</v>
      </c>
      <c r="AJ81" s="64">
        <f t="shared" si="64"/>
        <v>19811.607433261954</v>
      </c>
      <c r="AK81" s="256">
        <f t="shared" si="65"/>
        <v>12730</v>
      </c>
      <c r="AL81" s="66">
        <f t="shared" si="65"/>
        <v>0</v>
      </c>
      <c r="AM81" s="611">
        <f t="shared" si="59"/>
        <v>60.880850689052906</v>
      </c>
      <c r="AN81" s="613">
        <f>AK81+AL81</f>
        <v>12730</v>
      </c>
      <c r="AO81" s="209"/>
    </row>
    <row r="82" spans="2:41" ht="26.25" customHeight="1" x14ac:dyDescent="0.2">
      <c r="B82" s="208"/>
      <c r="C82" s="345" t="s">
        <v>52</v>
      </c>
      <c r="D82" s="242">
        <f t="shared" si="61"/>
        <v>5560</v>
      </c>
      <c r="E82" s="57">
        <f t="shared" si="61"/>
        <v>2832.5789931520203</v>
      </c>
      <c r="F82" s="57">
        <f t="shared" si="61"/>
        <v>4348.153092260568</v>
      </c>
      <c r="G82" s="57">
        <f t="shared" si="61"/>
        <v>0</v>
      </c>
      <c r="H82" s="569">
        <f t="shared" si="61"/>
        <v>0</v>
      </c>
      <c r="I82" s="569">
        <f t="shared" si="61"/>
        <v>0</v>
      </c>
      <c r="J82" s="569">
        <f t="shared" si="61"/>
        <v>0</v>
      </c>
      <c r="K82" s="57">
        <f t="shared" si="61"/>
        <v>230.9776293901798</v>
      </c>
      <c r="L82" s="57">
        <f t="shared" si="61"/>
        <v>2016.3872810901589</v>
      </c>
      <c r="M82" s="57">
        <f t="shared" si="61"/>
        <v>1340.0634688561206</v>
      </c>
      <c r="N82" s="57">
        <f t="shared" si="61"/>
        <v>0</v>
      </c>
      <c r="O82" s="57">
        <f t="shared" si="61"/>
        <v>4922.7521655309565</v>
      </c>
      <c r="P82" s="57">
        <f t="shared" si="61"/>
        <v>0</v>
      </c>
      <c r="Q82" s="57">
        <f t="shared" si="61"/>
        <v>0</v>
      </c>
      <c r="R82" s="57">
        <f t="shared" si="61"/>
        <v>0</v>
      </c>
      <c r="S82" s="57">
        <f t="shared" si="61"/>
        <v>364.33402063092302</v>
      </c>
      <c r="T82" s="59">
        <f t="shared" si="61"/>
        <v>1916.3607823510283</v>
      </c>
      <c r="U82" s="69">
        <f t="shared" si="62"/>
        <v>187.23208316027652</v>
      </c>
      <c r="V82" s="61">
        <f t="shared" si="63"/>
        <v>1141.1445914646854</v>
      </c>
      <c r="W82" s="607">
        <f t="shared" si="63"/>
        <v>9.2673558174399648</v>
      </c>
      <c r="X82" s="170">
        <f t="shared" si="63"/>
        <v>8.1888684772023588</v>
      </c>
      <c r="Y82" s="170">
        <f t="shared" si="63"/>
        <v>25.359723112790657</v>
      </c>
      <c r="Z82" s="170">
        <f t="shared" si="63"/>
        <v>1.6854943742120472</v>
      </c>
      <c r="AA82" s="170">
        <f t="shared" si="63"/>
        <v>0</v>
      </c>
      <c r="AB82" s="170">
        <f t="shared" si="63"/>
        <v>91.131225836502324</v>
      </c>
      <c r="AC82" s="170">
        <f t="shared" si="63"/>
        <v>11.787962070154585</v>
      </c>
      <c r="AD82" s="170">
        <f t="shared" si="63"/>
        <v>0</v>
      </c>
      <c r="AE82" s="170">
        <f t="shared" si="63"/>
        <v>5.9679480871732338</v>
      </c>
      <c r="AF82" s="170">
        <f t="shared" si="63"/>
        <v>33.843505384801354</v>
      </c>
      <c r="AG82" s="245">
        <f t="shared" si="63"/>
        <v>0</v>
      </c>
      <c r="AH82" s="245">
        <f t="shared" si="63"/>
        <v>0</v>
      </c>
      <c r="AI82" s="395">
        <f t="shared" si="63"/>
        <v>0</v>
      </c>
      <c r="AJ82" s="64">
        <f t="shared" si="64"/>
        <v>23531.607433261954</v>
      </c>
      <c r="AK82" s="256">
        <f t="shared" si="65"/>
        <v>17900</v>
      </c>
      <c r="AL82" s="66">
        <f t="shared" si="65"/>
        <v>0</v>
      </c>
      <c r="AM82" s="611">
        <f t="shared" si="59"/>
        <v>56.796269541718061</v>
      </c>
      <c r="AN82" s="613">
        <f t="shared" si="60"/>
        <v>17900</v>
      </c>
      <c r="AO82" s="209"/>
    </row>
    <row r="83" spans="2:41" ht="26.25" customHeight="1" x14ac:dyDescent="0.2">
      <c r="B83" s="208"/>
      <c r="C83" s="344" t="s">
        <v>53</v>
      </c>
      <c r="D83" s="242">
        <f t="shared" si="61"/>
        <v>4820</v>
      </c>
      <c r="E83" s="57">
        <f t="shared" si="61"/>
        <v>2732.5789931520203</v>
      </c>
      <c r="F83" s="57">
        <f t="shared" si="61"/>
        <v>4068.153092260568</v>
      </c>
      <c r="G83" s="57">
        <f t="shared" si="61"/>
        <v>0</v>
      </c>
      <c r="H83" s="569">
        <f t="shared" si="61"/>
        <v>0</v>
      </c>
      <c r="I83" s="569">
        <f t="shared" si="61"/>
        <v>0</v>
      </c>
      <c r="J83" s="569">
        <f t="shared" si="61"/>
        <v>0</v>
      </c>
      <c r="K83" s="57">
        <f t="shared" si="61"/>
        <v>230.9776293901798</v>
      </c>
      <c r="L83" s="57">
        <f t="shared" si="61"/>
        <v>1296.3872810901589</v>
      </c>
      <c r="M83" s="57">
        <f t="shared" si="61"/>
        <v>1340.0634688561206</v>
      </c>
      <c r="N83" s="57">
        <f t="shared" si="61"/>
        <v>0</v>
      </c>
      <c r="O83" s="57">
        <f t="shared" si="61"/>
        <v>3482.7521655309565</v>
      </c>
      <c r="P83" s="57">
        <f t="shared" si="61"/>
        <v>0</v>
      </c>
      <c r="Q83" s="57">
        <f t="shared" si="61"/>
        <v>0</v>
      </c>
      <c r="R83" s="57">
        <f t="shared" si="61"/>
        <v>0</v>
      </c>
      <c r="S83" s="57">
        <f t="shared" si="61"/>
        <v>364.33402063092302</v>
      </c>
      <c r="T83" s="59">
        <f t="shared" si="61"/>
        <v>2006.3607823510283</v>
      </c>
      <c r="U83" s="69">
        <f t="shared" si="62"/>
        <v>187.23208316027652</v>
      </c>
      <c r="V83" s="61">
        <f t="shared" si="63"/>
        <v>1141.1445914646854</v>
      </c>
      <c r="W83" s="607">
        <f t="shared" si="63"/>
        <v>9.2673558174399648</v>
      </c>
      <c r="X83" s="170">
        <f t="shared" si="63"/>
        <v>8.1888684772023588</v>
      </c>
      <c r="Y83" s="170">
        <f t="shared" si="63"/>
        <v>25.359723112790657</v>
      </c>
      <c r="Z83" s="170">
        <f t="shared" si="63"/>
        <v>1.6854943742120472</v>
      </c>
      <c r="AA83" s="170">
        <f t="shared" si="63"/>
        <v>0</v>
      </c>
      <c r="AB83" s="170">
        <f t="shared" si="63"/>
        <v>91.131225836502324</v>
      </c>
      <c r="AC83" s="170">
        <f t="shared" si="63"/>
        <v>11.787962070154585</v>
      </c>
      <c r="AD83" s="170">
        <f t="shared" si="63"/>
        <v>0</v>
      </c>
      <c r="AE83" s="170">
        <f t="shared" si="63"/>
        <v>5.9679480871732338</v>
      </c>
      <c r="AF83" s="170">
        <f t="shared" si="63"/>
        <v>33.843505384801354</v>
      </c>
      <c r="AG83" s="245">
        <f t="shared" si="63"/>
        <v>0</v>
      </c>
      <c r="AH83" s="245">
        <f t="shared" si="63"/>
        <v>0</v>
      </c>
      <c r="AI83" s="395">
        <f t="shared" si="63"/>
        <v>0</v>
      </c>
      <c r="AJ83" s="64">
        <f t="shared" si="64"/>
        <v>20341.607433261954</v>
      </c>
      <c r="AK83" s="256">
        <f t="shared" si="65"/>
        <v>16210</v>
      </c>
      <c r="AL83" s="66">
        <f t="shared" si="65"/>
        <v>0</v>
      </c>
      <c r="AM83" s="611">
        <f t="shared" si="59"/>
        <v>55.651745194524864</v>
      </c>
      <c r="AN83" s="613">
        <f t="shared" si="60"/>
        <v>16210</v>
      </c>
      <c r="AO83" s="209"/>
    </row>
    <row r="84" spans="2:41" ht="26.25" customHeight="1" thickBot="1" x14ac:dyDescent="0.25">
      <c r="B84" s="208"/>
      <c r="C84" s="347" t="s">
        <v>54</v>
      </c>
      <c r="D84" s="645">
        <f t="shared" si="61"/>
        <v>4140</v>
      </c>
      <c r="E84" s="176">
        <f t="shared" si="61"/>
        <v>1272.5789931520203</v>
      </c>
      <c r="F84" s="176">
        <f t="shared" si="61"/>
        <v>4908.153092260568</v>
      </c>
      <c r="G84" s="176">
        <f t="shared" si="61"/>
        <v>0</v>
      </c>
      <c r="H84" s="660">
        <f t="shared" si="61"/>
        <v>0</v>
      </c>
      <c r="I84" s="660">
        <f t="shared" si="61"/>
        <v>0</v>
      </c>
      <c r="J84" s="660">
        <f t="shared" si="61"/>
        <v>0</v>
      </c>
      <c r="K84" s="176">
        <f t="shared" si="61"/>
        <v>230.9776293901798</v>
      </c>
      <c r="L84" s="176">
        <f t="shared" si="61"/>
        <v>3796.3872810901589</v>
      </c>
      <c r="M84" s="176">
        <f t="shared" si="61"/>
        <v>1340.0634688561206</v>
      </c>
      <c r="N84" s="176">
        <f t="shared" si="61"/>
        <v>0</v>
      </c>
      <c r="O84" s="176">
        <f t="shared" si="61"/>
        <v>4542.7521655309565</v>
      </c>
      <c r="P84" s="176">
        <f t="shared" si="61"/>
        <v>0</v>
      </c>
      <c r="Q84" s="176">
        <f t="shared" si="61"/>
        <v>0</v>
      </c>
      <c r="R84" s="176">
        <f t="shared" si="61"/>
        <v>0</v>
      </c>
      <c r="S84" s="176">
        <f t="shared" si="61"/>
        <v>364.33402063092302</v>
      </c>
      <c r="T84" s="178">
        <f t="shared" si="61"/>
        <v>1916.3607823510283</v>
      </c>
      <c r="U84" s="60">
        <f t="shared" si="62"/>
        <v>187.23208316027652</v>
      </c>
      <c r="V84" s="646">
        <f t="shared" si="63"/>
        <v>1141.1445914646854</v>
      </c>
      <c r="W84" s="647">
        <f t="shared" si="63"/>
        <v>9.2673558174399648</v>
      </c>
      <c r="X84" s="179">
        <f t="shared" si="63"/>
        <v>8.1888684772023588</v>
      </c>
      <c r="Y84" s="179">
        <f t="shared" si="63"/>
        <v>25.359723112790657</v>
      </c>
      <c r="Z84" s="179">
        <f t="shared" si="63"/>
        <v>1.6854943742120472</v>
      </c>
      <c r="AA84" s="179">
        <f t="shared" si="63"/>
        <v>0</v>
      </c>
      <c r="AB84" s="179">
        <f t="shared" si="63"/>
        <v>91.131225836502324</v>
      </c>
      <c r="AC84" s="179">
        <f t="shared" si="63"/>
        <v>11.787962070154585</v>
      </c>
      <c r="AD84" s="179">
        <f t="shared" si="63"/>
        <v>0</v>
      </c>
      <c r="AE84" s="179">
        <f t="shared" si="63"/>
        <v>5.9679480871732338</v>
      </c>
      <c r="AF84" s="179">
        <f t="shared" si="63"/>
        <v>33.843505384801354</v>
      </c>
      <c r="AG84" s="180">
        <f t="shared" si="63"/>
        <v>0</v>
      </c>
      <c r="AH84" s="180">
        <f t="shared" si="63"/>
        <v>0</v>
      </c>
      <c r="AI84" s="648">
        <f t="shared" si="63"/>
        <v>0</v>
      </c>
      <c r="AJ84" s="649">
        <f t="shared" si="64"/>
        <v>22511.607433261954</v>
      </c>
      <c r="AK84" s="650">
        <f t="shared" si="65"/>
        <v>12990</v>
      </c>
      <c r="AL84" s="406">
        <f t="shared" si="65"/>
        <v>0</v>
      </c>
      <c r="AM84" s="651">
        <f t="shared" si="59"/>
        <v>63.410107487613402</v>
      </c>
      <c r="AN84" s="652">
        <f t="shared" si="60"/>
        <v>12990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6">SUM(D73:D84)</f>
        <v>67280</v>
      </c>
      <c r="E85" s="182">
        <f t="shared" si="66"/>
        <v>39120.94791782424</v>
      </c>
      <c r="F85" s="182">
        <f t="shared" si="66"/>
        <v>52727.837107126812</v>
      </c>
      <c r="G85" s="182">
        <f t="shared" si="66"/>
        <v>0</v>
      </c>
      <c r="H85" s="661">
        <f t="shared" si="66"/>
        <v>0</v>
      </c>
      <c r="I85" s="661">
        <f t="shared" si="66"/>
        <v>0</v>
      </c>
      <c r="J85" s="661">
        <f t="shared" si="66"/>
        <v>0</v>
      </c>
      <c r="K85" s="183">
        <f t="shared" si="66"/>
        <v>2771.7315526821567</v>
      </c>
      <c r="L85" s="183">
        <f t="shared" si="66"/>
        <v>25236.647373081909</v>
      </c>
      <c r="M85" s="183">
        <f t="shared" si="66"/>
        <v>16080.761626273446</v>
      </c>
      <c r="N85" s="183">
        <f t="shared" si="66"/>
        <v>0</v>
      </c>
      <c r="O85" s="183">
        <f t="shared" si="66"/>
        <v>47233.025986371475</v>
      </c>
      <c r="P85" s="183">
        <f t="shared" si="66"/>
        <v>0</v>
      </c>
      <c r="Q85" s="183">
        <f t="shared" si="66"/>
        <v>0</v>
      </c>
      <c r="R85" s="182">
        <f t="shared" si="66"/>
        <v>0</v>
      </c>
      <c r="S85" s="182">
        <f t="shared" si="66"/>
        <v>4372.008247571076</v>
      </c>
      <c r="T85" s="184">
        <f t="shared" si="66"/>
        <v>23236.32938821234</v>
      </c>
      <c r="U85" s="185">
        <f t="shared" si="66"/>
        <v>2246.7849979233183</v>
      </c>
      <c r="V85" s="220">
        <f t="shared" si="66"/>
        <v>13693.735097576222</v>
      </c>
      <c r="W85" s="653">
        <f t="shared" si="66"/>
        <v>111.20826980927957</v>
      </c>
      <c r="X85" s="187">
        <f t="shared" si="66"/>
        <v>98.266421726428334</v>
      </c>
      <c r="Y85" s="187">
        <f t="shared" si="66"/>
        <v>304.31667735348788</v>
      </c>
      <c r="Z85" s="187">
        <f t="shared" si="66"/>
        <v>20.225932490544565</v>
      </c>
      <c r="AA85" s="187">
        <f t="shared" si="66"/>
        <v>0</v>
      </c>
      <c r="AB85" s="187">
        <f t="shared" si="66"/>
        <v>1093.5747100380281</v>
      </c>
      <c r="AC85" s="187">
        <f t="shared" si="66"/>
        <v>141.45554484185499</v>
      </c>
      <c r="AD85" s="187">
        <f t="shared" si="66"/>
        <v>0</v>
      </c>
      <c r="AE85" s="187">
        <f t="shared" si="66"/>
        <v>71.615377046078805</v>
      </c>
      <c r="AF85" s="188">
        <f t="shared" si="66"/>
        <v>406.12206461761622</v>
      </c>
      <c r="AG85" s="189">
        <f t="shared" si="66"/>
        <v>0</v>
      </c>
      <c r="AH85" s="190">
        <f t="shared" si="66"/>
        <v>0</v>
      </c>
      <c r="AI85" s="409">
        <f t="shared" si="66"/>
        <v>0</v>
      </c>
      <c r="AJ85" s="106">
        <f>SUM(D85:T85)</f>
        <v>278059.28919914342</v>
      </c>
      <c r="AK85" s="654">
        <f>SUM(AK73:AK84)</f>
        <v>187820</v>
      </c>
      <c r="AL85" s="547">
        <f>SUM(AL73:AL84)</f>
        <v>0</v>
      </c>
      <c r="AM85" s="109">
        <f t="shared" si="59"/>
        <v>59.684835888955995</v>
      </c>
      <c r="AN85" s="413">
        <f t="shared" si="60"/>
        <v>187820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2017- VILLANOVA.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110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6500</v>
      </c>
      <c r="E96" s="46">
        <f t="shared" ref="E96:N107" si="67">E73</f>
        <v>1692.5789931520203</v>
      </c>
      <c r="F96" s="46">
        <f t="shared" si="67"/>
        <v>5588.153092260568</v>
      </c>
      <c r="G96" s="46">
        <f t="shared" si="67"/>
        <v>0</v>
      </c>
      <c r="H96" s="46">
        <f t="shared" si="67"/>
        <v>0</v>
      </c>
      <c r="I96" s="46">
        <f t="shared" si="67"/>
        <v>0</v>
      </c>
      <c r="J96" s="46">
        <f t="shared" si="67"/>
        <v>0</v>
      </c>
      <c r="K96" s="46">
        <f t="shared" si="67"/>
        <v>230.9776293901798</v>
      </c>
      <c r="L96" s="46">
        <f t="shared" si="67"/>
        <v>706.38728109015904</v>
      </c>
      <c r="M96" s="46">
        <f t="shared" si="67"/>
        <v>1340.0634688561206</v>
      </c>
      <c r="N96" s="46">
        <f t="shared" si="67"/>
        <v>0</v>
      </c>
      <c r="O96" s="46">
        <f>O73*0.97</f>
        <v>4872.0696005650279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218.60041237855381</v>
      </c>
      <c r="T96" s="48">
        <f>T73*0.6</f>
        <v>1191.8164694106169</v>
      </c>
      <c r="U96" s="213">
        <f>W96+X96+AF96</f>
        <v>51.299729679443679</v>
      </c>
      <c r="V96" s="48">
        <f t="shared" ref="V96:AI107" si="68">V73</f>
        <v>1141.1445914646854</v>
      </c>
      <c r="W96" s="164">
        <f t="shared" si="68"/>
        <v>9.2673558174399648</v>
      </c>
      <c r="X96" s="165">
        <f t="shared" si="68"/>
        <v>8.1888684772023588</v>
      </c>
      <c r="Y96" s="165">
        <f t="shared" si="68"/>
        <v>25.359723112790657</v>
      </c>
      <c r="Z96" s="165">
        <f t="shared" si="68"/>
        <v>1.6854943742120472</v>
      </c>
      <c r="AA96" s="165">
        <f t="shared" si="68"/>
        <v>0</v>
      </c>
      <c r="AB96" s="165">
        <f t="shared" si="68"/>
        <v>91.131225836502324</v>
      </c>
      <c r="AC96" s="165">
        <f t="shared" si="68"/>
        <v>11.787962070154585</v>
      </c>
      <c r="AD96" s="165">
        <f t="shared" si="68"/>
        <v>0</v>
      </c>
      <c r="AE96" s="165">
        <f t="shared" si="68"/>
        <v>5.9679480871732338</v>
      </c>
      <c r="AF96" s="166">
        <f t="shared" si="68"/>
        <v>33.843505384801354</v>
      </c>
      <c r="AG96" s="167">
        <f t="shared" si="68"/>
        <v>0</v>
      </c>
      <c r="AH96" s="168">
        <f t="shared" si="68"/>
        <v>0</v>
      </c>
      <c r="AI96" s="389">
        <f t="shared" si="68"/>
        <v>0</v>
      </c>
      <c r="AJ96" s="50">
        <f>SUM(D96:T96)</f>
        <v>22340.646947103243</v>
      </c>
      <c r="AK96" s="51">
        <f>AK73</f>
        <v>16040</v>
      </c>
      <c r="AL96" s="52">
        <f>AL73</f>
        <v>0</v>
      </c>
      <c r="AM96" s="447">
        <f>(AJ96*100)/(AJ73+AN73)</f>
        <v>56.599283383319268</v>
      </c>
      <c r="AN96" s="54">
        <f t="shared" ref="AN96:AN108" si="69">AK96+AL96</f>
        <v>16040</v>
      </c>
    </row>
    <row r="97" spans="3:40" x14ac:dyDescent="0.2">
      <c r="C97" s="55" t="s">
        <v>44</v>
      </c>
      <c r="D97" s="56">
        <f t="shared" ref="D97:D107" si="70">D74</f>
        <v>5040</v>
      </c>
      <c r="E97" s="57">
        <f t="shared" si="67"/>
        <v>2052.5789931520203</v>
      </c>
      <c r="F97" s="57">
        <f t="shared" si="67"/>
        <v>5948.153092260568</v>
      </c>
      <c r="G97" s="57">
        <f t="shared" si="67"/>
        <v>0</v>
      </c>
      <c r="H97" s="57">
        <f t="shared" si="67"/>
        <v>0</v>
      </c>
      <c r="I97" s="57">
        <f t="shared" si="67"/>
        <v>0</v>
      </c>
      <c r="J97" s="57">
        <f t="shared" si="67"/>
        <v>0</v>
      </c>
      <c r="K97" s="57">
        <f t="shared" si="67"/>
        <v>230.9776293901798</v>
      </c>
      <c r="L97" s="57">
        <f t="shared" si="67"/>
        <v>1326.3872810901589</v>
      </c>
      <c r="M97" s="57">
        <f t="shared" si="67"/>
        <v>1340.0634688561206</v>
      </c>
      <c r="N97" s="57">
        <f t="shared" si="67"/>
        <v>0</v>
      </c>
      <c r="O97" s="57">
        <f t="shared" ref="O97:P107" si="71">O74*0.97</f>
        <v>2194.8696005650277</v>
      </c>
      <c r="P97" s="57">
        <f t="shared" si="71"/>
        <v>0</v>
      </c>
      <c r="Q97" s="57">
        <f t="shared" ref="Q97:Q107" si="72">Q74*0.93</f>
        <v>0</v>
      </c>
      <c r="R97" s="57">
        <f t="shared" ref="R97:R107" si="73">(AG97+AH97)*0.8</f>
        <v>0</v>
      </c>
      <c r="S97" s="57">
        <f t="shared" ref="S97:T107" si="74">S74*0.6</f>
        <v>218.60041237855381</v>
      </c>
      <c r="T97" s="59">
        <f t="shared" si="74"/>
        <v>1143.8164694106169</v>
      </c>
      <c r="U97" s="69">
        <f t="shared" ref="U97:U107" si="75">W97+X97+AF97</f>
        <v>51.299729679443679</v>
      </c>
      <c r="V97" s="59">
        <f t="shared" si="68"/>
        <v>1141.1445914646854</v>
      </c>
      <c r="W97" s="169">
        <f t="shared" si="68"/>
        <v>9.2673558174399648</v>
      </c>
      <c r="X97" s="170">
        <f t="shared" si="68"/>
        <v>8.1888684772023588</v>
      </c>
      <c r="Y97" s="170">
        <f t="shared" si="68"/>
        <v>25.359723112790657</v>
      </c>
      <c r="Z97" s="170">
        <f t="shared" si="68"/>
        <v>1.6854943742120472</v>
      </c>
      <c r="AA97" s="170">
        <f t="shared" si="68"/>
        <v>0</v>
      </c>
      <c r="AB97" s="170">
        <f t="shared" si="68"/>
        <v>91.131225836502324</v>
      </c>
      <c r="AC97" s="170">
        <f t="shared" si="68"/>
        <v>11.787962070154585</v>
      </c>
      <c r="AD97" s="170">
        <f t="shared" si="68"/>
        <v>0</v>
      </c>
      <c r="AE97" s="170">
        <f t="shared" si="68"/>
        <v>5.9679480871732338</v>
      </c>
      <c r="AF97" s="171">
        <f t="shared" si="68"/>
        <v>33.843505384801354</v>
      </c>
      <c r="AG97" s="279">
        <f t="shared" si="68"/>
        <v>0</v>
      </c>
      <c r="AH97" s="245">
        <f t="shared" si="68"/>
        <v>0</v>
      </c>
      <c r="AI97" s="390">
        <f t="shared" si="68"/>
        <v>0</v>
      </c>
      <c r="AJ97" s="174">
        <f>SUM(D97:T97)</f>
        <v>19495.446947103246</v>
      </c>
      <c r="AK97" s="65">
        <f t="shared" ref="AK97:AL107" si="76">AK74</f>
        <v>13240</v>
      </c>
      <c r="AL97" s="66">
        <f t="shared" si="76"/>
        <v>0</v>
      </c>
      <c r="AM97" s="447">
        <f t="shared" ref="AM97:AM107" si="77">(AJ97*100)/(AJ74+AN74)</f>
        <v>57.830072285036856</v>
      </c>
      <c r="AN97" s="68">
        <f t="shared" si="69"/>
        <v>13240</v>
      </c>
    </row>
    <row r="98" spans="3:40" x14ac:dyDescent="0.2">
      <c r="C98" s="44" t="s">
        <v>45</v>
      </c>
      <c r="D98" s="56">
        <f t="shared" si="70"/>
        <v>6940</v>
      </c>
      <c r="E98" s="57">
        <f t="shared" si="67"/>
        <v>2822.5789931520203</v>
      </c>
      <c r="F98" s="57">
        <f t="shared" si="67"/>
        <v>4878.153092260568</v>
      </c>
      <c r="G98" s="57">
        <f t="shared" si="67"/>
        <v>0</v>
      </c>
      <c r="H98" s="57">
        <f t="shared" si="67"/>
        <v>0</v>
      </c>
      <c r="I98" s="57">
        <f t="shared" si="67"/>
        <v>0</v>
      </c>
      <c r="J98" s="57">
        <f t="shared" si="67"/>
        <v>0</v>
      </c>
      <c r="K98" s="57">
        <f t="shared" si="67"/>
        <v>230.9776293901798</v>
      </c>
      <c r="L98" s="57">
        <f t="shared" si="67"/>
        <v>2796.3872810901589</v>
      </c>
      <c r="M98" s="57">
        <f t="shared" si="67"/>
        <v>1340.0634688561206</v>
      </c>
      <c r="N98" s="57">
        <f t="shared" si="67"/>
        <v>0</v>
      </c>
      <c r="O98" s="57">
        <f t="shared" si="71"/>
        <v>3029.0696005650279</v>
      </c>
      <c r="P98" s="57">
        <f t="shared" si="71"/>
        <v>0</v>
      </c>
      <c r="Q98" s="57">
        <f t="shared" si="72"/>
        <v>0</v>
      </c>
      <c r="R98" s="57">
        <f t="shared" si="73"/>
        <v>0</v>
      </c>
      <c r="S98" s="57">
        <f t="shared" si="74"/>
        <v>218.60041237855381</v>
      </c>
      <c r="T98" s="59">
        <f t="shared" si="74"/>
        <v>1107.8164694106169</v>
      </c>
      <c r="U98" s="69">
        <f t="shared" si="75"/>
        <v>51.299729679443679</v>
      </c>
      <c r="V98" s="59">
        <f t="shared" si="68"/>
        <v>1141.1445914646854</v>
      </c>
      <c r="W98" s="169">
        <f t="shared" si="68"/>
        <v>9.2673558174399648</v>
      </c>
      <c r="X98" s="170">
        <f t="shared" si="68"/>
        <v>8.1888684772023588</v>
      </c>
      <c r="Y98" s="170">
        <f t="shared" si="68"/>
        <v>25.359723112790657</v>
      </c>
      <c r="Z98" s="170">
        <f t="shared" si="68"/>
        <v>1.6854943742120472</v>
      </c>
      <c r="AA98" s="170">
        <f t="shared" si="68"/>
        <v>0</v>
      </c>
      <c r="AB98" s="170">
        <f t="shared" si="68"/>
        <v>91.131225836502324</v>
      </c>
      <c r="AC98" s="170">
        <f t="shared" si="68"/>
        <v>11.787962070154585</v>
      </c>
      <c r="AD98" s="170">
        <f t="shared" si="68"/>
        <v>0</v>
      </c>
      <c r="AE98" s="170">
        <f t="shared" si="68"/>
        <v>5.9679480871732338</v>
      </c>
      <c r="AF98" s="171">
        <f t="shared" si="68"/>
        <v>33.843505384801354</v>
      </c>
      <c r="AG98" s="279">
        <f t="shared" si="68"/>
        <v>0</v>
      </c>
      <c r="AH98" s="245">
        <f t="shared" si="68"/>
        <v>0</v>
      </c>
      <c r="AI98" s="390">
        <f t="shared" si="68"/>
        <v>0</v>
      </c>
      <c r="AJ98" s="71">
        <f t="shared" ref="AJ98:AJ107" si="78">SUM(D98:T98)</f>
        <v>23363.646947103243</v>
      </c>
      <c r="AK98" s="65">
        <f t="shared" si="76"/>
        <v>15490</v>
      </c>
      <c r="AL98" s="66">
        <f t="shared" si="76"/>
        <v>0</v>
      </c>
      <c r="AM98" s="447">
        <f t="shared" si="77"/>
        <v>58.656048431510442</v>
      </c>
      <c r="AN98" s="68">
        <f t="shared" si="69"/>
        <v>15490</v>
      </c>
    </row>
    <row r="99" spans="3:40" x14ac:dyDescent="0.2">
      <c r="C99" s="44" t="s">
        <v>46</v>
      </c>
      <c r="D99" s="56">
        <f t="shared" si="70"/>
        <v>5860</v>
      </c>
      <c r="E99" s="57">
        <f t="shared" si="67"/>
        <v>4972.5789931520203</v>
      </c>
      <c r="F99" s="57">
        <f t="shared" si="67"/>
        <v>3438.153092260568</v>
      </c>
      <c r="G99" s="57">
        <f t="shared" si="67"/>
        <v>0</v>
      </c>
      <c r="H99" s="57">
        <f t="shared" si="67"/>
        <v>0</v>
      </c>
      <c r="I99" s="57">
        <f t="shared" si="67"/>
        <v>0</v>
      </c>
      <c r="J99" s="57">
        <f t="shared" si="67"/>
        <v>0</v>
      </c>
      <c r="K99" s="57">
        <f t="shared" si="67"/>
        <v>230.9776293901798</v>
      </c>
      <c r="L99" s="57">
        <f t="shared" si="67"/>
        <v>2126.3872810901589</v>
      </c>
      <c r="M99" s="57">
        <f t="shared" si="67"/>
        <v>1340.0634688561206</v>
      </c>
      <c r="N99" s="57">
        <f t="shared" si="67"/>
        <v>0</v>
      </c>
      <c r="O99" s="57">
        <f t="shared" si="71"/>
        <v>4813.8696005650281</v>
      </c>
      <c r="P99" s="57">
        <f t="shared" si="71"/>
        <v>0</v>
      </c>
      <c r="Q99" s="57">
        <f t="shared" si="72"/>
        <v>0</v>
      </c>
      <c r="R99" s="57">
        <f t="shared" si="73"/>
        <v>0</v>
      </c>
      <c r="S99" s="57">
        <f t="shared" si="74"/>
        <v>218.60041237855381</v>
      </c>
      <c r="T99" s="59">
        <f t="shared" si="74"/>
        <v>1155.8164694106169</v>
      </c>
      <c r="U99" s="69">
        <f>W99+X99+AF99</f>
        <v>51.299729679443679</v>
      </c>
      <c r="V99" s="59">
        <f t="shared" si="68"/>
        <v>1141.1445914646854</v>
      </c>
      <c r="W99" s="169">
        <f t="shared" si="68"/>
        <v>9.2673558174399648</v>
      </c>
      <c r="X99" s="170">
        <f t="shared" si="68"/>
        <v>8.1888684772023588</v>
      </c>
      <c r="Y99" s="170">
        <f t="shared" si="68"/>
        <v>25.359723112790657</v>
      </c>
      <c r="Z99" s="170">
        <f t="shared" si="68"/>
        <v>1.6854943742120472</v>
      </c>
      <c r="AA99" s="170">
        <f t="shared" si="68"/>
        <v>0</v>
      </c>
      <c r="AB99" s="170">
        <f t="shared" si="68"/>
        <v>91.131225836502324</v>
      </c>
      <c r="AC99" s="170">
        <f t="shared" si="68"/>
        <v>11.787962070154585</v>
      </c>
      <c r="AD99" s="170">
        <f t="shared" si="68"/>
        <v>0</v>
      </c>
      <c r="AE99" s="170">
        <f t="shared" si="68"/>
        <v>5.9679480871732338</v>
      </c>
      <c r="AF99" s="171">
        <f t="shared" si="68"/>
        <v>33.843505384801354</v>
      </c>
      <c r="AG99" s="279">
        <f t="shared" si="68"/>
        <v>0</v>
      </c>
      <c r="AH99" s="245">
        <f t="shared" si="68"/>
        <v>0</v>
      </c>
      <c r="AI99" s="390">
        <f t="shared" si="68"/>
        <v>0</v>
      </c>
      <c r="AJ99" s="174">
        <f t="shared" si="78"/>
        <v>24156.446947103243</v>
      </c>
      <c r="AK99" s="65">
        <f t="shared" si="76"/>
        <v>13310</v>
      </c>
      <c r="AL99" s="66">
        <f t="shared" si="76"/>
        <v>0</v>
      </c>
      <c r="AM99" s="447">
        <f t="shared" si="77"/>
        <v>62.692549198584622</v>
      </c>
      <c r="AN99" s="68">
        <f t="shared" si="69"/>
        <v>13310</v>
      </c>
    </row>
    <row r="100" spans="3:40" x14ac:dyDescent="0.2">
      <c r="C100" s="72" t="s">
        <v>47</v>
      </c>
      <c r="D100" s="56">
        <f t="shared" si="70"/>
        <v>5600</v>
      </c>
      <c r="E100" s="57">
        <f t="shared" si="67"/>
        <v>4992.5789931520203</v>
      </c>
      <c r="F100" s="57">
        <f t="shared" si="67"/>
        <v>4918.153092260568</v>
      </c>
      <c r="G100" s="57">
        <f t="shared" si="67"/>
        <v>0</v>
      </c>
      <c r="H100" s="57">
        <f t="shared" si="67"/>
        <v>0</v>
      </c>
      <c r="I100" s="57">
        <f t="shared" si="67"/>
        <v>0</v>
      </c>
      <c r="J100" s="57">
        <f t="shared" si="67"/>
        <v>0</v>
      </c>
      <c r="K100" s="57">
        <f t="shared" si="67"/>
        <v>230.9776293901798</v>
      </c>
      <c r="L100" s="57">
        <f t="shared" si="67"/>
        <v>2306.3872810901589</v>
      </c>
      <c r="M100" s="57">
        <f t="shared" si="67"/>
        <v>1340.0634688561206</v>
      </c>
      <c r="N100" s="57">
        <f t="shared" si="67"/>
        <v>0</v>
      </c>
      <c r="O100" s="57">
        <f t="shared" si="71"/>
        <v>2582.8696005650277</v>
      </c>
      <c r="P100" s="57">
        <f t="shared" si="71"/>
        <v>0</v>
      </c>
      <c r="Q100" s="57">
        <f t="shared" si="72"/>
        <v>0</v>
      </c>
      <c r="R100" s="57">
        <f t="shared" si="73"/>
        <v>0</v>
      </c>
      <c r="S100" s="57">
        <f t="shared" si="74"/>
        <v>218.60041237855381</v>
      </c>
      <c r="T100" s="59">
        <f t="shared" si="74"/>
        <v>1131.8164694106169</v>
      </c>
      <c r="U100" s="69">
        <f t="shared" si="75"/>
        <v>51.299729679443679</v>
      </c>
      <c r="V100" s="59">
        <f t="shared" si="68"/>
        <v>1141.1445914646854</v>
      </c>
      <c r="W100" s="169">
        <f t="shared" si="68"/>
        <v>9.2673558174399648</v>
      </c>
      <c r="X100" s="170">
        <f t="shared" si="68"/>
        <v>8.1888684772023588</v>
      </c>
      <c r="Y100" s="170">
        <f t="shared" si="68"/>
        <v>25.359723112790657</v>
      </c>
      <c r="Z100" s="170">
        <f t="shared" si="68"/>
        <v>1.6854943742120472</v>
      </c>
      <c r="AA100" s="170">
        <f t="shared" si="68"/>
        <v>0</v>
      </c>
      <c r="AB100" s="170">
        <f t="shared" si="68"/>
        <v>91.131225836502324</v>
      </c>
      <c r="AC100" s="170">
        <f t="shared" si="68"/>
        <v>11.787962070154585</v>
      </c>
      <c r="AD100" s="170">
        <f t="shared" si="68"/>
        <v>0</v>
      </c>
      <c r="AE100" s="170">
        <f t="shared" si="68"/>
        <v>5.9679480871732338</v>
      </c>
      <c r="AF100" s="171">
        <f t="shared" si="68"/>
        <v>33.843505384801354</v>
      </c>
      <c r="AG100" s="279">
        <f t="shared" si="68"/>
        <v>0</v>
      </c>
      <c r="AH100" s="245">
        <f t="shared" si="68"/>
        <v>0</v>
      </c>
      <c r="AI100" s="390">
        <f t="shared" si="68"/>
        <v>0</v>
      </c>
      <c r="AJ100" s="71">
        <f t="shared" si="78"/>
        <v>23321.446947103243</v>
      </c>
      <c r="AK100" s="65">
        <f t="shared" si="76"/>
        <v>18180</v>
      </c>
      <c r="AL100" s="66">
        <f t="shared" si="76"/>
        <v>0</v>
      </c>
      <c r="AM100" s="447">
        <f t="shared" si="77"/>
        <v>54.897750711860247</v>
      </c>
      <c r="AN100" s="68">
        <f t="shared" si="69"/>
        <v>18180</v>
      </c>
    </row>
    <row r="101" spans="3:40" x14ac:dyDescent="0.2">
      <c r="C101" s="55" t="s">
        <v>48</v>
      </c>
      <c r="D101" s="56">
        <f t="shared" si="70"/>
        <v>4860</v>
      </c>
      <c r="E101" s="57">
        <f t="shared" si="67"/>
        <v>4392.5789931520203</v>
      </c>
      <c r="F101" s="57">
        <f t="shared" si="67"/>
        <v>5118.153092260568</v>
      </c>
      <c r="G101" s="57">
        <f t="shared" si="67"/>
        <v>0</v>
      </c>
      <c r="H101" s="57">
        <f t="shared" si="67"/>
        <v>0</v>
      </c>
      <c r="I101" s="57">
        <f t="shared" si="67"/>
        <v>0</v>
      </c>
      <c r="J101" s="57">
        <f t="shared" si="67"/>
        <v>0</v>
      </c>
      <c r="K101" s="57">
        <f t="shared" si="67"/>
        <v>230.9776293901798</v>
      </c>
      <c r="L101" s="57">
        <f t="shared" si="67"/>
        <v>1756.3872810901589</v>
      </c>
      <c r="M101" s="57">
        <f t="shared" si="67"/>
        <v>1340.0634688561206</v>
      </c>
      <c r="N101" s="57">
        <f t="shared" si="67"/>
        <v>0</v>
      </c>
      <c r="O101" s="57">
        <f t="shared" si="71"/>
        <v>6055.4696005650276</v>
      </c>
      <c r="P101" s="57">
        <f t="shared" si="71"/>
        <v>0</v>
      </c>
      <c r="Q101" s="57">
        <f t="shared" si="72"/>
        <v>0</v>
      </c>
      <c r="R101" s="57">
        <f t="shared" si="73"/>
        <v>0</v>
      </c>
      <c r="S101" s="57">
        <f t="shared" si="74"/>
        <v>218.60041237855381</v>
      </c>
      <c r="T101" s="59">
        <f t="shared" si="74"/>
        <v>1179.8164694106169</v>
      </c>
      <c r="U101" s="69">
        <f t="shared" si="75"/>
        <v>51.299729679443679</v>
      </c>
      <c r="V101" s="59">
        <f t="shared" si="68"/>
        <v>1141.1445914646854</v>
      </c>
      <c r="W101" s="169">
        <f t="shared" si="68"/>
        <v>9.2673558174399648</v>
      </c>
      <c r="X101" s="170">
        <f t="shared" si="68"/>
        <v>8.1888684772023588</v>
      </c>
      <c r="Y101" s="170">
        <f t="shared" si="68"/>
        <v>25.359723112790657</v>
      </c>
      <c r="Z101" s="170">
        <f t="shared" si="68"/>
        <v>1.6854943742120472</v>
      </c>
      <c r="AA101" s="170">
        <f t="shared" si="68"/>
        <v>0</v>
      </c>
      <c r="AB101" s="170">
        <f t="shared" si="68"/>
        <v>91.131225836502324</v>
      </c>
      <c r="AC101" s="170">
        <f t="shared" si="68"/>
        <v>11.787962070154585</v>
      </c>
      <c r="AD101" s="170">
        <f t="shared" si="68"/>
        <v>0</v>
      </c>
      <c r="AE101" s="170">
        <f t="shared" si="68"/>
        <v>5.9679480871732338</v>
      </c>
      <c r="AF101" s="171">
        <f t="shared" si="68"/>
        <v>33.843505384801354</v>
      </c>
      <c r="AG101" s="279">
        <f t="shared" si="68"/>
        <v>0</v>
      </c>
      <c r="AH101" s="245">
        <f t="shared" si="68"/>
        <v>0</v>
      </c>
      <c r="AI101" s="390">
        <f t="shared" si="68"/>
        <v>0</v>
      </c>
      <c r="AJ101" s="174">
        <f t="shared" si="78"/>
        <v>25152.046947103241</v>
      </c>
      <c r="AK101" s="65">
        <f t="shared" si="76"/>
        <v>19400</v>
      </c>
      <c r="AL101" s="66">
        <f t="shared" si="76"/>
        <v>0</v>
      </c>
      <c r="AM101" s="447">
        <f t="shared" si="77"/>
        <v>55.071516770800976</v>
      </c>
      <c r="AN101" s="81">
        <f t="shared" si="69"/>
        <v>19400</v>
      </c>
    </row>
    <row r="102" spans="3:40" x14ac:dyDescent="0.2">
      <c r="C102" s="44" t="s">
        <v>49</v>
      </c>
      <c r="D102" s="56">
        <f t="shared" si="70"/>
        <v>4880</v>
      </c>
      <c r="E102" s="57">
        <f t="shared" si="67"/>
        <v>4572.5789931520203</v>
      </c>
      <c r="F102" s="57">
        <f t="shared" si="67"/>
        <v>3828.153092260568</v>
      </c>
      <c r="G102" s="57">
        <f t="shared" si="67"/>
        <v>0</v>
      </c>
      <c r="H102" s="57">
        <f t="shared" si="67"/>
        <v>0</v>
      </c>
      <c r="I102" s="57">
        <f t="shared" si="67"/>
        <v>0</v>
      </c>
      <c r="J102" s="57">
        <f t="shared" si="67"/>
        <v>0</v>
      </c>
      <c r="K102" s="57">
        <f t="shared" si="67"/>
        <v>230.9776293901798</v>
      </c>
      <c r="L102" s="57">
        <f t="shared" si="67"/>
        <v>1796.3872810901589</v>
      </c>
      <c r="M102" s="57">
        <f t="shared" si="67"/>
        <v>1340.0634688561206</v>
      </c>
      <c r="N102" s="57">
        <f t="shared" si="67"/>
        <v>0</v>
      </c>
      <c r="O102" s="57">
        <f t="shared" si="71"/>
        <v>3048.4696005650276</v>
      </c>
      <c r="P102" s="57">
        <f t="shared" si="71"/>
        <v>0</v>
      </c>
      <c r="Q102" s="57">
        <f t="shared" si="72"/>
        <v>0</v>
      </c>
      <c r="R102" s="57">
        <f t="shared" si="73"/>
        <v>0</v>
      </c>
      <c r="S102" s="57">
        <f t="shared" si="74"/>
        <v>218.60041237855381</v>
      </c>
      <c r="T102" s="59">
        <f t="shared" si="74"/>
        <v>1131.8164694106169</v>
      </c>
      <c r="U102" s="69">
        <f t="shared" si="75"/>
        <v>51.299729679443679</v>
      </c>
      <c r="V102" s="59">
        <f t="shared" si="68"/>
        <v>1141.1445914646854</v>
      </c>
      <c r="W102" s="169">
        <f t="shared" si="68"/>
        <v>9.2673558174399648</v>
      </c>
      <c r="X102" s="170">
        <f t="shared" si="68"/>
        <v>8.1888684772023588</v>
      </c>
      <c r="Y102" s="170">
        <f t="shared" si="68"/>
        <v>25.359723112790657</v>
      </c>
      <c r="Z102" s="170">
        <f t="shared" si="68"/>
        <v>1.6854943742120472</v>
      </c>
      <c r="AA102" s="170">
        <f t="shared" si="68"/>
        <v>0</v>
      </c>
      <c r="AB102" s="170">
        <f t="shared" si="68"/>
        <v>91.131225836502324</v>
      </c>
      <c r="AC102" s="170">
        <f t="shared" si="68"/>
        <v>11.787962070154585</v>
      </c>
      <c r="AD102" s="170">
        <f t="shared" si="68"/>
        <v>0</v>
      </c>
      <c r="AE102" s="170">
        <f t="shared" si="68"/>
        <v>5.9679480871732338</v>
      </c>
      <c r="AF102" s="171">
        <f t="shared" si="68"/>
        <v>33.843505384801354</v>
      </c>
      <c r="AG102" s="279">
        <f t="shared" si="68"/>
        <v>0</v>
      </c>
      <c r="AH102" s="245">
        <f t="shared" si="68"/>
        <v>0</v>
      </c>
      <c r="AI102" s="390">
        <f t="shared" si="68"/>
        <v>0</v>
      </c>
      <c r="AJ102" s="71">
        <f t="shared" si="78"/>
        <v>21047.046947103241</v>
      </c>
      <c r="AK102" s="65">
        <f t="shared" si="76"/>
        <v>15830</v>
      </c>
      <c r="AL102" s="66">
        <f t="shared" si="76"/>
        <v>0</v>
      </c>
      <c r="AM102" s="447">
        <f t="shared" si="77"/>
        <v>55.574738896923598</v>
      </c>
      <c r="AN102" s="68">
        <f t="shared" si="69"/>
        <v>15830</v>
      </c>
    </row>
    <row r="103" spans="3:40" x14ac:dyDescent="0.2">
      <c r="C103" s="55" t="s">
        <v>50</v>
      </c>
      <c r="D103" s="56">
        <f t="shared" si="70"/>
        <v>8140</v>
      </c>
      <c r="E103" s="57">
        <f t="shared" si="67"/>
        <v>3292.5789931520203</v>
      </c>
      <c r="F103" s="57">
        <f t="shared" si="67"/>
        <v>3268.153092260568</v>
      </c>
      <c r="G103" s="57">
        <f t="shared" si="67"/>
        <v>0</v>
      </c>
      <c r="H103" s="57">
        <f t="shared" si="67"/>
        <v>0</v>
      </c>
      <c r="I103" s="57">
        <f t="shared" si="67"/>
        <v>0</v>
      </c>
      <c r="J103" s="57">
        <f t="shared" si="67"/>
        <v>0</v>
      </c>
      <c r="K103" s="57">
        <f t="shared" si="67"/>
        <v>230.9776293901798</v>
      </c>
      <c r="L103" s="57">
        <f t="shared" si="67"/>
        <v>1916.3872810901589</v>
      </c>
      <c r="M103" s="57">
        <f t="shared" si="67"/>
        <v>1340.0634688561206</v>
      </c>
      <c r="N103" s="57">
        <f t="shared" si="67"/>
        <v>0</v>
      </c>
      <c r="O103" s="57">
        <f t="shared" si="71"/>
        <v>5066.0696005650279</v>
      </c>
      <c r="P103" s="57">
        <f t="shared" si="71"/>
        <v>0</v>
      </c>
      <c r="Q103" s="57">
        <f t="shared" si="72"/>
        <v>0</v>
      </c>
      <c r="R103" s="57">
        <f t="shared" si="73"/>
        <v>0</v>
      </c>
      <c r="S103" s="57">
        <f t="shared" si="74"/>
        <v>218.60041237855381</v>
      </c>
      <c r="T103" s="59">
        <f t="shared" si="74"/>
        <v>1203.8164694106169</v>
      </c>
      <c r="U103" s="69">
        <f t="shared" si="75"/>
        <v>51.299729679443679</v>
      </c>
      <c r="V103" s="59">
        <f t="shared" si="68"/>
        <v>1141.1445914646854</v>
      </c>
      <c r="W103" s="169">
        <f t="shared" si="68"/>
        <v>9.2673558174399648</v>
      </c>
      <c r="X103" s="170">
        <f t="shared" si="68"/>
        <v>8.1888684772023588</v>
      </c>
      <c r="Y103" s="170">
        <f t="shared" si="68"/>
        <v>25.359723112790657</v>
      </c>
      <c r="Z103" s="170">
        <f t="shared" si="68"/>
        <v>1.6854943742120472</v>
      </c>
      <c r="AA103" s="170">
        <f t="shared" si="68"/>
        <v>0</v>
      </c>
      <c r="AB103" s="170">
        <f t="shared" si="68"/>
        <v>91.131225836502324</v>
      </c>
      <c r="AC103" s="170">
        <f t="shared" si="68"/>
        <v>11.787962070154585</v>
      </c>
      <c r="AD103" s="170">
        <f t="shared" si="68"/>
        <v>0</v>
      </c>
      <c r="AE103" s="170">
        <f t="shared" si="68"/>
        <v>5.9679480871732338</v>
      </c>
      <c r="AF103" s="171">
        <f t="shared" si="68"/>
        <v>33.843505384801354</v>
      </c>
      <c r="AG103" s="279">
        <f t="shared" si="68"/>
        <v>0</v>
      </c>
      <c r="AH103" s="245">
        <f t="shared" si="68"/>
        <v>0</v>
      </c>
      <c r="AI103" s="390">
        <f t="shared" si="68"/>
        <v>0</v>
      </c>
      <c r="AJ103" s="174">
        <f t="shared" si="78"/>
        <v>24676.646947103243</v>
      </c>
      <c r="AK103" s="65">
        <f t="shared" si="76"/>
        <v>16500</v>
      </c>
      <c r="AL103" s="66">
        <f t="shared" si="76"/>
        <v>0</v>
      </c>
      <c r="AM103" s="447">
        <f t="shared" si="77"/>
        <v>58.36260361211032</v>
      </c>
      <c r="AN103" s="68">
        <f t="shared" si="69"/>
        <v>16500</v>
      </c>
    </row>
    <row r="104" spans="3:40" x14ac:dyDescent="0.2">
      <c r="C104" s="44" t="s">
        <v>51</v>
      </c>
      <c r="D104" s="56">
        <f t="shared" si="70"/>
        <v>4940</v>
      </c>
      <c r="E104" s="57">
        <f t="shared" si="67"/>
        <v>3492.5789931520203</v>
      </c>
      <c r="F104" s="57">
        <f t="shared" si="67"/>
        <v>2418.153092260568</v>
      </c>
      <c r="G104" s="57">
        <f t="shared" si="67"/>
        <v>0</v>
      </c>
      <c r="H104" s="57">
        <f t="shared" si="67"/>
        <v>0</v>
      </c>
      <c r="I104" s="57">
        <f t="shared" si="67"/>
        <v>0</v>
      </c>
      <c r="J104" s="57">
        <f t="shared" si="67"/>
        <v>0</v>
      </c>
      <c r="K104" s="57">
        <f t="shared" si="67"/>
        <v>230.9776293901798</v>
      </c>
      <c r="L104" s="57">
        <f t="shared" si="67"/>
        <v>3396.3872810901589</v>
      </c>
      <c r="M104" s="57">
        <f t="shared" si="67"/>
        <v>1340.0634688561206</v>
      </c>
      <c r="N104" s="57">
        <f t="shared" si="67"/>
        <v>0</v>
      </c>
      <c r="O104" s="57">
        <f t="shared" si="71"/>
        <v>1593.4696005650278</v>
      </c>
      <c r="P104" s="57">
        <f t="shared" si="71"/>
        <v>0</v>
      </c>
      <c r="Q104" s="57">
        <f t="shared" si="72"/>
        <v>0</v>
      </c>
      <c r="R104" s="57">
        <f t="shared" si="73"/>
        <v>0</v>
      </c>
      <c r="S104" s="57">
        <f t="shared" si="74"/>
        <v>218.60041237855381</v>
      </c>
      <c r="T104" s="59">
        <f t="shared" si="74"/>
        <v>1191.8164694106169</v>
      </c>
      <c r="U104" s="69">
        <f t="shared" si="75"/>
        <v>51.299729679443679</v>
      </c>
      <c r="V104" s="59">
        <f t="shared" si="68"/>
        <v>1141.1445914646854</v>
      </c>
      <c r="W104" s="169">
        <f t="shared" si="68"/>
        <v>9.2673558174399648</v>
      </c>
      <c r="X104" s="170">
        <f t="shared" si="68"/>
        <v>8.1888684772023588</v>
      </c>
      <c r="Y104" s="170">
        <f t="shared" si="68"/>
        <v>25.359723112790657</v>
      </c>
      <c r="Z104" s="170">
        <f t="shared" si="68"/>
        <v>1.6854943742120472</v>
      </c>
      <c r="AA104" s="170">
        <f t="shared" si="68"/>
        <v>0</v>
      </c>
      <c r="AB104" s="170">
        <f t="shared" si="68"/>
        <v>91.131225836502324</v>
      </c>
      <c r="AC104" s="170">
        <f t="shared" si="68"/>
        <v>11.787962070154585</v>
      </c>
      <c r="AD104" s="170">
        <f t="shared" si="68"/>
        <v>0</v>
      </c>
      <c r="AE104" s="170">
        <f t="shared" si="68"/>
        <v>5.9679480871732338</v>
      </c>
      <c r="AF104" s="171">
        <f t="shared" si="68"/>
        <v>33.843505384801354</v>
      </c>
      <c r="AG104" s="279">
        <f t="shared" si="68"/>
        <v>0</v>
      </c>
      <c r="AH104" s="245">
        <f t="shared" si="68"/>
        <v>0</v>
      </c>
      <c r="AI104" s="390">
        <f t="shared" si="68"/>
        <v>0</v>
      </c>
      <c r="AJ104" s="71">
        <f t="shared" si="78"/>
        <v>18822.046947103245</v>
      </c>
      <c r="AK104" s="65">
        <f t="shared" si="76"/>
        <v>12730</v>
      </c>
      <c r="AL104" s="66">
        <f t="shared" si="76"/>
        <v>0</v>
      </c>
      <c r="AM104" s="447">
        <f t="shared" si="77"/>
        <v>57.839942251483713</v>
      </c>
      <c r="AN104" s="68">
        <f t="shared" si="69"/>
        <v>12730</v>
      </c>
    </row>
    <row r="105" spans="3:40" x14ac:dyDescent="0.2">
      <c r="C105" s="44" t="s">
        <v>52</v>
      </c>
      <c r="D105" s="56">
        <f t="shared" si="70"/>
        <v>5560</v>
      </c>
      <c r="E105" s="57">
        <f t="shared" si="67"/>
        <v>2832.5789931520203</v>
      </c>
      <c r="F105" s="57">
        <f t="shared" si="67"/>
        <v>4348.153092260568</v>
      </c>
      <c r="G105" s="57">
        <f t="shared" si="67"/>
        <v>0</v>
      </c>
      <c r="H105" s="57">
        <f t="shared" si="67"/>
        <v>0</v>
      </c>
      <c r="I105" s="57">
        <f t="shared" si="67"/>
        <v>0</v>
      </c>
      <c r="J105" s="57">
        <f t="shared" si="67"/>
        <v>0</v>
      </c>
      <c r="K105" s="57">
        <f t="shared" si="67"/>
        <v>230.9776293901798</v>
      </c>
      <c r="L105" s="57">
        <f t="shared" si="67"/>
        <v>2016.3872810901589</v>
      </c>
      <c r="M105" s="57">
        <f t="shared" si="67"/>
        <v>1340.0634688561206</v>
      </c>
      <c r="N105" s="57">
        <f t="shared" si="67"/>
        <v>0</v>
      </c>
      <c r="O105" s="57">
        <f t="shared" si="71"/>
        <v>4775.0696005650279</v>
      </c>
      <c r="P105" s="57">
        <f t="shared" si="71"/>
        <v>0</v>
      </c>
      <c r="Q105" s="57">
        <f t="shared" si="72"/>
        <v>0</v>
      </c>
      <c r="R105" s="57">
        <f t="shared" si="73"/>
        <v>0</v>
      </c>
      <c r="S105" s="57">
        <f t="shared" si="74"/>
        <v>218.60041237855381</v>
      </c>
      <c r="T105" s="59">
        <f t="shared" si="74"/>
        <v>1149.8164694106169</v>
      </c>
      <c r="U105" s="69">
        <f t="shared" si="75"/>
        <v>51.299729679443679</v>
      </c>
      <c r="V105" s="59">
        <f t="shared" si="68"/>
        <v>1141.1445914646854</v>
      </c>
      <c r="W105" s="169">
        <f t="shared" si="68"/>
        <v>9.2673558174399648</v>
      </c>
      <c r="X105" s="170">
        <f t="shared" si="68"/>
        <v>8.1888684772023588</v>
      </c>
      <c r="Y105" s="170">
        <f t="shared" si="68"/>
        <v>25.359723112790657</v>
      </c>
      <c r="Z105" s="170">
        <f t="shared" si="68"/>
        <v>1.6854943742120472</v>
      </c>
      <c r="AA105" s="170">
        <f t="shared" si="68"/>
        <v>0</v>
      </c>
      <c r="AB105" s="170">
        <f t="shared" si="68"/>
        <v>91.131225836502324</v>
      </c>
      <c r="AC105" s="170">
        <f t="shared" si="68"/>
        <v>11.787962070154585</v>
      </c>
      <c r="AD105" s="170">
        <f t="shared" si="68"/>
        <v>0</v>
      </c>
      <c r="AE105" s="170">
        <f t="shared" si="68"/>
        <v>5.9679480871732338</v>
      </c>
      <c r="AF105" s="171">
        <f t="shared" si="68"/>
        <v>33.843505384801354</v>
      </c>
      <c r="AG105" s="279">
        <f t="shared" si="68"/>
        <v>0</v>
      </c>
      <c r="AH105" s="245">
        <f t="shared" si="68"/>
        <v>0</v>
      </c>
      <c r="AI105" s="390">
        <f t="shared" si="68"/>
        <v>0</v>
      </c>
      <c r="AJ105" s="174">
        <f t="shared" si="78"/>
        <v>22471.646947103243</v>
      </c>
      <c r="AK105" s="65">
        <f t="shared" si="76"/>
        <v>17900</v>
      </c>
      <c r="AL105" s="66">
        <f t="shared" si="76"/>
        <v>0</v>
      </c>
      <c r="AM105" s="447">
        <f t="shared" si="77"/>
        <v>54.237931712643736</v>
      </c>
      <c r="AN105" s="68">
        <f t="shared" si="69"/>
        <v>17900</v>
      </c>
    </row>
    <row r="106" spans="3:40" x14ac:dyDescent="0.2">
      <c r="C106" s="55" t="s">
        <v>53</v>
      </c>
      <c r="D106" s="56">
        <f t="shared" si="70"/>
        <v>4820</v>
      </c>
      <c r="E106" s="57">
        <f t="shared" si="67"/>
        <v>2732.5789931520203</v>
      </c>
      <c r="F106" s="57">
        <f t="shared" si="67"/>
        <v>4068.153092260568</v>
      </c>
      <c r="G106" s="57">
        <f t="shared" si="67"/>
        <v>0</v>
      </c>
      <c r="H106" s="57">
        <f t="shared" si="67"/>
        <v>0</v>
      </c>
      <c r="I106" s="57">
        <f t="shared" si="67"/>
        <v>0</v>
      </c>
      <c r="J106" s="57">
        <f t="shared" si="67"/>
        <v>0</v>
      </c>
      <c r="K106" s="57">
        <f t="shared" si="67"/>
        <v>230.9776293901798</v>
      </c>
      <c r="L106" s="57">
        <f t="shared" si="67"/>
        <v>1296.3872810901589</v>
      </c>
      <c r="M106" s="57">
        <f t="shared" si="67"/>
        <v>1340.0634688561206</v>
      </c>
      <c r="N106" s="57">
        <f t="shared" si="67"/>
        <v>0</v>
      </c>
      <c r="O106" s="57">
        <f t="shared" si="71"/>
        <v>3378.2696005650278</v>
      </c>
      <c r="P106" s="57">
        <f t="shared" si="71"/>
        <v>0</v>
      </c>
      <c r="Q106" s="57">
        <f t="shared" si="72"/>
        <v>0</v>
      </c>
      <c r="R106" s="57">
        <f t="shared" si="73"/>
        <v>0</v>
      </c>
      <c r="S106" s="57">
        <f t="shared" si="74"/>
        <v>218.60041237855381</v>
      </c>
      <c r="T106" s="59">
        <f t="shared" si="74"/>
        <v>1203.8164694106169</v>
      </c>
      <c r="U106" s="69">
        <f t="shared" si="75"/>
        <v>51.299729679443679</v>
      </c>
      <c r="V106" s="59">
        <f t="shared" si="68"/>
        <v>1141.1445914646854</v>
      </c>
      <c r="W106" s="169">
        <f t="shared" si="68"/>
        <v>9.2673558174399648</v>
      </c>
      <c r="X106" s="170">
        <f t="shared" si="68"/>
        <v>8.1888684772023588</v>
      </c>
      <c r="Y106" s="170">
        <f t="shared" si="68"/>
        <v>25.359723112790657</v>
      </c>
      <c r="Z106" s="170">
        <f t="shared" si="68"/>
        <v>1.6854943742120472</v>
      </c>
      <c r="AA106" s="170">
        <f t="shared" si="68"/>
        <v>0</v>
      </c>
      <c r="AB106" s="170">
        <f t="shared" si="68"/>
        <v>91.131225836502324</v>
      </c>
      <c r="AC106" s="170">
        <f t="shared" si="68"/>
        <v>11.787962070154585</v>
      </c>
      <c r="AD106" s="170">
        <f t="shared" si="68"/>
        <v>0</v>
      </c>
      <c r="AE106" s="170">
        <f t="shared" si="68"/>
        <v>5.9679480871732338</v>
      </c>
      <c r="AF106" s="171">
        <f t="shared" si="68"/>
        <v>33.843505384801354</v>
      </c>
      <c r="AG106" s="279">
        <f t="shared" si="68"/>
        <v>0</v>
      </c>
      <c r="AH106" s="245">
        <f t="shared" si="68"/>
        <v>0</v>
      </c>
      <c r="AI106" s="390">
        <f t="shared" si="68"/>
        <v>0</v>
      </c>
      <c r="AJ106" s="174">
        <f t="shared" si="78"/>
        <v>19288.846947103244</v>
      </c>
      <c r="AK106" s="65">
        <f t="shared" si="76"/>
        <v>16210</v>
      </c>
      <c r="AL106" s="66">
        <f t="shared" si="76"/>
        <v>0</v>
      </c>
      <c r="AM106" s="447">
        <f t="shared" si="77"/>
        <v>52.771542215542617</v>
      </c>
      <c r="AN106" s="68">
        <f t="shared" si="69"/>
        <v>16210</v>
      </c>
    </row>
    <row r="107" spans="3:40" ht="13.5" thickBot="1" x14ac:dyDescent="0.25">
      <c r="C107" s="44" t="s">
        <v>54</v>
      </c>
      <c r="D107" s="175">
        <f t="shared" si="70"/>
        <v>4140</v>
      </c>
      <c r="E107" s="176">
        <f t="shared" si="67"/>
        <v>1272.5789931520203</v>
      </c>
      <c r="F107" s="176">
        <f t="shared" si="67"/>
        <v>4908.153092260568</v>
      </c>
      <c r="G107" s="176">
        <f t="shared" si="67"/>
        <v>0</v>
      </c>
      <c r="H107" s="176">
        <f t="shared" si="67"/>
        <v>0</v>
      </c>
      <c r="I107" s="176">
        <f t="shared" si="67"/>
        <v>0</v>
      </c>
      <c r="J107" s="176">
        <f t="shared" si="67"/>
        <v>0</v>
      </c>
      <c r="K107" s="176">
        <f t="shared" si="67"/>
        <v>230.9776293901798</v>
      </c>
      <c r="L107" s="176">
        <f t="shared" si="67"/>
        <v>3796.3872810901589</v>
      </c>
      <c r="M107" s="176">
        <f t="shared" si="67"/>
        <v>1340.0634688561206</v>
      </c>
      <c r="N107" s="176">
        <f t="shared" si="67"/>
        <v>0</v>
      </c>
      <c r="O107" s="176">
        <f t="shared" si="71"/>
        <v>4406.4696005650276</v>
      </c>
      <c r="P107" s="176">
        <f t="shared" si="71"/>
        <v>0</v>
      </c>
      <c r="Q107" s="176">
        <f t="shared" si="72"/>
        <v>0</v>
      </c>
      <c r="R107" s="248">
        <f t="shared" si="73"/>
        <v>0</v>
      </c>
      <c r="S107" s="176">
        <f t="shared" si="74"/>
        <v>218.60041237855381</v>
      </c>
      <c r="T107" s="214">
        <f t="shared" si="74"/>
        <v>1149.8164694106169</v>
      </c>
      <c r="U107" s="88">
        <f t="shared" si="75"/>
        <v>51.299729679443679</v>
      </c>
      <c r="V107" s="214">
        <f t="shared" si="68"/>
        <v>1141.1445914646854</v>
      </c>
      <c r="W107" s="215">
        <f t="shared" si="68"/>
        <v>9.2673558174399648</v>
      </c>
      <c r="X107" s="216">
        <f t="shared" si="68"/>
        <v>8.1888684772023588</v>
      </c>
      <c r="Y107" s="216">
        <f t="shared" si="68"/>
        <v>25.359723112790657</v>
      </c>
      <c r="Z107" s="216">
        <f t="shared" si="68"/>
        <v>1.6854943742120472</v>
      </c>
      <c r="AA107" s="216">
        <f t="shared" si="68"/>
        <v>0</v>
      </c>
      <c r="AB107" s="216">
        <f t="shared" si="68"/>
        <v>91.131225836502324</v>
      </c>
      <c r="AC107" s="216">
        <f t="shared" si="68"/>
        <v>11.787962070154585</v>
      </c>
      <c r="AD107" s="216">
        <f t="shared" si="68"/>
        <v>0</v>
      </c>
      <c r="AE107" s="216">
        <f t="shared" si="68"/>
        <v>5.9679480871732338</v>
      </c>
      <c r="AF107" s="217">
        <f t="shared" si="68"/>
        <v>33.843505384801354</v>
      </c>
      <c r="AG107" s="218">
        <f t="shared" si="68"/>
        <v>0</v>
      </c>
      <c r="AH107" s="219">
        <f t="shared" si="68"/>
        <v>0</v>
      </c>
      <c r="AI107" s="392">
        <f t="shared" si="68"/>
        <v>0</v>
      </c>
      <c r="AJ107" s="71">
        <f t="shared" si="78"/>
        <v>21463.046947103245</v>
      </c>
      <c r="AK107" s="91">
        <f t="shared" si="76"/>
        <v>12990</v>
      </c>
      <c r="AL107" s="92">
        <f t="shared" si="76"/>
        <v>0</v>
      </c>
      <c r="AM107" s="447">
        <f t="shared" si="77"/>
        <v>60.456549713842577</v>
      </c>
      <c r="AN107" s="94">
        <f t="shared" si="69"/>
        <v>12990</v>
      </c>
    </row>
    <row r="108" spans="3:40" ht="13.5" thickBot="1" x14ac:dyDescent="0.25">
      <c r="C108" s="95" t="s">
        <v>55</v>
      </c>
      <c r="D108" s="181">
        <f t="shared" ref="D108:AI108" si="79">SUM(D96:D107)</f>
        <v>67280</v>
      </c>
      <c r="E108" s="182">
        <f t="shared" si="79"/>
        <v>39120.94791782424</v>
      </c>
      <c r="F108" s="182">
        <f t="shared" si="79"/>
        <v>52727.837107126812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9"/>
        <v>0</v>
      </c>
      <c r="K108" s="183">
        <f t="shared" si="79"/>
        <v>2771.7315526821567</v>
      </c>
      <c r="L108" s="183">
        <f t="shared" si="79"/>
        <v>25236.647373081909</v>
      </c>
      <c r="M108" s="183">
        <f t="shared" si="79"/>
        <v>16080.761626273446</v>
      </c>
      <c r="N108" s="183">
        <f t="shared" si="79"/>
        <v>0</v>
      </c>
      <c r="O108" s="183">
        <f>SUM(O96:O107)</f>
        <v>45816.035206780332</v>
      </c>
      <c r="P108" s="183">
        <f>SUM(P96:P107)</f>
        <v>0</v>
      </c>
      <c r="Q108" s="183">
        <f t="shared" si="79"/>
        <v>0</v>
      </c>
      <c r="R108" s="182">
        <f t="shared" si="79"/>
        <v>0</v>
      </c>
      <c r="S108" s="184">
        <f t="shared" si="79"/>
        <v>2623.2049485426455</v>
      </c>
      <c r="T108" s="220">
        <f t="shared" si="79"/>
        <v>13941.797632927401</v>
      </c>
      <c r="U108" s="221">
        <f t="shared" si="79"/>
        <v>615.59675615332401</v>
      </c>
      <c r="V108" s="99">
        <f t="shared" si="79"/>
        <v>13693.735097576222</v>
      </c>
      <c r="W108" s="222">
        <f t="shared" si="79"/>
        <v>111.20826980927957</v>
      </c>
      <c r="X108" s="223">
        <f t="shared" si="79"/>
        <v>98.266421726428334</v>
      </c>
      <c r="Y108" s="223">
        <f t="shared" si="79"/>
        <v>304.31667735348788</v>
      </c>
      <c r="Z108" s="223">
        <f t="shared" si="79"/>
        <v>20.225932490544565</v>
      </c>
      <c r="AA108" s="223">
        <f t="shared" si="79"/>
        <v>0</v>
      </c>
      <c r="AB108" s="223">
        <f t="shared" si="79"/>
        <v>1093.5747100380281</v>
      </c>
      <c r="AC108" s="223">
        <f t="shared" si="79"/>
        <v>141.45554484185499</v>
      </c>
      <c r="AD108" s="223">
        <f t="shared" si="79"/>
        <v>0</v>
      </c>
      <c r="AE108" s="223">
        <f t="shared" si="79"/>
        <v>71.615377046078805</v>
      </c>
      <c r="AF108" s="223">
        <f t="shared" si="79"/>
        <v>406.12206461761622</v>
      </c>
      <c r="AG108" s="102">
        <f t="shared" si="79"/>
        <v>0</v>
      </c>
      <c r="AH108" s="187">
        <f t="shared" si="79"/>
        <v>0</v>
      </c>
      <c r="AI108" s="224">
        <f t="shared" si="79"/>
        <v>0</v>
      </c>
      <c r="AJ108" s="50">
        <f>SUM(AJ96:AJ107)</f>
        <v>265598.96336523886</v>
      </c>
      <c r="AK108" s="107">
        <f>SUM(AK96:AK107)</f>
        <v>187820</v>
      </c>
      <c r="AL108" s="108">
        <f>SUM(AL96:AL107)</f>
        <v>0</v>
      </c>
      <c r="AM108" s="447">
        <f>(AJ108*100)/(AJ85+AN85)</f>
        <v>57.010253411738745</v>
      </c>
      <c r="AN108" s="110">
        <f t="shared" si="69"/>
        <v>187820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1432577" r:id="rId4">
          <objectPr defaultSize="0" r:id="rId5">
            <anchor moveWithCells="1" sizeWithCells="1">
              <from>
                <xdr:col>2</xdr:col>
                <xdr:colOff>676275</xdr:colOff>
                <xdr:row>0</xdr:row>
                <xdr:rowOff>238125</xdr:rowOff>
              </from>
              <to>
                <xdr:col>3</xdr:col>
                <xdr:colOff>723900</xdr:colOff>
                <xdr:row>3</xdr:row>
                <xdr:rowOff>200025</xdr:rowOff>
              </to>
            </anchor>
          </objectPr>
        </oleObject>
      </mc:Choice>
      <mc:Fallback>
        <oleObject progId="Word.Document.8" shapeId="1432577" r:id="rId4"/>
      </mc:Fallback>
    </mc:AlternateContent>
  </oleObject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49" zoomScale="67" zoomScaleNormal="67" workbookViewId="0">
      <selection activeCell="Y60" sqref="Y6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28515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133" t="s">
        <v>1</v>
      </c>
      <c r="D2" s="1133"/>
      <c r="E2" s="1133"/>
      <c r="F2" s="1133"/>
      <c r="G2" s="1133"/>
      <c r="H2" s="1133"/>
      <c r="I2" s="1133"/>
      <c r="J2" s="1133"/>
      <c r="K2" s="1133"/>
      <c r="L2" s="1133"/>
      <c r="M2" s="1133"/>
      <c r="N2" s="1133"/>
      <c r="O2" s="1133"/>
      <c r="P2" s="1133"/>
      <c r="Q2" s="1133"/>
      <c r="R2" s="1133"/>
      <c r="S2" s="1133"/>
      <c r="T2" s="1133"/>
      <c r="U2" s="1133"/>
      <c r="V2" s="1133"/>
      <c r="W2" s="1133"/>
      <c r="X2" s="1133"/>
      <c r="Y2" s="1133"/>
      <c r="Z2" s="1133"/>
      <c r="AA2" s="1133"/>
      <c r="AB2" s="1133"/>
      <c r="AC2" s="1133"/>
      <c r="AD2" s="1133"/>
      <c r="AE2" s="1133"/>
      <c r="AF2" s="1133"/>
      <c r="AG2" s="1133"/>
      <c r="AH2" s="1133"/>
      <c r="AI2" s="1133"/>
      <c r="AJ2" s="1133"/>
      <c r="AK2" s="1133"/>
      <c r="AL2" s="1133"/>
      <c r="AM2" s="1133"/>
      <c r="AN2" s="1133"/>
    </row>
    <row r="3" spans="3:40" ht="25.5" customHeight="1" x14ac:dyDescent="0.3">
      <c r="C3" s="1133" t="s">
        <v>309</v>
      </c>
      <c r="D3" s="1133"/>
      <c r="E3" s="1133"/>
      <c r="F3" s="1133"/>
      <c r="G3" s="1133"/>
      <c r="H3" s="1133"/>
      <c r="I3" s="1133"/>
      <c r="J3" s="1133"/>
      <c r="K3" s="1133"/>
      <c r="L3" s="1133"/>
      <c r="M3" s="1133"/>
      <c r="N3" s="1133"/>
      <c r="O3" s="1133"/>
      <c r="P3" s="1133"/>
      <c r="Q3" s="1133"/>
      <c r="R3" s="1133"/>
      <c r="S3" s="1133"/>
      <c r="T3" s="1133"/>
      <c r="U3" s="1133"/>
      <c r="V3" s="1133"/>
      <c r="W3" s="1133"/>
      <c r="X3" s="1133"/>
      <c r="Y3" s="1133"/>
      <c r="Z3" s="1133"/>
      <c r="AA3" s="1133"/>
      <c r="AB3" s="1133"/>
      <c r="AC3" s="1133"/>
      <c r="AD3" s="1133"/>
      <c r="AE3" s="1133"/>
      <c r="AF3" s="1133"/>
      <c r="AG3" s="1133"/>
      <c r="AH3" s="1133"/>
      <c r="AI3" s="1133"/>
      <c r="AJ3" s="1133"/>
      <c r="AK3" s="1133"/>
      <c r="AL3" s="1133"/>
      <c r="AM3" s="1133"/>
      <c r="AN3" s="1133"/>
    </row>
    <row r="4" spans="3:40" ht="19.5" customHeight="1" x14ac:dyDescent="0.3">
      <c r="C4" s="1137" t="s">
        <v>2</v>
      </c>
      <c r="D4" s="1137"/>
      <c r="E4" s="1137"/>
      <c r="F4" s="1137"/>
      <c r="G4" s="1137"/>
      <c r="H4" s="1137"/>
      <c r="I4" s="1137"/>
      <c r="J4" s="1137"/>
      <c r="K4" s="1137"/>
      <c r="L4" s="1137"/>
      <c r="M4" s="1137"/>
      <c r="N4" s="1137"/>
      <c r="O4" s="1137"/>
      <c r="P4" s="1137"/>
      <c r="Q4" s="1137"/>
      <c r="R4" s="1137"/>
      <c r="S4" s="1137"/>
      <c r="T4" s="1137"/>
      <c r="U4" s="1137"/>
      <c r="V4" s="1137"/>
      <c r="W4" s="1137"/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  <c r="AM4" s="1137"/>
      <c r="AN4" s="1137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131" t="s">
        <v>111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7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132"/>
      <c r="D7" s="439" t="s">
        <v>41</v>
      </c>
      <c r="E7" s="229" t="s">
        <v>41</v>
      </c>
      <c r="F7" s="229" t="s">
        <v>41</v>
      </c>
      <c r="G7" s="229" t="s">
        <v>41</v>
      </c>
      <c r="H7" s="440" t="s">
        <v>41</v>
      </c>
      <c r="I7" s="440" t="s">
        <v>41</v>
      </c>
      <c r="J7" s="440" t="s">
        <v>41</v>
      </c>
      <c r="K7" s="229" t="s">
        <v>41</v>
      </c>
      <c r="L7" s="229" t="s">
        <v>41</v>
      </c>
      <c r="M7" s="229" t="s">
        <v>41</v>
      </c>
      <c r="N7" s="229" t="s">
        <v>41</v>
      </c>
      <c r="O7" s="229" t="s">
        <v>41</v>
      </c>
      <c r="P7" s="440" t="s">
        <v>41</v>
      </c>
      <c r="Q7" s="440" t="s">
        <v>41</v>
      </c>
      <c r="R7" s="229" t="s">
        <v>41</v>
      </c>
      <c r="S7" s="433" t="s">
        <v>41</v>
      </c>
      <c r="T7" s="433" t="s">
        <v>41</v>
      </c>
      <c r="U7" s="434" t="s">
        <v>41</v>
      </c>
      <c r="V7" s="231" t="s">
        <v>41</v>
      </c>
      <c r="W7" s="435" t="s">
        <v>41</v>
      </c>
      <c r="X7" s="436" t="s">
        <v>41</v>
      </c>
      <c r="Y7" s="436" t="s">
        <v>41</v>
      </c>
      <c r="Z7" s="436" t="s">
        <v>41</v>
      </c>
      <c r="AA7" s="436" t="s">
        <v>41</v>
      </c>
      <c r="AB7" s="436" t="s">
        <v>41</v>
      </c>
      <c r="AC7" s="436" t="s">
        <v>41</v>
      </c>
      <c r="AD7" s="436" t="s">
        <v>41</v>
      </c>
      <c r="AE7" s="436" t="s">
        <v>41</v>
      </c>
      <c r="AF7" s="436" t="s">
        <v>41</v>
      </c>
      <c r="AG7" s="230" t="s">
        <v>41</v>
      </c>
      <c r="AH7" s="437" t="s">
        <v>41</v>
      </c>
      <c r="AI7" s="438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43" t="s">
        <v>43</v>
      </c>
      <c r="D8" s="57">
        <v>360</v>
      </c>
      <c r="E8" s="57"/>
      <c r="F8" s="57">
        <v>1740</v>
      </c>
      <c r="G8" s="57"/>
      <c r="H8" s="241"/>
      <c r="I8" s="241"/>
      <c r="J8" s="241"/>
      <c r="K8" s="57"/>
      <c r="L8" s="57">
        <v>1440</v>
      </c>
      <c r="M8" s="57"/>
      <c r="N8" s="57">
        <v>190</v>
      </c>
      <c r="O8" s="57">
        <v>880</v>
      </c>
      <c r="P8" s="241"/>
      <c r="Q8" s="241"/>
      <c r="R8" s="57"/>
      <c r="S8" s="57"/>
      <c r="T8" s="57">
        <v>2300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95"/>
      <c r="AJ8" s="252">
        <f t="shared" ref="AJ8:AJ19" si="1">SUM(D8:T8)</f>
        <v>6910</v>
      </c>
      <c r="AK8" s="254">
        <v>18970</v>
      </c>
      <c r="AL8" s="52">
        <v>0</v>
      </c>
      <c r="AM8" s="53">
        <f t="shared" ref="AM8:AM20" si="2">(AJ8*100)/(AJ8+AN8)</f>
        <v>26.70015455950541</v>
      </c>
      <c r="AN8" s="54">
        <f t="shared" ref="AN8:AN20" si="3">AK8+AL8</f>
        <v>18970</v>
      </c>
    </row>
    <row r="9" spans="3:40" ht="26.25" customHeight="1" x14ac:dyDescent="0.2">
      <c r="C9" s="344" t="s">
        <v>44</v>
      </c>
      <c r="D9" s="57">
        <v>240</v>
      </c>
      <c r="E9" s="57"/>
      <c r="F9" s="57">
        <v>2270</v>
      </c>
      <c r="G9" s="57"/>
      <c r="H9" s="241"/>
      <c r="I9" s="241"/>
      <c r="J9" s="241"/>
      <c r="K9" s="57"/>
      <c r="L9" s="57">
        <v>1300</v>
      </c>
      <c r="M9" s="57"/>
      <c r="N9" s="57">
        <v>180</v>
      </c>
      <c r="O9" s="57">
        <v>3770</v>
      </c>
      <c r="P9" s="241"/>
      <c r="Q9" s="241"/>
      <c r="R9" s="57"/>
      <c r="S9" s="57"/>
      <c r="T9" s="57">
        <v>1860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95"/>
      <c r="AJ9" s="64">
        <f t="shared" si="1"/>
        <v>9620</v>
      </c>
      <c r="AK9" s="255">
        <v>18400</v>
      </c>
      <c r="AL9" s="66">
        <v>0</v>
      </c>
      <c r="AM9" s="67">
        <f t="shared" si="2"/>
        <v>34.332619557458955</v>
      </c>
      <c r="AN9" s="68">
        <f t="shared" si="3"/>
        <v>18400</v>
      </c>
    </row>
    <row r="10" spans="3:40" ht="26.25" customHeight="1" x14ac:dyDescent="0.2">
      <c r="C10" s="345" t="s">
        <v>45</v>
      </c>
      <c r="D10" s="57">
        <v>520</v>
      </c>
      <c r="E10" s="57"/>
      <c r="F10" s="57">
        <v>2830</v>
      </c>
      <c r="G10" s="57"/>
      <c r="H10" s="241"/>
      <c r="I10" s="241"/>
      <c r="J10" s="241"/>
      <c r="K10" s="57"/>
      <c r="L10" s="57">
        <v>1610</v>
      </c>
      <c r="M10" s="57"/>
      <c r="N10" s="57">
        <v>300</v>
      </c>
      <c r="O10" s="57">
        <v>2580</v>
      </c>
      <c r="P10" s="241"/>
      <c r="Q10" s="241"/>
      <c r="R10" s="57"/>
      <c r="S10" s="57"/>
      <c r="T10" s="57">
        <v>3520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9"/>
      <c r="AH10" s="281"/>
      <c r="AI10" s="396"/>
      <c r="AJ10" s="64">
        <f t="shared" si="1"/>
        <v>11360</v>
      </c>
      <c r="AK10" s="255">
        <v>24380</v>
      </c>
      <c r="AL10" s="66">
        <v>0</v>
      </c>
      <c r="AM10" s="67">
        <f t="shared" si="2"/>
        <v>31.78511471740347</v>
      </c>
      <c r="AN10" s="68">
        <f t="shared" si="3"/>
        <v>24380</v>
      </c>
    </row>
    <row r="11" spans="3:40" ht="26.25" customHeight="1" x14ac:dyDescent="0.2">
      <c r="C11" s="345" t="s">
        <v>46</v>
      </c>
      <c r="D11" s="57">
        <v>380</v>
      </c>
      <c r="E11" s="57"/>
      <c r="F11" s="57">
        <v>5180</v>
      </c>
      <c r="G11" s="57"/>
      <c r="H11" s="241"/>
      <c r="I11" s="241"/>
      <c r="J11" s="241"/>
      <c r="K11" s="57"/>
      <c r="L11" s="57">
        <v>2410</v>
      </c>
      <c r="M11" s="57"/>
      <c r="N11" s="57">
        <v>0</v>
      </c>
      <c r="O11" s="57">
        <v>5850</v>
      </c>
      <c r="P11" s="241"/>
      <c r="Q11" s="241"/>
      <c r="R11" s="57"/>
      <c r="S11" s="57"/>
      <c r="T11" s="57">
        <v>6600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9"/>
      <c r="AH11" s="281"/>
      <c r="AI11" s="396"/>
      <c r="AJ11" s="253">
        <f>SUM(D11:T11)</f>
        <v>20420</v>
      </c>
      <c r="AK11" s="255">
        <v>27550</v>
      </c>
      <c r="AL11" s="66">
        <v>0</v>
      </c>
      <c r="AM11" s="67">
        <f t="shared" si="2"/>
        <v>42.56827183656452</v>
      </c>
      <c r="AN11" s="68">
        <f t="shared" si="3"/>
        <v>27550</v>
      </c>
    </row>
    <row r="12" spans="3:40" ht="26.25" customHeight="1" x14ac:dyDescent="0.2">
      <c r="C12" s="346" t="s">
        <v>47</v>
      </c>
      <c r="D12" s="57">
        <v>360</v>
      </c>
      <c r="E12" s="57"/>
      <c r="F12" s="57">
        <v>4220</v>
      </c>
      <c r="G12" s="57"/>
      <c r="H12" s="241"/>
      <c r="I12" s="241"/>
      <c r="J12" s="241"/>
      <c r="K12" s="57"/>
      <c r="L12" s="57">
        <v>2990</v>
      </c>
      <c r="M12" s="57"/>
      <c r="N12" s="57">
        <v>170</v>
      </c>
      <c r="O12" s="57">
        <v>6110</v>
      </c>
      <c r="P12" s="241"/>
      <c r="Q12" s="241"/>
      <c r="R12" s="57"/>
      <c r="S12" s="57"/>
      <c r="T12" s="57">
        <v>5740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95"/>
      <c r="AJ12" s="64">
        <f t="shared" si="1"/>
        <v>19590</v>
      </c>
      <c r="AK12" s="255">
        <v>30940</v>
      </c>
      <c r="AL12" s="66">
        <v>0</v>
      </c>
      <c r="AM12" s="67">
        <f t="shared" si="2"/>
        <v>38.769048090243423</v>
      </c>
      <c r="AN12" s="68">
        <f t="shared" si="3"/>
        <v>30940</v>
      </c>
    </row>
    <row r="13" spans="3:40" ht="26.25" customHeight="1" x14ac:dyDescent="0.2">
      <c r="C13" s="344" t="s">
        <v>48</v>
      </c>
      <c r="D13" s="57">
        <v>420</v>
      </c>
      <c r="E13" s="57">
        <v>5420</v>
      </c>
      <c r="F13" s="57">
        <v>3760</v>
      </c>
      <c r="G13" s="57"/>
      <c r="H13" s="241"/>
      <c r="I13" s="241"/>
      <c r="J13" s="241"/>
      <c r="K13" s="57"/>
      <c r="L13" s="57">
        <v>2570</v>
      </c>
      <c r="M13" s="57"/>
      <c r="N13" s="57">
        <v>170</v>
      </c>
      <c r="O13" s="57">
        <v>4260</v>
      </c>
      <c r="P13" s="241"/>
      <c r="Q13" s="241"/>
      <c r="R13" s="57"/>
      <c r="S13" s="57"/>
      <c r="T13" s="57">
        <v>8200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95"/>
      <c r="AJ13" s="253">
        <f t="shared" si="1"/>
        <v>24800</v>
      </c>
      <c r="AK13" s="255">
        <v>32390</v>
      </c>
      <c r="AL13" s="79">
        <v>0</v>
      </c>
      <c r="AM13" s="80">
        <f t="shared" si="2"/>
        <v>43.364224514775309</v>
      </c>
      <c r="AN13" s="81">
        <f t="shared" si="3"/>
        <v>32390</v>
      </c>
    </row>
    <row r="14" spans="3:40" ht="26.25" customHeight="1" x14ac:dyDescent="0.2">
      <c r="C14" s="345" t="s">
        <v>49</v>
      </c>
      <c r="D14" s="57">
        <v>480</v>
      </c>
      <c r="E14" s="57">
        <v>4730</v>
      </c>
      <c r="F14" s="57">
        <v>3330</v>
      </c>
      <c r="G14" s="57"/>
      <c r="H14" s="241"/>
      <c r="I14" s="241"/>
      <c r="J14" s="241"/>
      <c r="K14" s="57"/>
      <c r="L14" s="57">
        <v>1930</v>
      </c>
      <c r="M14" s="57"/>
      <c r="N14" s="57">
        <v>0</v>
      </c>
      <c r="O14" s="57">
        <v>5960</v>
      </c>
      <c r="P14" s="241"/>
      <c r="Q14" s="241"/>
      <c r="R14" s="57"/>
      <c r="S14" s="57"/>
      <c r="T14" s="57">
        <v>9270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8"/>
      <c r="AH14" s="232"/>
      <c r="AI14" s="395"/>
      <c r="AJ14" s="64">
        <f t="shared" si="1"/>
        <v>25700</v>
      </c>
      <c r="AK14" s="255">
        <v>39110</v>
      </c>
      <c r="AL14" s="66">
        <v>0</v>
      </c>
      <c r="AM14" s="67">
        <f t="shared" si="2"/>
        <v>39.654374324949856</v>
      </c>
      <c r="AN14" s="68">
        <f t="shared" si="3"/>
        <v>39110</v>
      </c>
    </row>
    <row r="15" spans="3:40" ht="26.25" customHeight="1" x14ac:dyDescent="0.2">
      <c r="C15" s="344" t="s">
        <v>50</v>
      </c>
      <c r="D15" s="57">
        <v>1100</v>
      </c>
      <c r="E15" s="57">
        <v>4170</v>
      </c>
      <c r="F15" s="57">
        <v>7100</v>
      </c>
      <c r="G15" s="57"/>
      <c r="H15" s="241"/>
      <c r="I15" s="241"/>
      <c r="J15" s="241"/>
      <c r="K15" s="57"/>
      <c r="L15" s="57">
        <v>3830</v>
      </c>
      <c r="M15" s="57"/>
      <c r="N15" s="57">
        <v>150</v>
      </c>
      <c r="O15" s="57">
        <v>10570</v>
      </c>
      <c r="P15" s="241"/>
      <c r="Q15" s="241"/>
      <c r="R15" s="57"/>
      <c r="S15" s="57"/>
      <c r="T15" s="57">
        <v>7500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8"/>
      <c r="AH15" s="232"/>
      <c r="AI15" s="395"/>
      <c r="AJ15" s="253">
        <f t="shared" si="1"/>
        <v>34420</v>
      </c>
      <c r="AK15" s="255">
        <v>60390</v>
      </c>
      <c r="AL15" s="66">
        <v>0</v>
      </c>
      <c r="AM15" s="67">
        <f t="shared" si="2"/>
        <v>36.304187322012446</v>
      </c>
      <c r="AN15" s="68">
        <f t="shared" si="3"/>
        <v>60390</v>
      </c>
    </row>
    <row r="16" spans="3:40" ht="26.25" customHeight="1" x14ac:dyDescent="0.2">
      <c r="C16" s="345" t="s">
        <v>51</v>
      </c>
      <c r="D16" s="57">
        <v>440</v>
      </c>
      <c r="E16" s="57">
        <v>4470</v>
      </c>
      <c r="F16" s="57">
        <v>2120</v>
      </c>
      <c r="G16" s="57"/>
      <c r="H16" s="241"/>
      <c r="I16" s="241"/>
      <c r="J16" s="241"/>
      <c r="K16" s="57"/>
      <c r="L16" s="57">
        <v>1360</v>
      </c>
      <c r="M16" s="57"/>
      <c r="N16" s="57">
        <v>190</v>
      </c>
      <c r="O16" s="57">
        <v>3940</v>
      </c>
      <c r="P16" s="241"/>
      <c r="Q16" s="241"/>
      <c r="R16" s="57"/>
      <c r="S16" s="57"/>
      <c r="T16" s="57">
        <v>6220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8"/>
      <c r="AH16" s="232"/>
      <c r="AI16" s="395"/>
      <c r="AJ16" s="64">
        <f t="shared" si="1"/>
        <v>18740</v>
      </c>
      <c r="AK16" s="255">
        <v>27420</v>
      </c>
      <c r="AL16" s="66">
        <v>0</v>
      </c>
      <c r="AM16" s="67">
        <f t="shared" si="2"/>
        <v>40.59792027729636</v>
      </c>
      <c r="AN16" s="68">
        <f t="shared" si="3"/>
        <v>27420</v>
      </c>
    </row>
    <row r="17" spans="3:40" ht="26.25" customHeight="1" x14ac:dyDescent="0.2">
      <c r="C17" s="345" t="s">
        <v>52</v>
      </c>
      <c r="D17" s="57">
        <v>240</v>
      </c>
      <c r="E17" s="57">
        <v>1650</v>
      </c>
      <c r="F17" s="57">
        <v>3580</v>
      </c>
      <c r="G17" s="57"/>
      <c r="H17" s="241"/>
      <c r="I17" s="241"/>
      <c r="J17" s="241"/>
      <c r="K17" s="57"/>
      <c r="L17" s="57">
        <v>1680</v>
      </c>
      <c r="M17" s="57"/>
      <c r="N17" s="57">
        <v>430</v>
      </c>
      <c r="O17" s="57">
        <v>3580</v>
      </c>
      <c r="P17" s="241"/>
      <c r="Q17" s="241"/>
      <c r="R17" s="57"/>
      <c r="S17" s="57"/>
      <c r="T17" s="57">
        <v>6620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8"/>
      <c r="AH17" s="232"/>
      <c r="AI17" s="395"/>
      <c r="AJ17" s="253">
        <f t="shared" si="1"/>
        <v>17780</v>
      </c>
      <c r="AK17" s="255">
        <v>22570</v>
      </c>
      <c r="AL17" s="66">
        <v>0</v>
      </c>
      <c r="AM17" s="67">
        <f t="shared" si="2"/>
        <v>44.064436183395294</v>
      </c>
      <c r="AN17" s="68">
        <f t="shared" si="3"/>
        <v>22570</v>
      </c>
    </row>
    <row r="18" spans="3:40" ht="26.25" customHeight="1" x14ac:dyDescent="0.2">
      <c r="C18" s="344" t="s">
        <v>53</v>
      </c>
      <c r="D18" s="57">
        <v>340</v>
      </c>
      <c r="E18" s="57">
        <v>5020</v>
      </c>
      <c r="F18" s="57">
        <v>2870</v>
      </c>
      <c r="G18" s="57"/>
      <c r="H18" s="241"/>
      <c r="I18" s="241"/>
      <c r="J18" s="241"/>
      <c r="K18" s="57"/>
      <c r="L18" s="57">
        <v>1830</v>
      </c>
      <c r="M18" s="57"/>
      <c r="N18" s="57">
        <v>0</v>
      </c>
      <c r="O18" s="57">
        <v>3280</v>
      </c>
      <c r="P18" s="241"/>
      <c r="Q18" s="241"/>
      <c r="R18" s="57"/>
      <c r="S18" s="57"/>
      <c r="T18" s="57">
        <v>3240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31"/>
      <c r="AJ18" s="64">
        <f t="shared" si="1"/>
        <v>16580</v>
      </c>
      <c r="AK18" s="255">
        <v>22730</v>
      </c>
      <c r="AL18" s="66">
        <v>0</v>
      </c>
      <c r="AM18" s="67">
        <f t="shared" si="2"/>
        <v>42.177562961078607</v>
      </c>
      <c r="AN18" s="68">
        <f t="shared" si="3"/>
        <v>22730</v>
      </c>
    </row>
    <row r="19" spans="3:40" ht="26.25" customHeight="1" thickBot="1" x14ac:dyDescent="0.25">
      <c r="C19" s="347" t="s">
        <v>54</v>
      </c>
      <c r="D19" s="57">
        <v>80</v>
      </c>
      <c r="E19" s="57"/>
      <c r="F19" s="57">
        <v>1500</v>
      </c>
      <c r="G19" s="57"/>
      <c r="H19" s="569"/>
      <c r="I19" s="569"/>
      <c r="J19" s="569"/>
      <c r="K19" s="57"/>
      <c r="L19" s="57">
        <v>990</v>
      </c>
      <c r="M19" s="57"/>
      <c r="N19" s="57">
        <v>0</v>
      </c>
      <c r="O19" s="57">
        <v>2760</v>
      </c>
      <c r="P19" s="241"/>
      <c r="Q19" s="241"/>
      <c r="R19" s="57"/>
      <c r="S19" s="57"/>
      <c r="T19" s="57">
        <v>4655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92"/>
      <c r="AJ19" s="71">
        <f t="shared" si="1"/>
        <v>9985</v>
      </c>
      <c r="AK19" s="91">
        <v>14440</v>
      </c>
      <c r="AL19" s="92">
        <v>0</v>
      </c>
      <c r="AM19" s="93">
        <f t="shared" si="2"/>
        <v>40.880245649948826</v>
      </c>
      <c r="AN19" s="94">
        <f t="shared" si="3"/>
        <v>14440</v>
      </c>
    </row>
    <row r="20" spans="3:40" ht="26.25" customHeight="1" thickBot="1" x14ac:dyDescent="0.25">
      <c r="C20" s="95" t="s">
        <v>55</v>
      </c>
      <c r="D20" s="96">
        <f t="shared" ref="D20:AL20" si="5">SUM(D8:D19)</f>
        <v>4960</v>
      </c>
      <c r="E20" s="97">
        <f t="shared" si="5"/>
        <v>25460</v>
      </c>
      <c r="F20" s="97">
        <f t="shared" si="5"/>
        <v>40500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23940</v>
      </c>
      <c r="M20" s="97">
        <f t="shared" si="5"/>
        <v>0</v>
      </c>
      <c r="N20" s="97">
        <f t="shared" si="5"/>
        <v>1780</v>
      </c>
      <c r="O20" s="97">
        <f t="shared" si="5"/>
        <v>53540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65725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7">
        <f t="shared" si="5"/>
        <v>0</v>
      </c>
      <c r="AJ20" s="106">
        <f t="shared" si="5"/>
        <v>215905</v>
      </c>
      <c r="AK20" s="107">
        <f t="shared" si="5"/>
        <v>339290</v>
      </c>
      <c r="AL20" s="108">
        <f t="shared" si="5"/>
        <v>0</v>
      </c>
      <c r="AM20" s="109">
        <f t="shared" si="2"/>
        <v>38.888138401822786</v>
      </c>
      <c r="AN20" s="110">
        <f t="shared" si="3"/>
        <v>339290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133" t="s">
        <v>1</v>
      </c>
      <c r="D23" s="1133"/>
      <c r="E23" s="1133"/>
      <c r="F23" s="1133"/>
      <c r="G23" s="1133"/>
      <c r="H23" s="1133"/>
      <c r="I23" s="1133"/>
      <c r="J23" s="1133"/>
      <c r="K23" s="1133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1133"/>
      <c r="Y23" s="1133"/>
      <c r="Z23" s="1133"/>
      <c r="AA23" s="1133"/>
      <c r="AB23" s="1133"/>
      <c r="AC23" s="1133"/>
      <c r="AD23" s="1133"/>
      <c r="AE23" s="1133"/>
      <c r="AF23" s="1133"/>
      <c r="AG23" s="1133"/>
      <c r="AH23" s="1133"/>
      <c r="AI23" s="1133"/>
      <c r="AJ23" s="1133"/>
      <c r="AK23" s="1133"/>
      <c r="AL23" s="1133"/>
      <c r="AM23" s="1133"/>
      <c r="AN23" s="1133"/>
    </row>
    <row r="24" spans="3:40" ht="20.25" x14ac:dyDescent="0.3">
      <c r="C24" s="1133" t="str">
        <f>C3</f>
        <v>RACCOLTA DIFFERENZIATA ANNO 2017-VIU'.</v>
      </c>
      <c r="D24" s="1133"/>
      <c r="E24" s="1133"/>
      <c r="F24" s="1133"/>
      <c r="G24" s="1133"/>
      <c r="H24" s="1133"/>
      <c r="I24" s="1133"/>
      <c r="J24" s="1133"/>
      <c r="K24" s="1133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1133"/>
      <c r="Y24" s="1133"/>
      <c r="Z24" s="1133"/>
      <c r="AA24" s="1133"/>
      <c r="AB24" s="1133"/>
      <c r="AC24" s="1133"/>
      <c r="AD24" s="1133"/>
      <c r="AE24" s="1133"/>
      <c r="AF24" s="1133"/>
      <c r="AG24" s="1133"/>
      <c r="AH24" s="1133"/>
      <c r="AI24" s="1133"/>
      <c r="AJ24" s="1133"/>
      <c r="AK24" s="1133"/>
      <c r="AL24" s="1133"/>
      <c r="AM24" s="1133"/>
      <c r="AN24" s="1133"/>
    </row>
    <row r="25" spans="3:40" ht="20.25" x14ac:dyDescent="0.3">
      <c r="C25" s="1138" t="s">
        <v>64</v>
      </c>
      <c r="D25" s="1138"/>
      <c r="E25" s="1138"/>
      <c r="F25" s="1138"/>
      <c r="G25" s="1138"/>
      <c r="H25" s="1138"/>
      <c r="I25" s="1138"/>
      <c r="J25" s="1138"/>
      <c r="K25" s="1138"/>
      <c r="L25" s="1138"/>
      <c r="M25" s="1138"/>
      <c r="N25" s="1138"/>
      <c r="O25" s="1138"/>
      <c r="P25" s="1138"/>
      <c r="Q25" s="1138"/>
      <c r="R25" s="1138"/>
      <c r="S25" s="1138"/>
      <c r="T25" s="1138"/>
      <c r="U25" s="1138"/>
      <c r="V25" s="1138"/>
      <c r="W25" s="1138"/>
      <c r="X25" s="1138"/>
      <c r="Y25" s="1138"/>
      <c r="Z25" s="1138"/>
      <c r="AA25" s="1138"/>
      <c r="AB25" s="1138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  <c r="AM25" s="1138"/>
      <c r="AN25" s="1138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131" t="s">
        <v>111</v>
      </c>
      <c r="D27" s="349" t="s">
        <v>4</v>
      </c>
      <c r="E27" s="350" t="s">
        <v>5</v>
      </c>
      <c r="F27" s="351" t="s">
        <v>6</v>
      </c>
      <c r="G27" s="352" t="s">
        <v>7</v>
      </c>
      <c r="H27" s="353" t="s">
        <v>8</v>
      </c>
      <c r="I27" s="351" t="s">
        <v>9</v>
      </c>
      <c r="J27" s="354" t="s">
        <v>10</v>
      </c>
      <c r="K27" s="350" t="s">
        <v>11</v>
      </c>
      <c r="L27" s="350" t="s">
        <v>12</v>
      </c>
      <c r="M27" s="355" t="s">
        <v>13</v>
      </c>
      <c r="N27" s="355" t="s">
        <v>14</v>
      </c>
      <c r="O27" s="355" t="s">
        <v>15</v>
      </c>
      <c r="P27" s="398" t="s">
        <v>16</v>
      </c>
      <c r="Q27" s="398" t="s">
        <v>17</v>
      </c>
      <c r="R27" s="356" t="s">
        <v>18</v>
      </c>
      <c r="S27" s="357" t="s">
        <v>19</v>
      </c>
      <c r="T27" s="358" t="s">
        <v>20</v>
      </c>
      <c r="U27" s="359" t="s">
        <v>21</v>
      </c>
      <c r="V27" s="357" t="s">
        <v>22</v>
      </c>
      <c r="W27" s="385" t="s">
        <v>23</v>
      </c>
      <c r="X27" s="360" t="s">
        <v>24</v>
      </c>
      <c r="Y27" s="360" t="s">
        <v>25</v>
      </c>
      <c r="Z27" s="360" t="s">
        <v>26</v>
      </c>
      <c r="AA27" s="360" t="s">
        <v>27</v>
      </c>
      <c r="AB27" s="360" t="s">
        <v>28</v>
      </c>
      <c r="AC27" s="360" t="s">
        <v>29</v>
      </c>
      <c r="AD27" s="360" t="s">
        <v>30</v>
      </c>
      <c r="AE27" s="360" t="s">
        <v>31</v>
      </c>
      <c r="AF27" s="360" t="s">
        <v>32</v>
      </c>
      <c r="AG27" s="529" t="s">
        <v>33</v>
      </c>
      <c r="AH27" s="414" t="s">
        <v>34</v>
      </c>
      <c r="AI27" s="415" t="s">
        <v>185</v>
      </c>
      <c r="AJ27" s="361" t="s">
        <v>36</v>
      </c>
      <c r="AK27" s="362" t="s">
        <v>37</v>
      </c>
      <c r="AL27" s="363" t="s">
        <v>38</v>
      </c>
      <c r="AM27" s="364" t="s">
        <v>39</v>
      </c>
      <c r="AN27" s="365" t="s">
        <v>40</v>
      </c>
    </row>
    <row r="28" spans="3:40" ht="13.5" customHeight="1" thickBot="1" x14ac:dyDescent="0.25">
      <c r="C28" s="1132"/>
      <c r="D28" s="366" t="s">
        <v>41</v>
      </c>
      <c r="E28" s="316" t="s">
        <v>41</v>
      </c>
      <c r="F28" s="399" t="s">
        <v>41</v>
      </c>
      <c r="G28" s="316" t="s">
        <v>41</v>
      </c>
      <c r="H28" s="399" t="s">
        <v>41</v>
      </c>
      <c r="I28" s="399" t="s">
        <v>41</v>
      </c>
      <c r="J28" s="399" t="s">
        <v>41</v>
      </c>
      <c r="K28" s="316" t="s">
        <v>41</v>
      </c>
      <c r="L28" s="316" t="s">
        <v>41</v>
      </c>
      <c r="M28" s="316" t="s">
        <v>41</v>
      </c>
      <c r="N28" s="316" t="s">
        <v>41</v>
      </c>
      <c r="O28" s="316" t="s">
        <v>41</v>
      </c>
      <c r="P28" s="399" t="s">
        <v>41</v>
      </c>
      <c r="Q28" s="399" t="s">
        <v>41</v>
      </c>
      <c r="R28" s="316" t="s">
        <v>41</v>
      </c>
      <c r="S28" s="318" t="s">
        <v>41</v>
      </c>
      <c r="T28" s="367" t="s">
        <v>41</v>
      </c>
      <c r="U28" s="368" t="s">
        <v>41</v>
      </c>
      <c r="V28" s="318" t="s">
        <v>41</v>
      </c>
      <c r="W28" s="307" t="s">
        <v>41</v>
      </c>
      <c r="X28" s="306" t="s">
        <v>41</v>
      </c>
      <c r="Y28" s="369" t="s">
        <v>41</v>
      </c>
      <c r="Z28" s="306" t="s">
        <v>41</v>
      </c>
      <c r="AA28" s="306" t="s">
        <v>41</v>
      </c>
      <c r="AB28" s="306" t="s">
        <v>41</v>
      </c>
      <c r="AC28" s="306" t="s">
        <v>41</v>
      </c>
      <c r="AD28" s="306" t="s">
        <v>41</v>
      </c>
      <c r="AE28" s="306" t="s">
        <v>41</v>
      </c>
      <c r="AF28" s="306" t="s">
        <v>41</v>
      </c>
      <c r="AG28" s="307" t="s">
        <v>41</v>
      </c>
      <c r="AH28" s="306" t="s">
        <v>41</v>
      </c>
      <c r="AI28" s="416" t="s">
        <v>41</v>
      </c>
      <c r="AJ28" s="310" t="s">
        <v>41</v>
      </c>
      <c r="AK28" s="370" t="s">
        <v>41</v>
      </c>
      <c r="AL28" s="371" t="s">
        <v>41</v>
      </c>
      <c r="AM28" s="372" t="s">
        <v>42</v>
      </c>
      <c r="AN28" s="373" t="s">
        <v>41</v>
      </c>
    </row>
    <row r="29" spans="3:40" ht="26.25" customHeight="1" x14ac:dyDescent="0.2">
      <c r="C29" s="458" t="s">
        <v>43</v>
      </c>
      <c r="D29" s="1071">
        <f>Foglio2!D40</f>
        <v>0</v>
      </c>
      <c r="E29" s="920">
        <f>Foglio2!E40</f>
        <v>32.879988094474108</v>
      </c>
      <c r="F29" s="1071">
        <f>Foglio2!F40</f>
        <v>5.5604783764065351</v>
      </c>
      <c r="G29" s="920">
        <f>Foglio2!G40</f>
        <v>0</v>
      </c>
      <c r="H29" s="1071">
        <f>Foglio2!H40</f>
        <v>0</v>
      </c>
      <c r="I29" s="1071">
        <f>Foglio2!I40</f>
        <v>0</v>
      </c>
      <c r="J29" s="1071">
        <f>Foglio2!J40</f>
        <v>0</v>
      </c>
      <c r="K29" s="920">
        <f>Foglio2!K40</f>
        <v>6.8260696554435709</v>
      </c>
      <c r="L29" s="920">
        <f>Foglio2!L40</f>
        <v>0.48429245065892362</v>
      </c>
      <c r="M29" s="920">
        <f>Foglio2!M40</f>
        <v>39.60282476392981</v>
      </c>
      <c r="N29" s="920">
        <f>Foglio2!N40</f>
        <v>0</v>
      </c>
      <c r="O29" s="920">
        <f>Foglio2!O40</f>
        <v>3.0366293091403445</v>
      </c>
      <c r="P29" s="1071">
        <f>Foglio2!P40</f>
        <v>0</v>
      </c>
      <c r="Q29" s="1071">
        <f>Foglio2!Q40</f>
        <v>0</v>
      </c>
      <c r="R29" s="920">
        <f>Foglio2!R40</f>
        <v>0</v>
      </c>
      <c r="S29" s="920">
        <f>Foglio2!S40</f>
        <v>10.767144027066678</v>
      </c>
      <c r="T29" s="920">
        <f>Foglio2!T40</f>
        <v>54.565402470717565</v>
      </c>
      <c r="U29" s="921">
        <f>SUM(W29:AF29)</f>
        <v>5.5332598432157454</v>
      </c>
      <c r="V29" s="1104">
        <f>Foglio2!V40</f>
        <v>33.724185709396743</v>
      </c>
      <c r="W29" s="1103">
        <f>Foglio2!W40</f>
        <v>0.27387767594048623</v>
      </c>
      <c r="X29" s="921">
        <f>Foglio2!X40</f>
        <v>0.24200519666007944</v>
      </c>
      <c r="Y29" s="921">
        <f>Foglio2!Y40</f>
        <v>0.74945455483158174</v>
      </c>
      <c r="Z29" s="921">
        <f>Foglio2!Z40</f>
        <v>4.9811326025839202E-2</v>
      </c>
      <c r="AA29" s="921">
        <f>Foglio2!AA40</f>
        <v>0</v>
      </c>
      <c r="AB29" s="921">
        <f>'ripartizione quantitativi ecost'!O41</f>
        <v>2.6931962934604932</v>
      </c>
      <c r="AC29" s="921">
        <f>Foglio2!AC40</f>
        <v>0.3483690191082332</v>
      </c>
      <c r="AD29" s="921">
        <f>Foglio2!AD40</f>
        <v>0</v>
      </c>
      <c r="AE29" s="921">
        <f>Foglio2!AE40</f>
        <v>0.17637045392954276</v>
      </c>
      <c r="AF29" s="921">
        <f>Foglio2!AF40</f>
        <v>1.0001753232594892</v>
      </c>
      <c r="AG29" s="460"/>
      <c r="AH29" s="460"/>
      <c r="AI29" s="550"/>
      <c r="AJ29" s="132">
        <f>SUM(D29:T29)</f>
        <v>153.72282914783753</v>
      </c>
      <c r="AK29" s="466">
        <v>0</v>
      </c>
      <c r="AL29" s="467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1071">
        <f>D29</f>
        <v>0</v>
      </c>
      <c r="E30" s="920">
        <f t="shared" ref="E30:AF30" si="8">E29</f>
        <v>32.879988094474108</v>
      </c>
      <c r="F30" s="1071">
        <f t="shared" si="8"/>
        <v>5.5604783764065351</v>
      </c>
      <c r="G30" s="920">
        <f t="shared" si="8"/>
        <v>0</v>
      </c>
      <c r="H30" s="1071">
        <f t="shared" si="8"/>
        <v>0</v>
      </c>
      <c r="I30" s="1071">
        <f t="shared" si="8"/>
        <v>0</v>
      </c>
      <c r="J30" s="1071">
        <f t="shared" si="8"/>
        <v>0</v>
      </c>
      <c r="K30" s="920">
        <f t="shared" si="8"/>
        <v>6.8260696554435709</v>
      </c>
      <c r="L30" s="920">
        <f t="shared" si="8"/>
        <v>0.48429245065892362</v>
      </c>
      <c r="M30" s="920">
        <f t="shared" si="8"/>
        <v>39.60282476392981</v>
      </c>
      <c r="N30" s="920">
        <f t="shared" si="8"/>
        <v>0</v>
      </c>
      <c r="O30" s="920">
        <f t="shared" si="8"/>
        <v>3.0366293091403445</v>
      </c>
      <c r="P30" s="1071">
        <f t="shared" si="8"/>
        <v>0</v>
      </c>
      <c r="Q30" s="1071">
        <f t="shared" si="8"/>
        <v>0</v>
      </c>
      <c r="R30" s="920">
        <f t="shared" si="8"/>
        <v>0</v>
      </c>
      <c r="S30" s="920">
        <f t="shared" si="8"/>
        <v>10.767144027066678</v>
      </c>
      <c r="T30" s="920">
        <f t="shared" si="8"/>
        <v>54.565402470717565</v>
      </c>
      <c r="U30" s="921">
        <f t="shared" ref="U30:U32" si="9">SUM(W30:AF30)</f>
        <v>5.5332598432157454</v>
      </c>
      <c r="V30" s="1105">
        <f t="shared" si="8"/>
        <v>33.724185709396743</v>
      </c>
      <c r="W30" s="1103">
        <f t="shared" si="8"/>
        <v>0.27387767594048623</v>
      </c>
      <c r="X30" s="921">
        <f t="shared" si="8"/>
        <v>0.24200519666007944</v>
      </c>
      <c r="Y30" s="921">
        <f t="shared" si="8"/>
        <v>0.74945455483158174</v>
      </c>
      <c r="Z30" s="921">
        <f t="shared" si="8"/>
        <v>4.9811326025839202E-2</v>
      </c>
      <c r="AA30" s="921">
        <f t="shared" si="8"/>
        <v>0</v>
      </c>
      <c r="AB30" s="921">
        <f t="shared" si="8"/>
        <v>2.6931962934604932</v>
      </c>
      <c r="AC30" s="921">
        <f t="shared" si="8"/>
        <v>0.3483690191082332</v>
      </c>
      <c r="AD30" s="921">
        <f t="shared" si="8"/>
        <v>0</v>
      </c>
      <c r="AE30" s="921">
        <f t="shared" si="8"/>
        <v>0.17637045392954276</v>
      </c>
      <c r="AF30" s="921">
        <f t="shared" si="8"/>
        <v>1.0001753232594892</v>
      </c>
      <c r="AG30" s="548"/>
      <c r="AH30" s="549"/>
      <c r="AI30" s="551"/>
      <c r="AJ30" s="132">
        <f t="shared" ref="AJ30:AJ40" si="10">SUM(D30:T30)</f>
        <v>153.72282914783753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1071">
        <f t="shared" ref="D31:D40" si="11">D30</f>
        <v>0</v>
      </c>
      <c r="E31" s="920">
        <f t="shared" ref="E31:E40" si="12">E30</f>
        <v>32.879988094474108</v>
      </c>
      <c r="F31" s="1071">
        <f t="shared" ref="F31:F40" si="13">F30</f>
        <v>5.5604783764065351</v>
      </c>
      <c r="G31" s="920">
        <f t="shared" ref="G31:G40" si="14">G30</f>
        <v>0</v>
      </c>
      <c r="H31" s="1071">
        <f t="shared" ref="H31:H40" si="15">H30</f>
        <v>0</v>
      </c>
      <c r="I31" s="1071">
        <f t="shared" ref="I31:I40" si="16">I30</f>
        <v>0</v>
      </c>
      <c r="J31" s="1071">
        <f t="shared" ref="J31:J40" si="17">J30</f>
        <v>0</v>
      </c>
      <c r="K31" s="920">
        <f t="shared" ref="K31:K40" si="18">K30</f>
        <v>6.8260696554435709</v>
      </c>
      <c r="L31" s="920">
        <f t="shared" ref="L31:L40" si="19">L30</f>
        <v>0.48429245065892362</v>
      </c>
      <c r="M31" s="920">
        <f t="shared" ref="M31:M40" si="20">M30</f>
        <v>39.60282476392981</v>
      </c>
      <c r="N31" s="920">
        <f t="shared" ref="N31:N40" si="21">N30</f>
        <v>0</v>
      </c>
      <c r="O31" s="920">
        <f t="shared" ref="O31:O40" si="22">O30</f>
        <v>3.0366293091403445</v>
      </c>
      <c r="P31" s="1071">
        <f t="shared" ref="P31:P40" si="23">P30</f>
        <v>0</v>
      </c>
      <c r="Q31" s="1071">
        <f t="shared" ref="Q31:Q40" si="24">Q30</f>
        <v>0</v>
      </c>
      <c r="R31" s="920">
        <f t="shared" ref="R31:R40" si="25">R30</f>
        <v>0</v>
      </c>
      <c r="S31" s="920">
        <f t="shared" ref="S31:S40" si="26">S30</f>
        <v>10.767144027066678</v>
      </c>
      <c r="T31" s="920">
        <f t="shared" ref="T31:T40" si="27">T30</f>
        <v>54.565402470717565</v>
      </c>
      <c r="U31" s="921">
        <f t="shared" si="9"/>
        <v>5.5332598432157454</v>
      </c>
      <c r="V31" s="1105">
        <f t="shared" ref="V31:V40" si="28">V30</f>
        <v>33.724185709396743</v>
      </c>
      <c r="W31" s="1103">
        <f t="shared" ref="W31:W40" si="29">W30</f>
        <v>0.27387767594048623</v>
      </c>
      <c r="X31" s="921">
        <f t="shared" ref="X31:X40" si="30">X30</f>
        <v>0.24200519666007944</v>
      </c>
      <c r="Y31" s="921">
        <f t="shared" ref="Y31:Y40" si="31">Y30</f>
        <v>0.74945455483158174</v>
      </c>
      <c r="Z31" s="921">
        <f t="shared" ref="Z31:Z40" si="32">Z30</f>
        <v>4.9811326025839202E-2</v>
      </c>
      <c r="AA31" s="921">
        <f t="shared" ref="AA31:AA40" si="33">AA30</f>
        <v>0</v>
      </c>
      <c r="AB31" s="921">
        <f t="shared" ref="AB31:AB40" si="34">AB30</f>
        <v>2.6931962934604932</v>
      </c>
      <c r="AC31" s="921">
        <f t="shared" ref="AC31:AC40" si="35">AC30</f>
        <v>0.3483690191082332</v>
      </c>
      <c r="AD31" s="921">
        <f t="shared" ref="AD31:AD40" si="36">AD30</f>
        <v>0</v>
      </c>
      <c r="AE31" s="921">
        <f t="shared" ref="AE31:AE40" si="37">AE30</f>
        <v>0.17637045392954276</v>
      </c>
      <c r="AF31" s="921">
        <f t="shared" ref="AF31:AF40" si="38">AF30</f>
        <v>1.0001753232594892</v>
      </c>
      <c r="AG31" s="548"/>
      <c r="AH31" s="549"/>
      <c r="AI31" s="551"/>
      <c r="AJ31" s="132">
        <f t="shared" si="10"/>
        <v>153.72282914783753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1071">
        <f t="shared" si="11"/>
        <v>0</v>
      </c>
      <c r="E32" s="920">
        <f t="shared" si="12"/>
        <v>32.879988094474108</v>
      </c>
      <c r="F32" s="1071">
        <f t="shared" si="13"/>
        <v>5.5604783764065351</v>
      </c>
      <c r="G32" s="920">
        <f t="shared" si="14"/>
        <v>0</v>
      </c>
      <c r="H32" s="1071">
        <f t="shared" si="15"/>
        <v>0</v>
      </c>
      <c r="I32" s="1071">
        <f t="shared" si="16"/>
        <v>0</v>
      </c>
      <c r="J32" s="1071">
        <f t="shared" si="17"/>
        <v>0</v>
      </c>
      <c r="K32" s="920">
        <f t="shared" si="18"/>
        <v>6.8260696554435709</v>
      </c>
      <c r="L32" s="920">
        <f t="shared" si="19"/>
        <v>0.48429245065892362</v>
      </c>
      <c r="M32" s="920">
        <f t="shared" si="20"/>
        <v>39.60282476392981</v>
      </c>
      <c r="N32" s="920">
        <f t="shared" si="21"/>
        <v>0</v>
      </c>
      <c r="O32" s="920">
        <f t="shared" si="22"/>
        <v>3.0366293091403445</v>
      </c>
      <c r="P32" s="1071">
        <f t="shared" si="23"/>
        <v>0</v>
      </c>
      <c r="Q32" s="1071">
        <f t="shared" si="24"/>
        <v>0</v>
      </c>
      <c r="R32" s="920">
        <f t="shared" si="25"/>
        <v>0</v>
      </c>
      <c r="S32" s="920">
        <f t="shared" si="26"/>
        <v>10.767144027066678</v>
      </c>
      <c r="T32" s="920">
        <f t="shared" si="27"/>
        <v>54.565402470717565</v>
      </c>
      <c r="U32" s="921">
        <f t="shared" si="9"/>
        <v>5.5332598432157454</v>
      </c>
      <c r="V32" s="1105">
        <f t="shared" si="28"/>
        <v>33.724185709396743</v>
      </c>
      <c r="W32" s="1103">
        <f t="shared" si="29"/>
        <v>0.27387767594048623</v>
      </c>
      <c r="X32" s="921">
        <f t="shared" si="30"/>
        <v>0.24200519666007944</v>
      </c>
      <c r="Y32" s="921">
        <f t="shared" si="31"/>
        <v>0.74945455483158174</v>
      </c>
      <c r="Z32" s="921">
        <f t="shared" si="32"/>
        <v>4.9811326025839202E-2</v>
      </c>
      <c r="AA32" s="921">
        <f t="shared" si="33"/>
        <v>0</v>
      </c>
      <c r="AB32" s="921">
        <f t="shared" si="34"/>
        <v>2.6931962934604932</v>
      </c>
      <c r="AC32" s="921">
        <f t="shared" si="35"/>
        <v>0.3483690191082332</v>
      </c>
      <c r="AD32" s="921">
        <f t="shared" si="36"/>
        <v>0</v>
      </c>
      <c r="AE32" s="921">
        <f t="shared" si="37"/>
        <v>0.17637045392954276</v>
      </c>
      <c r="AF32" s="921">
        <f t="shared" si="38"/>
        <v>1.0001753232594892</v>
      </c>
      <c r="AG32" s="548"/>
      <c r="AH32" s="549"/>
      <c r="AI32" s="551"/>
      <c r="AJ32" s="132">
        <f t="shared" si="10"/>
        <v>153.72282914783753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1071">
        <f t="shared" si="11"/>
        <v>0</v>
      </c>
      <c r="E33" s="920">
        <f t="shared" si="12"/>
        <v>32.879988094474108</v>
      </c>
      <c r="F33" s="1071">
        <f t="shared" si="13"/>
        <v>5.5604783764065351</v>
      </c>
      <c r="G33" s="920">
        <f t="shared" si="14"/>
        <v>0</v>
      </c>
      <c r="H33" s="1071">
        <f t="shared" si="15"/>
        <v>0</v>
      </c>
      <c r="I33" s="1071">
        <f t="shared" si="16"/>
        <v>0</v>
      </c>
      <c r="J33" s="1071">
        <f t="shared" si="17"/>
        <v>0</v>
      </c>
      <c r="K33" s="920">
        <f t="shared" si="18"/>
        <v>6.8260696554435709</v>
      </c>
      <c r="L33" s="920">
        <f t="shared" si="19"/>
        <v>0.48429245065892362</v>
      </c>
      <c r="M33" s="920">
        <f t="shared" si="20"/>
        <v>39.60282476392981</v>
      </c>
      <c r="N33" s="920">
        <f t="shared" si="21"/>
        <v>0</v>
      </c>
      <c r="O33" s="920">
        <f t="shared" si="22"/>
        <v>3.0366293091403445</v>
      </c>
      <c r="P33" s="1071">
        <f t="shared" si="23"/>
        <v>0</v>
      </c>
      <c r="Q33" s="1071">
        <f t="shared" si="24"/>
        <v>0</v>
      </c>
      <c r="R33" s="920">
        <f t="shared" si="25"/>
        <v>0</v>
      </c>
      <c r="S33" s="920">
        <f t="shared" si="26"/>
        <v>10.767144027066678</v>
      </c>
      <c r="T33" s="920">
        <f t="shared" si="27"/>
        <v>54.565402470717565</v>
      </c>
      <c r="U33" s="921">
        <f t="shared" ref="U33" si="39">SUM(W33:AF33)</f>
        <v>5.5332598432157454</v>
      </c>
      <c r="V33" s="1105">
        <f t="shared" si="28"/>
        <v>33.724185709396743</v>
      </c>
      <c r="W33" s="1103">
        <f t="shared" si="29"/>
        <v>0.27387767594048623</v>
      </c>
      <c r="X33" s="921">
        <f t="shared" si="30"/>
        <v>0.24200519666007944</v>
      </c>
      <c r="Y33" s="921">
        <f t="shared" si="31"/>
        <v>0.74945455483158174</v>
      </c>
      <c r="Z33" s="921">
        <f t="shared" si="32"/>
        <v>4.9811326025839202E-2</v>
      </c>
      <c r="AA33" s="921">
        <f t="shared" si="33"/>
        <v>0</v>
      </c>
      <c r="AB33" s="921">
        <f t="shared" si="34"/>
        <v>2.6931962934604932</v>
      </c>
      <c r="AC33" s="921">
        <f t="shared" si="35"/>
        <v>0.3483690191082332</v>
      </c>
      <c r="AD33" s="921">
        <f t="shared" si="36"/>
        <v>0</v>
      </c>
      <c r="AE33" s="921">
        <f t="shared" si="37"/>
        <v>0.17637045392954276</v>
      </c>
      <c r="AF33" s="921">
        <f t="shared" si="38"/>
        <v>1.0001753232594892</v>
      </c>
      <c r="AG33" s="548">
        <v>0</v>
      </c>
      <c r="AH33" s="549"/>
      <c r="AI33" s="551"/>
      <c r="AJ33" s="132">
        <f t="shared" si="10"/>
        <v>153.72282914783753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1071">
        <f t="shared" si="11"/>
        <v>0</v>
      </c>
      <c r="E34" s="920">
        <f t="shared" si="12"/>
        <v>32.879988094474108</v>
      </c>
      <c r="F34" s="1071">
        <f t="shared" si="13"/>
        <v>5.5604783764065351</v>
      </c>
      <c r="G34" s="920">
        <f t="shared" si="14"/>
        <v>0</v>
      </c>
      <c r="H34" s="1071">
        <f t="shared" si="15"/>
        <v>0</v>
      </c>
      <c r="I34" s="1071">
        <f t="shared" si="16"/>
        <v>0</v>
      </c>
      <c r="J34" s="1071">
        <f t="shared" si="17"/>
        <v>0</v>
      </c>
      <c r="K34" s="920">
        <f t="shared" si="18"/>
        <v>6.8260696554435709</v>
      </c>
      <c r="L34" s="920">
        <f t="shared" si="19"/>
        <v>0.48429245065892362</v>
      </c>
      <c r="M34" s="920">
        <f t="shared" si="20"/>
        <v>39.60282476392981</v>
      </c>
      <c r="N34" s="920">
        <f t="shared" si="21"/>
        <v>0</v>
      </c>
      <c r="O34" s="920">
        <f t="shared" si="22"/>
        <v>3.0366293091403445</v>
      </c>
      <c r="P34" s="1071">
        <f t="shared" si="23"/>
        <v>0</v>
      </c>
      <c r="Q34" s="1071">
        <f t="shared" si="24"/>
        <v>0</v>
      </c>
      <c r="R34" s="920">
        <f t="shared" si="25"/>
        <v>0</v>
      </c>
      <c r="S34" s="920">
        <f t="shared" si="26"/>
        <v>10.767144027066678</v>
      </c>
      <c r="T34" s="920">
        <f t="shared" si="27"/>
        <v>54.565402470717565</v>
      </c>
      <c r="U34" s="921">
        <f t="shared" ref="U34" si="40">SUM(W34:AF34)</f>
        <v>5.5332598432157454</v>
      </c>
      <c r="V34" s="1105">
        <f t="shared" si="28"/>
        <v>33.724185709396743</v>
      </c>
      <c r="W34" s="1103">
        <f t="shared" si="29"/>
        <v>0.27387767594048623</v>
      </c>
      <c r="X34" s="921">
        <f t="shared" si="30"/>
        <v>0.24200519666007944</v>
      </c>
      <c r="Y34" s="921">
        <f t="shared" si="31"/>
        <v>0.74945455483158174</v>
      </c>
      <c r="Z34" s="921">
        <f t="shared" si="32"/>
        <v>4.9811326025839202E-2</v>
      </c>
      <c r="AA34" s="921">
        <f t="shared" si="33"/>
        <v>0</v>
      </c>
      <c r="AB34" s="921">
        <f t="shared" si="34"/>
        <v>2.6931962934604932</v>
      </c>
      <c r="AC34" s="921">
        <f t="shared" si="35"/>
        <v>0.3483690191082332</v>
      </c>
      <c r="AD34" s="921">
        <f t="shared" si="36"/>
        <v>0</v>
      </c>
      <c r="AE34" s="921">
        <f t="shared" si="37"/>
        <v>0.17637045392954276</v>
      </c>
      <c r="AF34" s="921">
        <f t="shared" si="38"/>
        <v>1.0001753232594892</v>
      </c>
      <c r="AG34" s="548"/>
      <c r="AH34" s="549"/>
      <c r="AI34" s="551"/>
      <c r="AJ34" s="132">
        <f t="shared" si="10"/>
        <v>153.72282914783753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1071">
        <f t="shared" si="11"/>
        <v>0</v>
      </c>
      <c r="E35" s="920">
        <f t="shared" si="12"/>
        <v>32.879988094474108</v>
      </c>
      <c r="F35" s="1071">
        <f t="shared" si="13"/>
        <v>5.5604783764065351</v>
      </c>
      <c r="G35" s="920">
        <f t="shared" si="14"/>
        <v>0</v>
      </c>
      <c r="H35" s="1071">
        <f t="shared" si="15"/>
        <v>0</v>
      </c>
      <c r="I35" s="1071">
        <f t="shared" si="16"/>
        <v>0</v>
      </c>
      <c r="J35" s="1071">
        <f t="shared" si="17"/>
        <v>0</v>
      </c>
      <c r="K35" s="920">
        <f t="shared" si="18"/>
        <v>6.8260696554435709</v>
      </c>
      <c r="L35" s="920">
        <f t="shared" si="19"/>
        <v>0.48429245065892362</v>
      </c>
      <c r="M35" s="920">
        <f t="shared" si="20"/>
        <v>39.60282476392981</v>
      </c>
      <c r="N35" s="920">
        <f t="shared" si="21"/>
        <v>0</v>
      </c>
      <c r="O35" s="920">
        <f t="shared" si="22"/>
        <v>3.0366293091403445</v>
      </c>
      <c r="P35" s="1071">
        <f t="shared" si="23"/>
        <v>0</v>
      </c>
      <c r="Q35" s="1071">
        <f t="shared" si="24"/>
        <v>0</v>
      </c>
      <c r="R35" s="920">
        <f t="shared" si="25"/>
        <v>0</v>
      </c>
      <c r="S35" s="920">
        <f t="shared" si="26"/>
        <v>10.767144027066678</v>
      </c>
      <c r="T35" s="920">
        <f t="shared" si="27"/>
        <v>54.565402470717565</v>
      </c>
      <c r="U35" s="921">
        <f t="shared" ref="U35:U36" si="41">SUM(W35:AF35)</f>
        <v>5.5332598432157454</v>
      </c>
      <c r="V35" s="1105">
        <f t="shared" si="28"/>
        <v>33.724185709396743</v>
      </c>
      <c r="W35" s="1103">
        <f t="shared" si="29"/>
        <v>0.27387767594048623</v>
      </c>
      <c r="X35" s="921">
        <f t="shared" si="30"/>
        <v>0.24200519666007944</v>
      </c>
      <c r="Y35" s="921">
        <f t="shared" si="31"/>
        <v>0.74945455483158174</v>
      </c>
      <c r="Z35" s="921">
        <f t="shared" si="32"/>
        <v>4.9811326025839202E-2</v>
      </c>
      <c r="AA35" s="921">
        <f t="shared" si="33"/>
        <v>0</v>
      </c>
      <c r="AB35" s="921">
        <f t="shared" si="34"/>
        <v>2.6931962934604932</v>
      </c>
      <c r="AC35" s="921">
        <f t="shared" si="35"/>
        <v>0.3483690191082332</v>
      </c>
      <c r="AD35" s="921">
        <f t="shared" si="36"/>
        <v>0</v>
      </c>
      <c r="AE35" s="921">
        <f t="shared" si="37"/>
        <v>0.17637045392954276</v>
      </c>
      <c r="AF35" s="921">
        <f t="shared" si="38"/>
        <v>1.0001753232594892</v>
      </c>
      <c r="AG35" s="548"/>
      <c r="AH35" s="549"/>
      <c r="AI35" s="551"/>
      <c r="AJ35" s="132">
        <f t="shared" si="10"/>
        <v>153.72282914783753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1071">
        <f t="shared" si="11"/>
        <v>0</v>
      </c>
      <c r="E36" s="920">
        <f t="shared" si="12"/>
        <v>32.879988094474108</v>
      </c>
      <c r="F36" s="1071">
        <f t="shared" si="13"/>
        <v>5.5604783764065351</v>
      </c>
      <c r="G36" s="920">
        <f t="shared" si="14"/>
        <v>0</v>
      </c>
      <c r="H36" s="1071">
        <f t="shared" si="15"/>
        <v>0</v>
      </c>
      <c r="I36" s="1071">
        <f t="shared" si="16"/>
        <v>0</v>
      </c>
      <c r="J36" s="1071">
        <f t="shared" si="17"/>
        <v>0</v>
      </c>
      <c r="K36" s="920">
        <f t="shared" si="18"/>
        <v>6.8260696554435709</v>
      </c>
      <c r="L36" s="920">
        <f t="shared" si="19"/>
        <v>0.48429245065892362</v>
      </c>
      <c r="M36" s="920">
        <f t="shared" si="20"/>
        <v>39.60282476392981</v>
      </c>
      <c r="N36" s="920">
        <f t="shared" si="21"/>
        <v>0</v>
      </c>
      <c r="O36" s="920">
        <f t="shared" si="22"/>
        <v>3.0366293091403445</v>
      </c>
      <c r="P36" s="1071">
        <f t="shared" si="23"/>
        <v>0</v>
      </c>
      <c r="Q36" s="1071">
        <f t="shared" si="24"/>
        <v>0</v>
      </c>
      <c r="R36" s="920">
        <f t="shared" si="25"/>
        <v>0</v>
      </c>
      <c r="S36" s="920">
        <f t="shared" si="26"/>
        <v>10.767144027066678</v>
      </c>
      <c r="T36" s="920">
        <f t="shared" si="27"/>
        <v>54.565402470717565</v>
      </c>
      <c r="U36" s="921">
        <f t="shared" si="41"/>
        <v>5.5332598432157454</v>
      </c>
      <c r="V36" s="1105">
        <f t="shared" si="28"/>
        <v>33.724185709396743</v>
      </c>
      <c r="W36" s="1103">
        <f t="shared" si="29"/>
        <v>0.27387767594048623</v>
      </c>
      <c r="X36" s="921">
        <f t="shared" si="30"/>
        <v>0.24200519666007944</v>
      </c>
      <c r="Y36" s="921">
        <f t="shared" si="31"/>
        <v>0.74945455483158174</v>
      </c>
      <c r="Z36" s="921">
        <f t="shared" si="32"/>
        <v>4.9811326025839202E-2</v>
      </c>
      <c r="AA36" s="921">
        <f t="shared" si="33"/>
        <v>0</v>
      </c>
      <c r="AB36" s="921">
        <f t="shared" si="34"/>
        <v>2.6931962934604932</v>
      </c>
      <c r="AC36" s="921">
        <f t="shared" si="35"/>
        <v>0.3483690191082332</v>
      </c>
      <c r="AD36" s="921">
        <f t="shared" si="36"/>
        <v>0</v>
      </c>
      <c r="AE36" s="921">
        <f t="shared" si="37"/>
        <v>0.17637045392954276</v>
      </c>
      <c r="AF36" s="921">
        <f t="shared" si="38"/>
        <v>1.0001753232594892</v>
      </c>
      <c r="AG36" s="548"/>
      <c r="AH36" s="549"/>
      <c r="AI36" s="551"/>
      <c r="AJ36" s="132">
        <f t="shared" si="10"/>
        <v>153.72282914783753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1071">
        <f t="shared" si="11"/>
        <v>0</v>
      </c>
      <c r="E37" s="920">
        <f t="shared" si="12"/>
        <v>32.879988094474108</v>
      </c>
      <c r="F37" s="1071">
        <f t="shared" si="13"/>
        <v>5.5604783764065351</v>
      </c>
      <c r="G37" s="920">
        <f t="shared" si="14"/>
        <v>0</v>
      </c>
      <c r="H37" s="1071">
        <f t="shared" si="15"/>
        <v>0</v>
      </c>
      <c r="I37" s="1071">
        <f t="shared" si="16"/>
        <v>0</v>
      </c>
      <c r="J37" s="1071">
        <f t="shared" si="17"/>
        <v>0</v>
      </c>
      <c r="K37" s="920">
        <f t="shared" si="18"/>
        <v>6.8260696554435709</v>
      </c>
      <c r="L37" s="920">
        <f t="shared" si="19"/>
        <v>0.48429245065892362</v>
      </c>
      <c r="M37" s="920">
        <f t="shared" si="20"/>
        <v>39.60282476392981</v>
      </c>
      <c r="N37" s="920">
        <f t="shared" si="21"/>
        <v>0</v>
      </c>
      <c r="O37" s="920">
        <f t="shared" si="22"/>
        <v>3.0366293091403445</v>
      </c>
      <c r="P37" s="1071">
        <f t="shared" si="23"/>
        <v>0</v>
      </c>
      <c r="Q37" s="1071">
        <f t="shared" si="24"/>
        <v>0</v>
      </c>
      <c r="R37" s="920">
        <f t="shared" si="25"/>
        <v>0</v>
      </c>
      <c r="S37" s="920">
        <f t="shared" si="26"/>
        <v>10.767144027066678</v>
      </c>
      <c r="T37" s="920">
        <f t="shared" si="27"/>
        <v>54.565402470717565</v>
      </c>
      <c r="U37" s="921">
        <f t="shared" ref="U37" si="42">SUM(W37:AF37)</f>
        <v>5.5332598432157454</v>
      </c>
      <c r="V37" s="1105">
        <f t="shared" si="28"/>
        <v>33.724185709396743</v>
      </c>
      <c r="W37" s="1103">
        <f t="shared" si="29"/>
        <v>0.27387767594048623</v>
      </c>
      <c r="X37" s="921">
        <f t="shared" si="30"/>
        <v>0.24200519666007944</v>
      </c>
      <c r="Y37" s="921">
        <f t="shared" si="31"/>
        <v>0.74945455483158174</v>
      </c>
      <c r="Z37" s="921">
        <f t="shared" si="32"/>
        <v>4.9811326025839202E-2</v>
      </c>
      <c r="AA37" s="921">
        <f t="shared" si="33"/>
        <v>0</v>
      </c>
      <c r="AB37" s="921">
        <f t="shared" si="34"/>
        <v>2.6931962934604932</v>
      </c>
      <c r="AC37" s="921">
        <f t="shared" si="35"/>
        <v>0.3483690191082332</v>
      </c>
      <c r="AD37" s="921">
        <f t="shared" si="36"/>
        <v>0</v>
      </c>
      <c r="AE37" s="921">
        <f t="shared" si="37"/>
        <v>0.17637045392954276</v>
      </c>
      <c r="AF37" s="921">
        <f t="shared" si="38"/>
        <v>1.0001753232594892</v>
      </c>
      <c r="AG37" s="548"/>
      <c r="AH37" s="549"/>
      <c r="AI37" s="551"/>
      <c r="AJ37" s="132">
        <f t="shared" si="10"/>
        <v>153.72282914783753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1071">
        <f t="shared" si="11"/>
        <v>0</v>
      </c>
      <c r="E38" s="920">
        <f t="shared" si="12"/>
        <v>32.879988094474108</v>
      </c>
      <c r="F38" s="1071">
        <f t="shared" si="13"/>
        <v>5.5604783764065351</v>
      </c>
      <c r="G38" s="920">
        <f t="shared" si="14"/>
        <v>0</v>
      </c>
      <c r="H38" s="1071">
        <f t="shared" si="15"/>
        <v>0</v>
      </c>
      <c r="I38" s="1071">
        <f t="shared" si="16"/>
        <v>0</v>
      </c>
      <c r="J38" s="1071">
        <f t="shared" si="17"/>
        <v>0</v>
      </c>
      <c r="K38" s="920">
        <f t="shared" si="18"/>
        <v>6.8260696554435709</v>
      </c>
      <c r="L38" s="920">
        <f t="shared" si="19"/>
        <v>0.48429245065892362</v>
      </c>
      <c r="M38" s="920">
        <f t="shared" si="20"/>
        <v>39.60282476392981</v>
      </c>
      <c r="N38" s="920">
        <f t="shared" si="21"/>
        <v>0</v>
      </c>
      <c r="O38" s="920">
        <f t="shared" si="22"/>
        <v>3.0366293091403445</v>
      </c>
      <c r="P38" s="1071">
        <f t="shared" si="23"/>
        <v>0</v>
      </c>
      <c r="Q38" s="1071">
        <f t="shared" si="24"/>
        <v>0</v>
      </c>
      <c r="R38" s="920">
        <f t="shared" si="25"/>
        <v>0</v>
      </c>
      <c r="S38" s="920">
        <f t="shared" si="26"/>
        <v>10.767144027066678</v>
      </c>
      <c r="T38" s="920">
        <f t="shared" si="27"/>
        <v>54.565402470717565</v>
      </c>
      <c r="U38" s="921">
        <f t="shared" ref="U38" si="43">SUM(W38:AF38)</f>
        <v>5.5332598432157454</v>
      </c>
      <c r="V38" s="1105">
        <f t="shared" si="28"/>
        <v>33.724185709396743</v>
      </c>
      <c r="W38" s="1103">
        <f t="shared" si="29"/>
        <v>0.27387767594048623</v>
      </c>
      <c r="X38" s="921">
        <f t="shared" si="30"/>
        <v>0.24200519666007944</v>
      </c>
      <c r="Y38" s="921">
        <f t="shared" si="31"/>
        <v>0.74945455483158174</v>
      </c>
      <c r="Z38" s="921">
        <f t="shared" si="32"/>
        <v>4.9811326025839202E-2</v>
      </c>
      <c r="AA38" s="921">
        <f t="shared" si="33"/>
        <v>0</v>
      </c>
      <c r="AB38" s="921">
        <f t="shared" si="34"/>
        <v>2.6931962934604932</v>
      </c>
      <c r="AC38" s="921">
        <f t="shared" si="35"/>
        <v>0.3483690191082332</v>
      </c>
      <c r="AD38" s="921">
        <f t="shared" si="36"/>
        <v>0</v>
      </c>
      <c r="AE38" s="921">
        <f t="shared" si="37"/>
        <v>0.17637045392954276</v>
      </c>
      <c r="AF38" s="921">
        <f t="shared" si="38"/>
        <v>1.0001753232594892</v>
      </c>
      <c r="AG38" s="548"/>
      <c r="AH38" s="549"/>
      <c r="AI38" s="551"/>
      <c r="AJ38" s="132">
        <f t="shared" si="10"/>
        <v>153.72282914783753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1071">
        <f t="shared" si="11"/>
        <v>0</v>
      </c>
      <c r="E39" s="920">
        <f t="shared" si="12"/>
        <v>32.879988094474108</v>
      </c>
      <c r="F39" s="1071">
        <f t="shared" si="13"/>
        <v>5.5604783764065351</v>
      </c>
      <c r="G39" s="920">
        <f t="shared" si="14"/>
        <v>0</v>
      </c>
      <c r="H39" s="1071">
        <f t="shared" si="15"/>
        <v>0</v>
      </c>
      <c r="I39" s="1071">
        <f t="shared" si="16"/>
        <v>0</v>
      </c>
      <c r="J39" s="1071">
        <f t="shared" si="17"/>
        <v>0</v>
      </c>
      <c r="K39" s="920">
        <f t="shared" si="18"/>
        <v>6.8260696554435709</v>
      </c>
      <c r="L39" s="920">
        <f t="shared" si="19"/>
        <v>0.48429245065892362</v>
      </c>
      <c r="M39" s="920">
        <f t="shared" si="20"/>
        <v>39.60282476392981</v>
      </c>
      <c r="N39" s="920">
        <f t="shared" si="21"/>
        <v>0</v>
      </c>
      <c r="O39" s="920">
        <f t="shared" si="22"/>
        <v>3.0366293091403445</v>
      </c>
      <c r="P39" s="1071">
        <f t="shared" si="23"/>
        <v>0</v>
      </c>
      <c r="Q39" s="1071">
        <f t="shared" si="24"/>
        <v>0</v>
      </c>
      <c r="R39" s="920">
        <f t="shared" si="25"/>
        <v>0</v>
      </c>
      <c r="S39" s="920">
        <f t="shared" si="26"/>
        <v>10.767144027066678</v>
      </c>
      <c r="T39" s="920">
        <f t="shared" si="27"/>
        <v>54.565402470717565</v>
      </c>
      <c r="U39" s="921">
        <f t="shared" ref="U39" si="44">SUM(W39:AF39)</f>
        <v>5.5332598432157454</v>
      </c>
      <c r="V39" s="1105">
        <f t="shared" si="28"/>
        <v>33.724185709396743</v>
      </c>
      <c r="W39" s="1103">
        <f t="shared" si="29"/>
        <v>0.27387767594048623</v>
      </c>
      <c r="X39" s="921">
        <f t="shared" si="30"/>
        <v>0.24200519666007944</v>
      </c>
      <c r="Y39" s="921">
        <f t="shared" si="31"/>
        <v>0.74945455483158174</v>
      </c>
      <c r="Z39" s="921">
        <f t="shared" si="32"/>
        <v>4.9811326025839202E-2</v>
      </c>
      <c r="AA39" s="921">
        <f t="shared" si="33"/>
        <v>0</v>
      </c>
      <c r="AB39" s="921">
        <f t="shared" si="34"/>
        <v>2.6931962934604932</v>
      </c>
      <c r="AC39" s="921">
        <f t="shared" si="35"/>
        <v>0.3483690191082332</v>
      </c>
      <c r="AD39" s="921">
        <f t="shared" si="36"/>
        <v>0</v>
      </c>
      <c r="AE39" s="921">
        <f t="shared" si="37"/>
        <v>0.17637045392954276</v>
      </c>
      <c r="AF39" s="921">
        <f t="shared" si="38"/>
        <v>1.0001753232594892</v>
      </c>
      <c r="AG39" s="548"/>
      <c r="AH39" s="549"/>
      <c r="AI39" s="551"/>
      <c r="AJ39" s="132">
        <f t="shared" si="10"/>
        <v>153.72282914783753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1071">
        <f t="shared" si="11"/>
        <v>0</v>
      </c>
      <c r="E40" s="920">
        <f t="shared" si="12"/>
        <v>32.879988094474108</v>
      </c>
      <c r="F40" s="1071">
        <f t="shared" si="13"/>
        <v>5.5604783764065351</v>
      </c>
      <c r="G40" s="920">
        <f t="shared" si="14"/>
        <v>0</v>
      </c>
      <c r="H40" s="1071">
        <f t="shared" si="15"/>
        <v>0</v>
      </c>
      <c r="I40" s="1071">
        <f t="shared" si="16"/>
        <v>0</v>
      </c>
      <c r="J40" s="1071">
        <f t="shared" si="17"/>
        <v>0</v>
      </c>
      <c r="K40" s="920">
        <f t="shared" si="18"/>
        <v>6.8260696554435709</v>
      </c>
      <c r="L40" s="920">
        <f t="shared" si="19"/>
        <v>0.48429245065892362</v>
      </c>
      <c r="M40" s="920">
        <f t="shared" si="20"/>
        <v>39.60282476392981</v>
      </c>
      <c r="N40" s="920">
        <f t="shared" si="21"/>
        <v>0</v>
      </c>
      <c r="O40" s="920">
        <f t="shared" si="22"/>
        <v>3.0366293091403445</v>
      </c>
      <c r="P40" s="1071">
        <f t="shared" si="23"/>
        <v>0</v>
      </c>
      <c r="Q40" s="1071">
        <f t="shared" si="24"/>
        <v>0</v>
      </c>
      <c r="R40" s="920">
        <f t="shared" si="25"/>
        <v>0</v>
      </c>
      <c r="S40" s="920">
        <f t="shared" si="26"/>
        <v>10.767144027066678</v>
      </c>
      <c r="T40" s="920">
        <f t="shared" si="27"/>
        <v>54.565402470717565</v>
      </c>
      <c r="U40" s="921">
        <f t="shared" ref="U40" si="45">SUM(W40:AF40)</f>
        <v>5.5332598432157454</v>
      </c>
      <c r="V40" s="1105">
        <f t="shared" si="28"/>
        <v>33.724185709396743</v>
      </c>
      <c r="W40" s="1103">
        <f t="shared" si="29"/>
        <v>0.27387767594048623</v>
      </c>
      <c r="X40" s="921">
        <f t="shared" si="30"/>
        <v>0.24200519666007944</v>
      </c>
      <c r="Y40" s="921">
        <f t="shared" si="31"/>
        <v>0.74945455483158174</v>
      </c>
      <c r="Z40" s="921">
        <f t="shared" si="32"/>
        <v>4.9811326025839202E-2</v>
      </c>
      <c r="AA40" s="921">
        <f t="shared" si="33"/>
        <v>0</v>
      </c>
      <c r="AB40" s="921">
        <f t="shared" si="34"/>
        <v>2.6931962934604932</v>
      </c>
      <c r="AC40" s="921">
        <f t="shared" si="35"/>
        <v>0.3483690191082332</v>
      </c>
      <c r="AD40" s="921">
        <f t="shared" si="36"/>
        <v>0</v>
      </c>
      <c r="AE40" s="921">
        <f t="shared" si="37"/>
        <v>0.17637045392954276</v>
      </c>
      <c r="AF40" s="921">
        <f t="shared" si="38"/>
        <v>1.0001753232594892</v>
      </c>
      <c r="AG40" s="633"/>
      <c r="AH40" s="634"/>
      <c r="AI40" s="635"/>
      <c r="AJ40" s="132">
        <f t="shared" si="10"/>
        <v>153.72282914783753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74" t="s">
        <v>55</v>
      </c>
      <c r="D41" s="288">
        <f t="shared" ref="D41:AI41" si="46">SUM(D29:D40)</f>
        <v>0</v>
      </c>
      <c r="E41" s="289">
        <f t="shared" si="46"/>
        <v>394.55985713368938</v>
      </c>
      <c r="F41" s="400">
        <f t="shared" si="46"/>
        <v>66.725740516878417</v>
      </c>
      <c r="G41" s="289">
        <f t="shared" si="46"/>
        <v>0</v>
      </c>
      <c r="H41" s="400">
        <f t="shared" si="46"/>
        <v>0</v>
      </c>
      <c r="I41" s="400">
        <f t="shared" si="46"/>
        <v>0</v>
      </c>
      <c r="J41" s="400">
        <f t="shared" si="46"/>
        <v>0</v>
      </c>
      <c r="K41" s="289">
        <f t="shared" si="46"/>
        <v>81.912835865322847</v>
      </c>
      <c r="L41" s="289">
        <f t="shared" si="46"/>
        <v>5.8115094079070824</v>
      </c>
      <c r="M41" s="289">
        <f t="shared" si="46"/>
        <v>475.23389716715764</v>
      </c>
      <c r="N41" s="289">
        <f t="shared" si="46"/>
        <v>0</v>
      </c>
      <c r="O41" s="375">
        <f t="shared" si="46"/>
        <v>36.439551709684132</v>
      </c>
      <c r="P41" s="914">
        <f t="shared" si="46"/>
        <v>0</v>
      </c>
      <c r="Q41" s="914">
        <f t="shared" si="46"/>
        <v>0</v>
      </c>
      <c r="R41" s="289">
        <f>SUM(R29:R40)</f>
        <v>0</v>
      </c>
      <c r="S41" s="289">
        <f t="shared" si="46"/>
        <v>129.20572832480013</v>
      </c>
      <c r="T41" s="290">
        <f t="shared" si="46"/>
        <v>654.78482964861075</v>
      </c>
      <c r="U41" s="291">
        <f>SUM(U29:U40)</f>
        <v>66.399118118588945</v>
      </c>
      <c r="V41" s="292">
        <f t="shared" si="46"/>
        <v>404.69022851276094</v>
      </c>
      <c r="W41" s="386">
        <f t="shared" si="46"/>
        <v>3.2865321112858354</v>
      </c>
      <c r="X41" s="293">
        <f t="shared" si="46"/>
        <v>2.9040623599209536</v>
      </c>
      <c r="Y41" s="293">
        <f t="shared" si="46"/>
        <v>8.9934546579789814</v>
      </c>
      <c r="Z41" s="293">
        <f t="shared" si="46"/>
        <v>0.59773591231007039</v>
      </c>
      <c r="AA41" s="293">
        <f t="shared" si="46"/>
        <v>0</v>
      </c>
      <c r="AB41" s="293">
        <f t="shared" si="46"/>
        <v>32.318355521525909</v>
      </c>
      <c r="AC41" s="293">
        <f t="shared" si="46"/>
        <v>4.1804282292987986</v>
      </c>
      <c r="AD41" s="293">
        <f t="shared" si="46"/>
        <v>0</v>
      </c>
      <c r="AE41" s="293">
        <f t="shared" si="46"/>
        <v>2.1164454471545131</v>
      </c>
      <c r="AF41" s="384">
        <f t="shared" si="46"/>
        <v>12.00210387911387</v>
      </c>
      <c r="AG41" s="383">
        <f t="shared" si="46"/>
        <v>0</v>
      </c>
      <c r="AH41" s="294">
        <f t="shared" si="46"/>
        <v>0</v>
      </c>
      <c r="AI41" s="295">
        <f t="shared" si="46"/>
        <v>0</v>
      </c>
      <c r="AJ41" s="144">
        <f>SUM(D41:T41)</f>
        <v>1844.6739497740505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7" t="s">
        <v>57</v>
      </c>
      <c r="G42" s="113"/>
      <c r="H42" s="417">
        <v>0.62577546296296294</v>
      </c>
      <c r="I42" s="417"/>
      <c r="J42" s="417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7"/>
      <c r="Q42" s="417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90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126"/>
      <c r="S43" s="126"/>
      <c r="T43" s="591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91"/>
      <c r="AL43" s="591"/>
      <c r="AM43" s="592"/>
      <c r="AN43" s="592"/>
    </row>
    <row r="44" spans="2:41" ht="21" thickTop="1" x14ac:dyDescent="0.3">
      <c r="B44" s="154"/>
      <c r="C44" s="1133" t="s">
        <v>1</v>
      </c>
      <c r="D44" s="1133"/>
      <c r="E44" s="1133"/>
      <c r="F44" s="1133"/>
      <c r="G44" s="1133"/>
      <c r="H44" s="1133"/>
      <c r="I44" s="1133"/>
      <c r="J44" s="1133"/>
      <c r="K44" s="1133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1133"/>
      <c r="Y44" s="1133"/>
      <c r="Z44" s="1133"/>
      <c r="AA44" s="1133"/>
      <c r="AB44" s="1133"/>
      <c r="AC44" s="1133"/>
      <c r="AD44" s="1133"/>
      <c r="AE44" s="1133"/>
      <c r="AF44" s="1133"/>
      <c r="AG44" s="1133"/>
      <c r="AH44" s="1133"/>
      <c r="AI44" s="1133"/>
      <c r="AJ44" s="1133"/>
      <c r="AK44" s="1133"/>
      <c r="AL44" s="1133"/>
      <c r="AM44" s="1133"/>
      <c r="AN44" s="1133"/>
      <c r="AO44" s="157"/>
    </row>
    <row r="45" spans="2:41" ht="20.25" x14ac:dyDescent="0.3">
      <c r="B45" s="158"/>
      <c r="C45" s="1133" t="str">
        <f>C3</f>
        <v>RACCOLTA DIFFERENZIATA ANNO 2017-VIU'.</v>
      </c>
      <c r="D45" s="1133"/>
      <c r="E45" s="1133"/>
      <c r="F45" s="1133"/>
      <c r="G45" s="1133"/>
      <c r="H45" s="1133"/>
      <c r="I45" s="1133"/>
      <c r="J45" s="1133"/>
      <c r="K45" s="1133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1133"/>
      <c r="Y45" s="1133"/>
      <c r="Z45" s="1133"/>
      <c r="AA45" s="1133"/>
      <c r="AB45" s="1133"/>
      <c r="AC45" s="1133"/>
      <c r="AD45" s="1133"/>
      <c r="AE45" s="1133"/>
      <c r="AF45" s="1133"/>
      <c r="AG45" s="1133"/>
      <c r="AH45" s="1133"/>
      <c r="AI45" s="1133"/>
      <c r="AJ45" s="1133"/>
      <c r="AK45" s="1133"/>
      <c r="AL45" s="1133"/>
      <c r="AM45" s="1133"/>
      <c r="AN45" s="1133"/>
      <c r="AO45" s="159"/>
    </row>
    <row r="46" spans="2:41" ht="23.25" x14ac:dyDescent="0.35">
      <c r="B46" s="158"/>
      <c r="C46" s="1139" t="s">
        <v>231</v>
      </c>
      <c r="D46" s="1139"/>
      <c r="E46" s="1139"/>
      <c r="F46" s="1139"/>
      <c r="G46" s="1139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W46" s="1139"/>
      <c r="X46" s="1139"/>
      <c r="Y46" s="1139"/>
      <c r="Z46" s="1139"/>
      <c r="AA46" s="1139"/>
      <c r="AB46" s="1139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  <c r="AO46" s="159"/>
    </row>
    <row r="47" spans="2:41" ht="13.5" thickBot="1" x14ac:dyDescent="0.25">
      <c r="B47" s="158"/>
      <c r="C47" s="594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593"/>
      <c r="Q47" s="593"/>
      <c r="R47" s="593"/>
      <c r="S47" s="593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131" t="s">
        <v>111</v>
      </c>
      <c r="D48" s="349" t="s">
        <v>4</v>
      </c>
      <c r="E48" s="350" t="s">
        <v>5</v>
      </c>
      <c r="F48" s="351" t="s">
        <v>6</v>
      </c>
      <c r="G48" s="352" t="s">
        <v>7</v>
      </c>
      <c r="H48" s="353" t="s">
        <v>8</v>
      </c>
      <c r="I48" s="351" t="s">
        <v>9</v>
      </c>
      <c r="J48" s="354" t="s">
        <v>10</v>
      </c>
      <c r="K48" s="350" t="s">
        <v>11</v>
      </c>
      <c r="L48" s="350" t="s">
        <v>12</v>
      </c>
      <c r="M48" s="355" t="s">
        <v>13</v>
      </c>
      <c r="N48" s="355" t="s">
        <v>14</v>
      </c>
      <c r="O48" s="355" t="s">
        <v>15</v>
      </c>
      <c r="P48" s="398" t="s">
        <v>16</v>
      </c>
      <c r="Q48" s="398" t="s">
        <v>17</v>
      </c>
      <c r="R48" s="356" t="s">
        <v>18</v>
      </c>
      <c r="S48" s="357" t="s">
        <v>19</v>
      </c>
      <c r="T48" s="358" t="s">
        <v>20</v>
      </c>
      <c r="U48" s="359" t="s">
        <v>21</v>
      </c>
      <c r="V48" s="357" t="s">
        <v>22</v>
      </c>
      <c r="W48" s="385" t="s">
        <v>23</v>
      </c>
      <c r="X48" s="360" t="s">
        <v>24</v>
      </c>
      <c r="Y48" s="360" t="s">
        <v>25</v>
      </c>
      <c r="Z48" s="360" t="s">
        <v>26</v>
      </c>
      <c r="AA48" s="360" t="s">
        <v>27</v>
      </c>
      <c r="AB48" s="360" t="s">
        <v>28</v>
      </c>
      <c r="AC48" s="360" t="s">
        <v>29</v>
      </c>
      <c r="AD48" s="360" t="s">
        <v>30</v>
      </c>
      <c r="AE48" s="360" t="s">
        <v>31</v>
      </c>
      <c r="AF48" s="360" t="s">
        <v>32</v>
      </c>
      <c r="AG48" s="529" t="s">
        <v>33</v>
      </c>
      <c r="AH48" s="414" t="s">
        <v>34</v>
      </c>
      <c r="AI48" s="415" t="s">
        <v>185</v>
      </c>
      <c r="AJ48" s="361" t="s">
        <v>36</v>
      </c>
      <c r="AK48" s="362" t="s">
        <v>37</v>
      </c>
      <c r="AL48" s="363" t="s">
        <v>38</v>
      </c>
      <c r="AM48" s="364" t="s">
        <v>39</v>
      </c>
      <c r="AN48" s="365" t="s">
        <v>40</v>
      </c>
      <c r="AO48" s="159"/>
    </row>
    <row r="49" spans="2:41" ht="13.5" thickBot="1" x14ac:dyDescent="0.25">
      <c r="B49" s="158"/>
      <c r="C49" s="1132"/>
      <c r="D49" s="366" t="s">
        <v>41</v>
      </c>
      <c r="E49" s="316" t="s">
        <v>41</v>
      </c>
      <c r="F49" s="399" t="s">
        <v>41</v>
      </c>
      <c r="G49" s="316" t="s">
        <v>41</v>
      </c>
      <c r="H49" s="399" t="s">
        <v>41</v>
      </c>
      <c r="I49" s="399" t="s">
        <v>41</v>
      </c>
      <c r="J49" s="399" t="s">
        <v>41</v>
      </c>
      <c r="K49" s="316" t="s">
        <v>41</v>
      </c>
      <c r="L49" s="316" t="s">
        <v>41</v>
      </c>
      <c r="M49" s="316" t="s">
        <v>41</v>
      </c>
      <c r="N49" s="316" t="s">
        <v>41</v>
      </c>
      <c r="O49" s="316" t="s">
        <v>41</v>
      </c>
      <c r="P49" s="399" t="s">
        <v>41</v>
      </c>
      <c r="Q49" s="399" t="s">
        <v>41</v>
      </c>
      <c r="R49" s="316" t="s">
        <v>41</v>
      </c>
      <c r="S49" s="318" t="s">
        <v>41</v>
      </c>
      <c r="T49" s="367" t="s">
        <v>41</v>
      </c>
      <c r="U49" s="368" t="s">
        <v>41</v>
      </c>
      <c r="V49" s="318" t="s">
        <v>41</v>
      </c>
      <c r="W49" s="307" t="s">
        <v>41</v>
      </c>
      <c r="X49" s="306" t="s">
        <v>41</v>
      </c>
      <c r="Y49" s="369" t="s">
        <v>41</v>
      </c>
      <c r="Z49" s="306" t="s">
        <v>41</v>
      </c>
      <c r="AA49" s="306" t="s">
        <v>41</v>
      </c>
      <c r="AB49" s="306" t="s">
        <v>41</v>
      </c>
      <c r="AC49" s="306" t="s">
        <v>41</v>
      </c>
      <c r="AD49" s="306" t="s">
        <v>41</v>
      </c>
      <c r="AE49" s="306" t="s">
        <v>41</v>
      </c>
      <c r="AF49" s="306" t="s">
        <v>41</v>
      </c>
      <c r="AG49" s="307" t="s">
        <v>41</v>
      </c>
      <c r="AH49" s="306" t="s">
        <v>41</v>
      </c>
      <c r="AI49" s="416" t="s">
        <v>41</v>
      </c>
      <c r="AJ49" s="310" t="s">
        <v>41</v>
      </c>
      <c r="AK49" s="370" t="s">
        <v>41</v>
      </c>
      <c r="AL49" s="371" t="s">
        <v>41</v>
      </c>
      <c r="AM49" s="372" t="s">
        <v>42</v>
      </c>
      <c r="AN49" s="373" t="s">
        <v>41</v>
      </c>
      <c r="AO49" s="159"/>
    </row>
    <row r="50" spans="2:41" ht="13.5" customHeight="1" x14ac:dyDescent="0.25">
      <c r="B50" s="158"/>
      <c r="C50" s="458" t="s">
        <v>43</v>
      </c>
      <c r="D50" s="543"/>
      <c r="E50" s="614"/>
      <c r="F50" s="544"/>
      <c r="G50" s="614">
        <v>0</v>
      </c>
      <c r="H50" s="542"/>
      <c r="I50" s="542"/>
      <c r="J50" s="542"/>
      <c r="K50" s="461"/>
      <c r="L50" s="461"/>
      <c r="M50" s="462"/>
      <c r="N50" s="461"/>
      <c r="O50" s="461"/>
      <c r="P50" s="459"/>
      <c r="Q50" s="459"/>
      <c r="R50" s="464"/>
      <c r="S50" s="624"/>
      <c r="T50" s="625"/>
      <c r="U50" s="636">
        <v>0</v>
      </c>
      <c r="V50" s="642">
        <v>0</v>
      </c>
      <c r="W50" s="639">
        <v>0</v>
      </c>
      <c r="X50" s="596">
        <v>0</v>
      </c>
      <c r="Y50" s="596">
        <v>0</v>
      </c>
      <c r="Z50" s="596">
        <v>0</v>
      </c>
      <c r="AA50" s="596"/>
      <c r="AB50" s="596">
        <v>0</v>
      </c>
      <c r="AC50" s="596">
        <v>0</v>
      </c>
      <c r="AD50" s="596"/>
      <c r="AE50" s="596">
        <v>0</v>
      </c>
      <c r="AF50" s="615">
        <v>0</v>
      </c>
      <c r="AG50" s="460"/>
      <c r="AH50" s="460"/>
      <c r="AI50" s="550"/>
      <c r="AJ50" s="465">
        <v>0</v>
      </c>
      <c r="AK50" s="466">
        <v>0</v>
      </c>
      <c r="AL50" s="467">
        <v>0</v>
      </c>
      <c r="AM50" s="135" t="e">
        <f t="shared" ref="AM50:AM56" si="47">(AJ50*100)/(AJ50+AN50)</f>
        <v>#DIV/0!</v>
      </c>
      <c r="AN50" s="136">
        <f t="shared" ref="AN50:AN57" si="48">AK50+AL50</f>
        <v>0</v>
      </c>
      <c r="AO50" s="159"/>
    </row>
    <row r="51" spans="2:41" ht="26.25" customHeight="1" x14ac:dyDescent="0.25">
      <c r="B51" s="158"/>
      <c r="C51" s="55" t="s">
        <v>44</v>
      </c>
      <c r="D51" s="459"/>
      <c r="E51" s="457"/>
      <c r="F51" s="460"/>
      <c r="G51" s="457"/>
      <c r="H51" s="460"/>
      <c r="I51" s="460"/>
      <c r="J51" s="460"/>
      <c r="K51" s="461"/>
      <c r="L51" s="461"/>
      <c r="M51" s="462"/>
      <c r="N51" s="461"/>
      <c r="O51" s="461"/>
      <c r="P51" s="460"/>
      <c r="Q51" s="460"/>
      <c r="R51" s="457"/>
      <c r="S51" s="457"/>
      <c r="T51" s="463"/>
      <c r="U51" s="637">
        <v>0</v>
      </c>
      <c r="V51" s="643">
        <v>0</v>
      </c>
      <c r="W51" s="640">
        <v>0</v>
      </c>
      <c r="X51" s="532">
        <v>0</v>
      </c>
      <c r="Y51" s="532">
        <v>0</v>
      </c>
      <c r="Z51" s="532">
        <v>0</v>
      </c>
      <c r="AA51" s="532"/>
      <c r="AB51" s="532">
        <v>0</v>
      </c>
      <c r="AC51" s="532">
        <v>0</v>
      </c>
      <c r="AD51" s="532"/>
      <c r="AE51" s="532">
        <v>0</v>
      </c>
      <c r="AF51" s="532">
        <v>0</v>
      </c>
      <c r="AG51" s="548"/>
      <c r="AH51" s="549"/>
      <c r="AI51" s="551"/>
      <c r="AJ51" s="132">
        <f t="shared" ref="AJ51:AJ60" si="49">SUM(D51:T51)</f>
        <v>0</v>
      </c>
      <c r="AK51" s="133"/>
      <c r="AL51" s="134"/>
      <c r="AM51" s="135" t="e">
        <f t="shared" si="47"/>
        <v>#DIV/0!</v>
      </c>
      <c r="AN51" s="136">
        <f t="shared" si="48"/>
        <v>0</v>
      </c>
      <c r="AO51" s="159"/>
    </row>
    <row r="52" spans="2:41" ht="26.25" customHeight="1" x14ac:dyDescent="0.25">
      <c r="B52" s="158"/>
      <c r="C52" s="44" t="s">
        <v>45</v>
      </c>
      <c r="D52" s="459"/>
      <c r="E52" s="457"/>
      <c r="F52" s="460"/>
      <c r="G52" s="457"/>
      <c r="H52" s="460"/>
      <c r="I52" s="460"/>
      <c r="J52" s="460"/>
      <c r="K52" s="461"/>
      <c r="L52" s="461"/>
      <c r="M52" s="462"/>
      <c r="N52" s="461"/>
      <c r="O52" s="461"/>
      <c r="P52" s="460"/>
      <c r="Q52" s="460"/>
      <c r="R52" s="457"/>
      <c r="S52" s="457"/>
      <c r="T52" s="463"/>
      <c r="U52" s="637">
        <v>0</v>
      </c>
      <c r="V52" s="643">
        <v>0</v>
      </c>
      <c r="W52" s="640">
        <v>0</v>
      </c>
      <c r="X52" s="532">
        <v>0</v>
      </c>
      <c r="Y52" s="532">
        <v>0</v>
      </c>
      <c r="Z52" s="532">
        <v>0</v>
      </c>
      <c r="AA52" s="532"/>
      <c r="AB52" s="532">
        <v>0</v>
      </c>
      <c r="AC52" s="532">
        <v>0</v>
      </c>
      <c r="AD52" s="532"/>
      <c r="AE52" s="532">
        <v>0</v>
      </c>
      <c r="AF52" s="532">
        <v>0</v>
      </c>
      <c r="AG52" s="548"/>
      <c r="AH52" s="549"/>
      <c r="AI52" s="551"/>
      <c r="AJ52" s="132">
        <f t="shared" si="49"/>
        <v>0</v>
      </c>
      <c r="AK52" s="133"/>
      <c r="AL52" s="134"/>
      <c r="AM52" s="135" t="e">
        <f t="shared" si="47"/>
        <v>#DIV/0!</v>
      </c>
      <c r="AN52" s="136">
        <f t="shared" si="48"/>
        <v>0</v>
      </c>
      <c r="AO52" s="159"/>
    </row>
    <row r="53" spans="2:41" ht="26.25" customHeight="1" x14ac:dyDescent="0.25">
      <c r="B53" s="158"/>
      <c r="C53" s="44" t="s">
        <v>46</v>
      </c>
      <c r="D53" s="459"/>
      <c r="E53" s="457"/>
      <c r="F53" s="460"/>
      <c r="G53" s="457"/>
      <c r="H53" s="460"/>
      <c r="I53" s="460"/>
      <c r="J53" s="460"/>
      <c r="K53" s="461"/>
      <c r="L53" s="461"/>
      <c r="M53" s="462"/>
      <c r="N53" s="461"/>
      <c r="O53" s="461"/>
      <c r="P53" s="460"/>
      <c r="Q53" s="460"/>
      <c r="R53" s="457"/>
      <c r="S53" s="461"/>
      <c r="T53" s="463"/>
      <c r="U53" s="637">
        <v>0</v>
      </c>
      <c r="V53" s="643">
        <v>0</v>
      </c>
      <c r="W53" s="640">
        <v>0</v>
      </c>
      <c r="X53" s="532">
        <v>0</v>
      </c>
      <c r="Y53" s="532">
        <v>0</v>
      </c>
      <c r="Z53" s="532">
        <v>0</v>
      </c>
      <c r="AA53" s="532"/>
      <c r="AB53" s="532">
        <v>0</v>
      </c>
      <c r="AC53" s="532">
        <v>0</v>
      </c>
      <c r="AD53" s="532"/>
      <c r="AE53" s="532">
        <v>0</v>
      </c>
      <c r="AF53" s="532">
        <v>0</v>
      </c>
      <c r="AG53" s="548"/>
      <c r="AH53" s="549"/>
      <c r="AI53" s="551"/>
      <c r="AJ53" s="132">
        <f t="shared" si="49"/>
        <v>0</v>
      </c>
      <c r="AK53" s="133"/>
      <c r="AL53" s="134"/>
      <c r="AM53" s="135" t="e">
        <f t="shared" si="47"/>
        <v>#DIV/0!</v>
      </c>
      <c r="AN53" s="136">
        <f t="shared" si="48"/>
        <v>0</v>
      </c>
      <c r="AO53" s="159"/>
    </row>
    <row r="54" spans="2:41" ht="26.25" customHeight="1" x14ac:dyDescent="0.25">
      <c r="B54" s="158"/>
      <c r="C54" s="72" t="s">
        <v>47</v>
      </c>
      <c r="D54" s="459"/>
      <c r="E54" s="457"/>
      <c r="F54" s="460"/>
      <c r="G54" s="457"/>
      <c r="H54" s="460"/>
      <c r="I54" s="460"/>
      <c r="J54" s="460"/>
      <c r="K54" s="461"/>
      <c r="L54" s="461"/>
      <c r="M54" s="462"/>
      <c r="N54" s="461"/>
      <c r="O54" s="461"/>
      <c r="P54" s="460"/>
      <c r="Q54" s="460"/>
      <c r="R54" s="457"/>
      <c r="S54" s="461"/>
      <c r="T54" s="463"/>
      <c r="U54" s="637">
        <v>0</v>
      </c>
      <c r="V54" s="643">
        <v>0</v>
      </c>
      <c r="W54" s="640">
        <v>0</v>
      </c>
      <c r="X54" s="532">
        <v>0</v>
      </c>
      <c r="Y54" s="532">
        <v>0</v>
      </c>
      <c r="Z54" s="532">
        <v>0</v>
      </c>
      <c r="AA54" s="532"/>
      <c r="AB54" s="532">
        <v>0</v>
      </c>
      <c r="AC54" s="532">
        <v>0</v>
      </c>
      <c r="AD54" s="532"/>
      <c r="AE54" s="532">
        <v>0</v>
      </c>
      <c r="AF54" s="532">
        <v>0</v>
      </c>
      <c r="AG54" s="548"/>
      <c r="AH54" s="549"/>
      <c r="AI54" s="551"/>
      <c r="AJ54" s="132">
        <f t="shared" si="49"/>
        <v>0</v>
      </c>
      <c r="AK54" s="133"/>
      <c r="AL54" s="134"/>
      <c r="AM54" s="135" t="e">
        <f t="shared" si="47"/>
        <v>#DIV/0!</v>
      </c>
      <c r="AN54" s="136">
        <f t="shared" si="48"/>
        <v>0</v>
      </c>
      <c r="AO54" s="159"/>
    </row>
    <row r="55" spans="2:41" ht="26.25" customHeight="1" x14ac:dyDescent="0.25">
      <c r="B55" s="158"/>
      <c r="C55" s="73" t="s">
        <v>48</v>
      </c>
      <c r="D55" s="459"/>
      <c r="E55" s="457"/>
      <c r="F55" s="460"/>
      <c r="G55" s="457"/>
      <c r="H55" s="460"/>
      <c r="I55" s="460"/>
      <c r="J55" s="460"/>
      <c r="K55" s="461"/>
      <c r="L55" s="461"/>
      <c r="M55" s="462"/>
      <c r="N55" s="461"/>
      <c r="O55" s="461"/>
      <c r="P55" s="460"/>
      <c r="Q55" s="460"/>
      <c r="R55" s="457"/>
      <c r="S55" s="461"/>
      <c r="T55" s="463"/>
      <c r="U55" s="637">
        <v>0</v>
      </c>
      <c r="V55" s="643">
        <v>0</v>
      </c>
      <c r="W55" s="640">
        <v>0</v>
      </c>
      <c r="X55" s="532">
        <v>0</v>
      </c>
      <c r="Y55" s="532">
        <v>0</v>
      </c>
      <c r="Z55" s="532">
        <v>0</v>
      </c>
      <c r="AA55" s="532"/>
      <c r="AB55" s="532">
        <v>0</v>
      </c>
      <c r="AC55" s="532">
        <v>0</v>
      </c>
      <c r="AD55" s="532"/>
      <c r="AE55" s="532">
        <v>0</v>
      </c>
      <c r="AF55" s="532">
        <v>0</v>
      </c>
      <c r="AG55" s="548"/>
      <c r="AH55" s="549"/>
      <c r="AI55" s="551"/>
      <c r="AJ55" s="132">
        <f t="shared" si="49"/>
        <v>0</v>
      </c>
      <c r="AK55" s="138"/>
      <c r="AL55" s="139"/>
      <c r="AM55" s="140" t="e">
        <f t="shared" si="47"/>
        <v>#DIV/0!</v>
      </c>
      <c r="AN55" s="141">
        <f t="shared" si="48"/>
        <v>0</v>
      </c>
      <c r="AO55" s="159"/>
    </row>
    <row r="56" spans="2:41" ht="26.25" customHeight="1" x14ac:dyDescent="0.25">
      <c r="B56" s="158"/>
      <c r="C56" s="44" t="s">
        <v>49</v>
      </c>
      <c r="D56" s="459"/>
      <c r="E56" s="457"/>
      <c r="F56" s="460"/>
      <c r="G56" s="457"/>
      <c r="H56" s="460"/>
      <c r="I56" s="460"/>
      <c r="J56" s="460"/>
      <c r="K56" s="461"/>
      <c r="L56" s="461"/>
      <c r="M56" s="462"/>
      <c r="N56" s="461"/>
      <c r="O56" s="461"/>
      <c r="P56" s="460"/>
      <c r="Q56" s="460"/>
      <c r="R56" s="457"/>
      <c r="S56" s="461"/>
      <c r="T56" s="463"/>
      <c r="U56" s="637">
        <v>0</v>
      </c>
      <c r="V56" s="643">
        <v>0</v>
      </c>
      <c r="W56" s="640">
        <v>0</v>
      </c>
      <c r="X56" s="532">
        <v>0</v>
      </c>
      <c r="Y56" s="532">
        <v>0</v>
      </c>
      <c r="Z56" s="532">
        <v>0</v>
      </c>
      <c r="AA56" s="532"/>
      <c r="AB56" s="532">
        <v>0</v>
      </c>
      <c r="AC56" s="532">
        <v>0</v>
      </c>
      <c r="AD56" s="532"/>
      <c r="AE56" s="532">
        <v>0</v>
      </c>
      <c r="AF56" s="532">
        <v>0</v>
      </c>
      <c r="AG56" s="548"/>
      <c r="AH56" s="549"/>
      <c r="AI56" s="551"/>
      <c r="AJ56" s="132">
        <f t="shared" si="49"/>
        <v>0</v>
      </c>
      <c r="AK56" s="133"/>
      <c r="AL56" s="134"/>
      <c r="AM56" s="135" t="e">
        <f t="shared" si="47"/>
        <v>#DIV/0!</v>
      </c>
      <c r="AN56" s="136">
        <f t="shared" si="48"/>
        <v>0</v>
      </c>
      <c r="AO56" s="159"/>
    </row>
    <row r="57" spans="2:41" ht="26.25" customHeight="1" x14ac:dyDescent="0.25">
      <c r="B57" s="158"/>
      <c r="C57" s="55" t="s">
        <v>50</v>
      </c>
      <c r="D57" s="459"/>
      <c r="E57" s="457"/>
      <c r="F57" s="460"/>
      <c r="G57" s="457"/>
      <c r="H57" s="460"/>
      <c r="I57" s="460"/>
      <c r="J57" s="460"/>
      <c r="K57" s="461"/>
      <c r="L57" s="461"/>
      <c r="M57" s="462"/>
      <c r="N57" s="461"/>
      <c r="O57" s="461"/>
      <c r="P57" s="460"/>
      <c r="Q57" s="460"/>
      <c r="R57" s="457"/>
      <c r="S57" s="461"/>
      <c r="T57" s="463"/>
      <c r="U57" s="637">
        <v>0</v>
      </c>
      <c r="V57" s="643">
        <v>0</v>
      </c>
      <c r="W57" s="640">
        <v>0</v>
      </c>
      <c r="X57" s="532">
        <v>0</v>
      </c>
      <c r="Y57" s="532">
        <v>0</v>
      </c>
      <c r="Z57" s="532">
        <v>0</v>
      </c>
      <c r="AA57" s="532"/>
      <c r="AB57" s="532">
        <v>0</v>
      </c>
      <c r="AC57" s="532">
        <v>0</v>
      </c>
      <c r="AD57" s="532"/>
      <c r="AE57" s="532">
        <v>0</v>
      </c>
      <c r="AF57" s="532">
        <v>0</v>
      </c>
      <c r="AG57" s="548"/>
      <c r="AH57" s="549"/>
      <c r="AI57" s="551"/>
      <c r="AJ57" s="132">
        <f t="shared" si="49"/>
        <v>0</v>
      </c>
      <c r="AK57" s="133"/>
      <c r="AL57" s="134"/>
      <c r="AM57" s="135" t="e">
        <f>(AJ57*100)/(AJ57+AN57)</f>
        <v>#DIV/0!</v>
      </c>
      <c r="AN57" s="136">
        <f t="shared" si="48"/>
        <v>0</v>
      </c>
      <c r="AO57" s="159"/>
    </row>
    <row r="58" spans="2:41" ht="26.25" customHeight="1" x14ac:dyDescent="0.25">
      <c r="B58" s="158"/>
      <c r="C58" s="44" t="s">
        <v>51</v>
      </c>
      <c r="D58" s="459"/>
      <c r="E58" s="457"/>
      <c r="F58" s="460"/>
      <c r="G58" s="457"/>
      <c r="H58" s="460"/>
      <c r="I58" s="460"/>
      <c r="J58" s="460"/>
      <c r="K58" s="461"/>
      <c r="L58" s="461"/>
      <c r="M58" s="462"/>
      <c r="N58" s="461"/>
      <c r="O58" s="461"/>
      <c r="P58" s="460"/>
      <c r="Q58" s="460"/>
      <c r="R58" s="457"/>
      <c r="S58" s="461"/>
      <c r="T58" s="463"/>
      <c r="U58" s="637">
        <v>0</v>
      </c>
      <c r="V58" s="643">
        <v>0</v>
      </c>
      <c r="W58" s="640">
        <v>0</v>
      </c>
      <c r="X58" s="532">
        <v>0</v>
      </c>
      <c r="Y58" s="532">
        <v>0</v>
      </c>
      <c r="Z58" s="532">
        <v>0</v>
      </c>
      <c r="AA58" s="532"/>
      <c r="AB58" s="532">
        <v>0</v>
      </c>
      <c r="AC58" s="532">
        <v>0</v>
      </c>
      <c r="AD58" s="532"/>
      <c r="AE58" s="532">
        <v>0</v>
      </c>
      <c r="AF58" s="532">
        <v>0</v>
      </c>
      <c r="AG58" s="548"/>
      <c r="AH58" s="549"/>
      <c r="AI58" s="551"/>
      <c r="AJ58" s="132">
        <f t="shared" si="49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9"/>
      <c r="E59" s="457"/>
      <c r="F59" s="460"/>
      <c r="G59" s="457"/>
      <c r="H59" s="460"/>
      <c r="I59" s="460"/>
      <c r="J59" s="460"/>
      <c r="K59" s="461"/>
      <c r="L59" s="461"/>
      <c r="M59" s="462"/>
      <c r="N59" s="461"/>
      <c r="O59" s="461"/>
      <c r="P59" s="663"/>
      <c r="Q59" s="663"/>
      <c r="R59" s="457"/>
      <c r="S59" s="461"/>
      <c r="T59" s="463"/>
      <c r="U59" s="637">
        <v>0</v>
      </c>
      <c r="V59" s="643">
        <v>0</v>
      </c>
      <c r="W59" s="640">
        <v>0</v>
      </c>
      <c r="X59" s="532">
        <v>0</v>
      </c>
      <c r="Y59" s="532">
        <v>0</v>
      </c>
      <c r="Z59" s="532">
        <v>0</v>
      </c>
      <c r="AA59" s="532"/>
      <c r="AB59" s="532">
        <v>0</v>
      </c>
      <c r="AC59" s="532">
        <v>0</v>
      </c>
      <c r="AD59" s="532"/>
      <c r="AE59" s="532">
        <v>0</v>
      </c>
      <c r="AF59" s="532">
        <v>0</v>
      </c>
      <c r="AG59" s="548"/>
      <c r="AH59" s="549"/>
      <c r="AI59" s="551"/>
      <c r="AJ59" s="132">
        <f t="shared" si="49"/>
        <v>0</v>
      </c>
      <c r="AK59" s="133"/>
      <c r="AL59" s="134"/>
      <c r="AM59" s="135" t="e">
        <f t="shared" ref="AM59:AM62" si="50">(AJ59*100)/(AJ59+AN59)</f>
        <v>#DIV/0!</v>
      </c>
      <c r="AN59" s="136">
        <f t="shared" ref="AN59" si="51">AK59+AL59</f>
        <v>0</v>
      </c>
      <c r="AO59" s="159"/>
    </row>
    <row r="60" spans="2:41" ht="26.25" customHeight="1" x14ac:dyDescent="0.25">
      <c r="B60" s="158"/>
      <c r="C60" s="55" t="s">
        <v>53</v>
      </c>
      <c r="D60" s="459"/>
      <c r="E60" s="457"/>
      <c r="F60" s="460"/>
      <c r="G60" s="457"/>
      <c r="H60" s="460"/>
      <c r="I60" s="460"/>
      <c r="J60" s="460"/>
      <c r="K60" s="461"/>
      <c r="L60" s="461"/>
      <c r="M60" s="462"/>
      <c r="N60" s="461"/>
      <c r="O60" s="461"/>
      <c r="P60" s="663"/>
      <c r="Q60" s="663"/>
      <c r="R60" s="461"/>
      <c r="S60" s="461"/>
      <c r="T60" s="463"/>
      <c r="U60" s="637">
        <v>0</v>
      </c>
      <c r="V60" s="643">
        <v>0</v>
      </c>
      <c r="W60" s="640">
        <v>0</v>
      </c>
      <c r="X60" s="532">
        <v>0</v>
      </c>
      <c r="Y60" s="532">
        <v>0</v>
      </c>
      <c r="Z60" s="532">
        <v>0</v>
      </c>
      <c r="AA60" s="532"/>
      <c r="AB60" s="532">
        <v>0</v>
      </c>
      <c r="AC60" s="532">
        <v>0</v>
      </c>
      <c r="AD60" s="532"/>
      <c r="AE60" s="532">
        <v>0</v>
      </c>
      <c r="AF60" s="532">
        <v>0</v>
      </c>
      <c r="AG60" s="548"/>
      <c r="AH60" s="549"/>
      <c r="AI60" s="551"/>
      <c r="AJ60" s="132">
        <f t="shared" si="49"/>
        <v>0</v>
      </c>
      <c r="AK60" s="133"/>
      <c r="AL60" s="134"/>
      <c r="AM60" s="135" t="e">
        <f t="shared" si="50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6"/>
      <c r="E61" s="627"/>
      <c r="F61" s="628"/>
      <c r="G61" s="627"/>
      <c r="H61" s="628"/>
      <c r="I61" s="628"/>
      <c r="J61" s="628"/>
      <c r="K61" s="629"/>
      <c r="L61" s="629"/>
      <c r="M61" s="630"/>
      <c r="N61" s="629"/>
      <c r="O61" s="629"/>
      <c r="P61" s="664"/>
      <c r="Q61" s="664"/>
      <c r="R61" s="629"/>
      <c r="S61" s="629"/>
      <c r="T61" s="631"/>
      <c r="U61" s="638">
        <v>0</v>
      </c>
      <c r="V61" s="644">
        <v>0</v>
      </c>
      <c r="W61" s="641">
        <v>0</v>
      </c>
      <c r="X61" s="632">
        <v>0</v>
      </c>
      <c r="Y61" s="632">
        <v>0</v>
      </c>
      <c r="Z61" s="632">
        <v>0</v>
      </c>
      <c r="AA61" s="632"/>
      <c r="AB61" s="632">
        <v>0</v>
      </c>
      <c r="AC61" s="632">
        <v>0</v>
      </c>
      <c r="AD61" s="632"/>
      <c r="AE61" s="632">
        <v>0</v>
      </c>
      <c r="AF61" s="632">
        <v>0</v>
      </c>
      <c r="AG61" s="633"/>
      <c r="AH61" s="634"/>
      <c r="AI61" s="635"/>
      <c r="AJ61" s="137">
        <f>SUM(D61:T61)</f>
        <v>0</v>
      </c>
      <c r="AK61" s="286"/>
      <c r="AL61" s="287"/>
      <c r="AM61" s="142" t="e">
        <f t="shared" si="50"/>
        <v>#DIV/0!</v>
      </c>
      <c r="AN61" s="143">
        <f t="shared" ref="AN61:AN62" si="52">AK61+AL61</f>
        <v>0</v>
      </c>
      <c r="AO61" s="159"/>
    </row>
    <row r="62" spans="2:41" ht="26.25" customHeight="1" thickBot="1" x14ac:dyDescent="0.25">
      <c r="B62" s="158"/>
      <c r="C62" s="374" t="s">
        <v>55</v>
      </c>
      <c r="D62" s="288">
        <f t="shared" ref="D62:Q62" si="53">SUM(D50:D61)</f>
        <v>0</v>
      </c>
      <c r="E62" s="289">
        <f t="shared" si="53"/>
        <v>0</v>
      </c>
      <c r="F62" s="400">
        <f t="shared" si="53"/>
        <v>0</v>
      </c>
      <c r="G62" s="289">
        <f t="shared" si="53"/>
        <v>0</v>
      </c>
      <c r="H62" s="400">
        <f t="shared" si="53"/>
        <v>0</v>
      </c>
      <c r="I62" s="400">
        <f t="shared" si="53"/>
        <v>0</v>
      </c>
      <c r="J62" s="400">
        <f t="shared" si="53"/>
        <v>0</v>
      </c>
      <c r="K62" s="289">
        <f t="shared" si="53"/>
        <v>0</v>
      </c>
      <c r="L62" s="289">
        <f t="shared" si="53"/>
        <v>0</v>
      </c>
      <c r="M62" s="289">
        <f t="shared" si="53"/>
        <v>0</v>
      </c>
      <c r="N62" s="289">
        <f t="shared" si="53"/>
        <v>0</v>
      </c>
      <c r="O62" s="375">
        <f t="shared" si="53"/>
        <v>0</v>
      </c>
      <c r="P62" s="400">
        <f t="shared" si="53"/>
        <v>0</v>
      </c>
      <c r="Q62" s="400">
        <f t="shared" si="53"/>
        <v>0</v>
      </c>
      <c r="R62" s="289">
        <f>SUM(R50:R61)</f>
        <v>0</v>
      </c>
      <c r="S62" s="289">
        <f t="shared" ref="S62:T62" si="54">SUM(S50:S61)</f>
        <v>0</v>
      </c>
      <c r="T62" s="290">
        <f t="shared" si="54"/>
        <v>0</v>
      </c>
      <c r="U62" s="291">
        <f>SUM(U50:U61)</f>
        <v>0</v>
      </c>
      <c r="V62" s="292">
        <f t="shared" ref="V62:AI62" si="55">SUM(V50:V61)</f>
        <v>0</v>
      </c>
      <c r="W62" s="386">
        <f t="shared" si="55"/>
        <v>0</v>
      </c>
      <c r="X62" s="293">
        <f t="shared" si="55"/>
        <v>0</v>
      </c>
      <c r="Y62" s="293">
        <f t="shared" si="55"/>
        <v>0</v>
      </c>
      <c r="Z62" s="293">
        <f t="shared" si="55"/>
        <v>0</v>
      </c>
      <c r="AA62" s="293">
        <f t="shared" si="55"/>
        <v>0</v>
      </c>
      <c r="AB62" s="293">
        <f t="shared" si="55"/>
        <v>0</v>
      </c>
      <c r="AC62" s="293">
        <f t="shared" si="55"/>
        <v>0</v>
      </c>
      <c r="AD62" s="293">
        <f t="shared" si="55"/>
        <v>0</v>
      </c>
      <c r="AE62" s="293">
        <f t="shared" si="55"/>
        <v>0</v>
      </c>
      <c r="AF62" s="384">
        <f t="shared" si="55"/>
        <v>0</v>
      </c>
      <c r="AG62" s="383">
        <f t="shared" si="55"/>
        <v>0</v>
      </c>
      <c r="AH62" s="294">
        <f t="shared" si="55"/>
        <v>0</v>
      </c>
      <c r="AI62" s="295">
        <f t="shared" si="55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50"/>
        <v>#DIV/0!</v>
      </c>
      <c r="AN62" s="298">
        <f t="shared" si="52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7" t="s">
        <v>57</v>
      </c>
      <c r="G63" s="113"/>
      <c r="H63" s="417">
        <v>0.62577546296296294</v>
      </c>
      <c r="I63" s="417"/>
      <c r="J63" s="417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7"/>
      <c r="Q63" s="417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94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  <c r="S64" s="593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133" t="s">
        <v>1</v>
      </c>
      <c r="D67" s="1133"/>
      <c r="E67" s="1133"/>
      <c r="F67" s="1133"/>
      <c r="G67" s="1133"/>
      <c r="H67" s="1133"/>
      <c r="I67" s="1133"/>
      <c r="J67" s="1133"/>
      <c r="K67" s="1133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1133"/>
      <c r="Y67" s="1133"/>
      <c r="Z67" s="1133"/>
      <c r="AA67" s="1133"/>
      <c r="AB67" s="1133"/>
      <c r="AC67" s="1133"/>
      <c r="AD67" s="1133"/>
      <c r="AE67" s="1133"/>
      <c r="AF67" s="1133"/>
      <c r="AG67" s="1133"/>
      <c r="AH67" s="1133"/>
      <c r="AI67" s="1133"/>
      <c r="AJ67" s="1133"/>
      <c r="AK67" s="1133"/>
      <c r="AL67" s="1133"/>
      <c r="AM67" s="1133"/>
      <c r="AN67" s="1133"/>
      <c r="AO67" s="207"/>
    </row>
    <row r="68" spans="2:41" ht="20.25" x14ac:dyDescent="0.3">
      <c r="B68" s="208"/>
      <c r="C68" s="1133" t="str">
        <f>C3</f>
        <v>RACCOLTA DIFFERENZIATA ANNO 2017-VIU'.</v>
      </c>
      <c r="D68" s="1133"/>
      <c r="E68" s="1133"/>
      <c r="F68" s="1133"/>
      <c r="G68" s="1133"/>
      <c r="H68" s="1133"/>
      <c r="I68" s="1133"/>
      <c r="J68" s="1133"/>
      <c r="K68" s="1133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1133"/>
      <c r="Y68" s="1133"/>
      <c r="Z68" s="1133"/>
      <c r="AA68" s="1133"/>
      <c r="AB68" s="1133"/>
      <c r="AC68" s="1133"/>
      <c r="AD68" s="1133"/>
      <c r="AE68" s="1133"/>
      <c r="AF68" s="1133"/>
      <c r="AG68" s="1133"/>
      <c r="AH68" s="1133"/>
      <c r="AI68" s="1133"/>
      <c r="AJ68" s="1133"/>
      <c r="AK68" s="1133"/>
      <c r="AL68" s="1133"/>
      <c r="AM68" s="1133"/>
      <c r="AN68" s="1133"/>
      <c r="AO68" s="209"/>
    </row>
    <row r="69" spans="2:41" ht="20.25" x14ac:dyDescent="0.3">
      <c r="B69" s="208"/>
      <c r="C69" s="1130" t="s">
        <v>232</v>
      </c>
      <c r="D69" s="1130"/>
      <c r="E69" s="1130"/>
      <c r="F69" s="1130"/>
      <c r="G69" s="1130"/>
      <c r="H69" s="1130"/>
      <c r="I69" s="1130"/>
      <c r="J69" s="1130"/>
      <c r="K69" s="1130"/>
      <c r="L69" s="1130"/>
      <c r="M69" s="1130"/>
      <c r="N69" s="1130"/>
      <c r="O69" s="1130"/>
      <c r="P69" s="1130"/>
      <c r="Q69" s="1130"/>
      <c r="R69" s="1130"/>
      <c r="S69" s="1130"/>
      <c r="T69" s="1130"/>
      <c r="U69" s="1130"/>
      <c r="V69" s="1130"/>
      <c r="W69" s="1130"/>
      <c r="X69" s="1130"/>
      <c r="Y69" s="1130"/>
      <c r="Z69" s="1130"/>
      <c r="AA69" s="1130"/>
      <c r="AB69" s="1130"/>
      <c r="AC69" s="1130"/>
      <c r="AD69" s="1130"/>
      <c r="AE69" s="1130"/>
      <c r="AF69" s="1130"/>
      <c r="AG69" s="1130"/>
      <c r="AH69" s="1130"/>
      <c r="AI69" s="1130"/>
      <c r="AJ69" s="1130"/>
      <c r="AK69" s="1130"/>
      <c r="AL69" s="1130"/>
      <c r="AM69" s="1130"/>
      <c r="AN69" s="1130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131" t="s">
        <v>111</v>
      </c>
      <c r="D71" s="572" t="s">
        <v>4</v>
      </c>
      <c r="E71" s="350" t="s">
        <v>5</v>
      </c>
      <c r="F71" s="352" t="s">
        <v>6</v>
      </c>
      <c r="G71" s="352" t="s">
        <v>7</v>
      </c>
      <c r="H71" s="655" t="s">
        <v>8</v>
      </c>
      <c r="I71" s="656" t="s">
        <v>9</v>
      </c>
      <c r="J71" s="657" t="s">
        <v>10</v>
      </c>
      <c r="K71" s="597" t="s">
        <v>11</v>
      </c>
      <c r="L71" s="597" t="s">
        <v>12</v>
      </c>
      <c r="M71" s="355" t="s">
        <v>13</v>
      </c>
      <c r="N71" s="355" t="s">
        <v>14</v>
      </c>
      <c r="O71" s="355" t="s">
        <v>15</v>
      </c>
      <c r="P71" s="355" t="s">
        <v>16</v>
      </c>
      <c r="Q71" s="355" t="s">
        <v>17</v>
      </c>
      <c r="R71" s="356" t="s">
        <v>18</v>
      </c>
      <c r="S71" s="357" t="s">
        <v>19</v>
      </c>
      <c r="T71" s="357" t="s">
        <v>20</v>
      </c>
      <c r="U71" s="359" t="s">
        <v>21</v>
      </c>
      <c r="V71" s="357" t="s">
        <v>22</v>
      </c>
      <c r="W71" s="575" t="s">
        <v>23</v>
      </c>
      <c r="X71" s="360" t="s">
        <v>24</v>
      </c>
      <c r="Y71" s="360" t="s">
        <v>25</v>
      </c>
      <c r="Z71" s="360" t="s">
        <v>26</v>
      </c>
      <c r="AA71" s="360" t="s">
        <v>27</v>
      </c>
      <c r="AB71" s="360" t="s">
        <v>28</v>
      </c>
      <c r="AC71" s="360" t="s">
        <v>29</v>
      </c>
      <c r="AD71" s="360" t="s">
        <v>30</v>
      </c>
      <c r="AE71" s="360" t="s">
        <v>31</v>
      </c>
      <c r="AF71" s="360" t="s">
        <v>32</v>
      </c>
      <c r="AG71" s="598" t="s">
        <v>33</v>
      </c>
      <c r="AH71" s="599" t="s">
        <v>34</v>
      </c>
      <c r="AI71" s="600" t="s">
        <v>185</v>
      </c>
      <c r="AJ71" s="361" t="s">
        <v>36</v>
      </c>
      <c r="AK71" s="451" t="s">
        <v>37</v>
      </c>
      <c r="AL71" s="452" t="s">
        <v>38</v>
      </c>
      <c r="AM71" s="453" t="s">
        <v>39</v>
      </c>
      <c r="AN71" s="454" t="s">
        <v>40</v>
      </c>
      <c r="AO71" s="209"/>
    </row>
    <row r="72" spans="2:41" ht="13.5" thickBot="1" x14ac:dyDescent="0.25">
      <c r="B72" s="208"/>
      <c r="C72" s="1132"/>
      <c r="D72" s="315" t="s">
        <v>41</v>
      </c>
      <c r="E72" s="316" t="s">
        <v>41</v>
      </c>
      <c r="F72" s="316" t="s">
        <v>41</v>
      </c>
      <c r="G72" s="316" t="s">
        <v>41</v>
      </c>
      <c r="H72" s="658" t="s">
        <v>41</v>
      </c>
      <c r="I72" s="658" t="s">
        <v>41</v>
      </c>
      <c r="J72" s="658" t="s">
        <v>41</v>
      </c>
      <c r="K72" s="604" t="s">
        <v>41</v>
      </c>
      <c r="L72" s="604" t="s">
        <v>41</v>
      </c>
      <c r="M72" s="604" t="s">
        <v>41</v>
      </c>
      <c r="N72" s="604" t="s">
        <v>41</v>
      </c>
      <c r="O72" s="604" t="s">
        <v>41</v>
      </c>
      <c r="P72" s="316" t="s">
        <v>41</v>
      </c>
      <c r="Q72" s="604" t="s">
        <v>41</v>
      </c>
      <c r="R72" s="316" t="s">
        <v>41</v>
      </c>
      <c r="S72" s="318" t="s">
        <v>41</v>
      </c>
      <c r="T72" s="318" t="s">
        <v>41</v>
      </c>
      <c r="U72" s="368" t="s">
        <v>41</v>
      </c>
      <c r="V72" s="318" t="s">
        <v>41</v>
      </c>
      <c r="W72" s="321" t="s">
        <v>41</v>
      </c>
      <c r="X72" s="306" t="s">
        <v>41</v>
      </c>
      <c r="Y72" s="306" t="s">
        <v>41</v>
      </c>
      <c r="Z72" s="306" t="s">
        <v>41</v>
      </c>
      <c r="AA72" s="306" t="s">
        <v>41</v>
      </c>
      <c r="AB72" s="306" t="s">
        <v>41</v>
      </c>
      <c r="AC72" s="306" t="s">
        <v>41</v>
      </c>
      <c r="AD72" s="306" t="s">
        <v>41</v>
      </c>
      <c r="AE72" s="306" t="s">
        <v>41</v>
      </c>
      <c r="AF72" s="306" t="s">
        <v>41</v>
      </c>
      <c r="AG72" s="321" t="s">
        <v>41</v>
      </c>
      <c r="AH72" s="369" t="s">
        <v>41</v>
      </c>
      <c r="AI72" s="577" t="s">
        <v>41</v>
      </c>
      <c r="AJ72" s="310" t="s">
        <v>41</v>
      </c>
      <c r="AK72" s="311" t="s">
        <v>41</v>
      </c>
      <c r="AL72" s="312" t="s">
        <v>41</v>
      </c>
      <c r="AM72" s="313" t="s">
        <v>42</v>
      </c>
      <c r="AN72" s="314" t="s">
        <v>41</v>
      </c>
      <c r="AO72" s="209"/>
    </row>
    <row r="73" spans="2:41" ht="21.75" customHeight="1" x14ac:dyDescent="0.2">
      <c r="B73" s="208"/>
      <c r="C73" s="343" t="s">
        <v>43</v>
      </c>
      <c r="D73" s="1024">
        <f>D29+D8+D50</f>
        <v>360</v>
      </c>
      <c r="E73" s="1025">
        <f t="shared" ref="E73:T73" si="56">E29+E8+E50</f>
        <v>32.879988094474108</v>
      </c>
      <c r="F73" s="1025">
        <f t="shared" si="56"/>
        <v>1745.5604783764065</v>
      </c>
      <c r="G73" s="1025">
        <f t="shared" si="56"/>
        <v>0</v>
      </c>
      <c r="H73" s="1026">
        <f t="shared" si="56"/>
        <v>0</v>
      </c>
      <c r="I73" s="1026">
        <f t="shared" si="56"/>
        <v>0</v>
      </c>
      <c r="J73" s="1026">
        <f t="shared" si="56"/>
        <v>0</v>
      </c>
      <c r="K73" s="1025">
        <f t="shared" si="56"/>
        <v>6.8260696554435709</v>
      </c>
      <c r="L73" s="1025">
        <f t="shared" si="56"/>
        <v>1440.4842924506588</v>
      </c>
      <c r="M73" s="1025">
        <f t="shared" si="56"/>
        <v>39.60282476392981</v>
      </c>
      <c r="N73" s="1025">
        <f t="shared" si="56"/>
        <v>190</v>
      </c>
      <c r="O73" s="1025">
        <f t="shared" si="56"/>
        <v>883.03662930914038</v>
      </c>
      <c r="P73" s="1025">
        <f t="shared" si="56"/>
        <v>0</v>
      </c>
      <c r="Q73" s="1025">
        <f t="shared" si="56"/>
        <v>0</v>
      </c>
      <c r="R73" s="1025">
        <f t="shared" si="56"/>
        <v>0</v>
      </c>
      <c r="S73" s="1025">
        <f t="shared" si="56"/>
        <v>10.767144027066678</v>
      </c>
      <c r="T73" s="1027">
        <f t="shared" si="56"/>
        <v>2354.5654024707173</v>
      </c>
      <c r="U73" s="1028">
        <f>SUM(W73:AF73)</f>
        <v>5.5332598432157454</v>
      </c>
      <c r="V73" s="1029">
        <f>V29+V8+V50</f>
        <v>33.724185709396743</v>
      </c>
      <c r="W73" s="1030">
        <f>W29+W8+W50</f>
        <v>0.27387767594048623</v>
      </c>
      <c r="X73" s="1031">
        <f t="shared" ref="X73:AF73" si="57">X29+X8+X50</f>
        <v>0.24200519666007944</v>
      </c>
      <c r="Y73" s="1031">
        <f t="shared" si="57"/>
        <v>0.74945455483158174</v>
      </c>
      <c r="Z73" s="1031">
        <f t="shared" si="57"/>
        <v>4.9811326025839202E-2</v>
      </c>
      <c r="AA73" s="1031">
        <f t="shared" si="57"/>
        <v>0</v>
      </c>
      <c r="AB73" s="1031">
        <f t="shared" si="57"/>
        <v>2.6931962934604932</v>
      </c>
      <c r="AC73" s="1031">
        <f t="shared" si="57"/>
        <v>0.3483690191082332</v>
      </c>
      <c r="AD73" s="1031">
        <f t="shared" si="57"/>
        <v>0</v>
      </c>
      <c r="AE73" s="1031">
        <f t="shared" si="57"/>
        <v>0.17637045392954276</v>
      </c>
      <c r="AF73" s="1031">
        <f t="shared" si="57"/>
        <v>1.0001753232594892</v>
      </c>
      <c r="AG73" s="1032">
        <f>AG29+AG8+AG50</f>
        <v>0</v>
      </c>
      <c r="AH73" s="1032">
        <f>AH29+AH8+AH50</f>
        <v>0</v>
      </c>
      <c r="AI73" s="1033">
        <f>AI29+AI8+AI50</f>
        <v>0</v>
      </c>
      <c r="AJ73" s="1034">
        <f>SUM(D73:T73)</f>
        <v>7063.7228291478377</v>
      </c>
      <c r="AK73" s="609">
        <f>AK8</f>
        <v>18970</v>
      </c>
      <c r="AL73" s="52">
        <f>AL8</f>
        <v>0</v>
      </c>
      <c r="AM73" s="610">
        <f t="shared" ref="AM73:AM85" si="58">(AJ73*100)/(AJ73+AN73)</f>
        <v>27.132972397014086</v>
      </c>
      <c r="AN73" s="612">
        <f t="shared" ref="AN73:AN85" si="59">AK73+AL73</f>
        <v>18970</v>
      </c>
      <c r="AO73" s="209"/>
    </row>
    <row r="74" spans="2:41" ht="26.25" customHeight="1" x14ac:dyDescent="0.2">
      <c r="B74" s="208"/>
      <c r="C74" s="344" t="s">
        <v>44</v>
      </c>
      <c r="D74" s="1035">
        <f t="shared" ref="D74:T84" si="60">D30+D9+D51</f>
        <v>240</v>
      </c>
      <c r="E74" s="666">
        <f t="shared" si="60"/>
        <v>32.879988094474108</v>
      </c>
      <c r="F74" s="666">
        <f t="shared" si="60"/>
        <v>2275.5604783764065</v>
      </c>
      <c r="G74" s="666">
        <f t="shared" si="60"/>
        <v>0</v>
      </c>
      <c r="H74" s="1036">
        <f t="shared" si="60"/>
        <v>0</v>
      </c>
      <c r="I74" s="1036">
        <f t="shared" si="60"/>
        <v>0</v>
      </c>
      <c r="J74" s="1036">
        <f t="shared" si="60"/>
        <v>0</v>
      </c>
      <c r="K74" s="666">
        <f t="shared" si="60"/>
        <v>6.8260696554435709</v>
      </c>
      <c r="L74" s="666">
        <f t="shared" si="60"/>
        <v>1300.4842924506588</v>
      </c>
      <c r="M74" s="666">
        <f t="shared" si="60"/>
        <v>39.60282476392981</v>
      </c>
      <c r="N74" s="666">
        <f t="shared" si="60"/>
        <v>180</v>
      </c>
      <c r="O74" s="666">
        <f t="shared" si="60"/>
        <v>3773.0366293091402</v>
      </c>
      <c r="P74" s="666">
        <f t="shared" si="60"/>
        <v>0</v>
      </c>
      <c r="Q74" s="666">
        <f t="shared" si="60"/>
        <v>0</v>
      </c>
      <c r="R74" s="666">
        <f t="shared" si="60"/>
        <v>0</v>
      </c>
      <c r="S74" s="666">
        <f t="shared" si="60"/>
        <v>10.767144027066678</v>
      </c>
      <c r="T74" s="1037">
        <f t="shared" si="60"/>
        <v>1914.5654024707176</v>
      </c>
      <c r="U74" s="1038">
        <f t="shared" ref="U74:U84" si="61">SUM(W74:AF74)</f>
        <v>5.5332598432157454</v>
      </c>
      <c r="V74" s="1039">
        <f t="shared" ref="V74:AI84" si="62">V30+V9+V51</f>
        <v>33.724185709396743</v>
      </c>
      <c r="W74" s="1040">
        <f t="shared" si="62"/>
        <v>0.27387767594048623</v>
      </c>
      <c r="X74" s="1041">
        <f t="shared" si="62"/>
        <v>0.24200519666007944</v>
      </c>
      <c r="Y74" s="1041">
        <f t="shared" si="62"/>
        <v>0.74945455483158174</v>
      </c>
      <c r="Z74" s="1041">
        <f t="shared" si="62"/>
        <v>4.9811326025839202E-2</v>
      </c>
      <c r="AA74" s="1041">
        <f t="shared" si="62"/>
        <v>0</v>
      </c>
      <c r="AB74" s="1041">
        <f t="shared" si="62"/>
        <v>2.6931962934604932</v>
      </c>
      <c r="AC74" s="1041">
        <f t="shared" si="62"/>
        <v>0.3483690191082332</v>
      </c>
      <c r="AD74" s="1041">
        <f t="shared" si="62"/>
        <v>0</v>
      </c>
      <c r="AE74" s="1041">
        <f t="shared" si="62"/>
        <v>0.17637045392954276</v>
      </c>
      <c r="AF74" s="1041">
        <f t="shared" si="62"/>
        <v>1.0001753232594892</v>
      </c>
      <c r="AG74" s="1042">
        <f t="shared" si="62"/>
        <v>0</v>
      </c>
      <c r="AH74" s="1042">
        <f t="shared" si="62"/>
        <v>0</v>
      </c>
      <c r="AI74" s="1043">
        <f t="shared" si="62"/>
        <v>0</v>
      </c>
      <c r="AJ74" s="1044">
        <f t="shared" ref="AJ74:AJ84" si="63">SUM(D74:T74)</f>
        <v>9773.7228291478368</v>
      </c>
      <c r="AK74" s="256">
        <f t="shared" ref="AK74:AL84" si="64">AK9</f>
        <v>18400</v>
      </c>
      <c r="AL74" s="66">
        <f t="shared" si="64"/>
        <v>0</v>
      </c>
      <c r="AM74" s="611">
        <f t="shared" si="58"/>
        <v>34.690917094691457</v>
      </c>
      <c r="AN74" s="613">
        <f t="shared" si="59"/>
        <v>18400</v>
      </c>
      <c r="AO74" s="209"/>
    </row>
    <row r="75" spans="2:41" ht="26.25" customHeight="1" x14ac:dyDescent="0.2">
      <c r="B75" s="208"/>
      <c r="C75" s="345" t="s">
        <v>45</v>
      </c>
      <c r="D75" s="1035">
        <f t="shared" si="60"/>
        <v>520</v>
      </c>
      <c r="E75" s="666">
        <f t="shared" si="60"/>
        <v>32.879988094474108</v>
      </c>
      <c r="F75" s="666">
        <f t="shared" si="60"/>
        <v>2835.5604783764065</v>
      </c>
      <c r="G75" s="666">
        <f t="shared" si="60"/>
        <v>0</v>
      </c>
      <c r="H75" s="1036">
        <f t="shared" si="60"/>
        <v>0</v>
      </c>
      <c r="I75" s="1036">
        <f t="shared" si="60"/>
        <v>0</v>
      </c>
      <c r="J75" s="1036">
        <f t="shared" si="60"/>
        <v>0</v>
      </c>
      <c r="K75" s="666">
        <f t="shared" si="60"/>
        <v>6.8260696554435709</v>
      </c>
      <c r="L75" s="666">
        <f t="shared" si="60"/>
        <v>1610.4842924506588</v>
      </c>
      <c r="M75" s="666">
        <f t="shared" si="60"/>
        <v>39.60282476392981</v>
      </c>
      <c r="N75" s="666">
        <f t="shared" si="60"/>
        <v>300</v>
      </c>
      <c r="O75" s="666">
        <f t="shared" si="60"/>
        <v>2583.0366293091402</v>
      </c>
      <c r="P75" s="666">
        <f t="shared" si="60"/>
        <v>0</v>
      </c>
      <c r="Q75" s="666">
        <f t="shared" si="60"/>
        <v>0</v>
      </c>
      <c r="R75" s="666">
        <f t="shared" si="60"/>
        <v>0</v>
      </c>
      <c r="S75" s="666">
        <f t="shared" si="60"/>
        <v>10.767144027066678</v>
      </c>
      <c r="T75" s="1037">
        <f t="shared" si="60"/>
        <v>3574.5654024707173</v>
      </c>
      <c r="U75" s="1038">
        <f t="shared" si="61"/>
        <v>5.5332598432157454</v>
      </c>
      <c r="V75" s="1039">
        <f t="shared" si="62"/>
        <v>33.724185709396743</v>
      </c>
      <c r="W75" s="1040">
        <f t="shared" si="62"/>
        <v>0.27387767594048623</v>
      </c>
      <c r="X75" s="1041">
        <f t="shared" si="62"/>
        <v>0.24200519666007944</v>
      </c>
      <c r="Y75" s="1041">
        <f t="shared" si="62"/>
        <v>0.74945455483158174</v>
      </c>
      <c r="Z75" s="1041">
        <f t="shared" si="62"/>
        <v>4.9811326025839202E-2</v>
      </c>
      <c r="AA75" s="1041">
        <f t="shared" si="62"/>
        <v>0</v>
      </c>
      <c r="AB75" s="1041">
        <f t="shared" si="62"/>
        <v>2.6931962934604932</v>
      </c>
      <c r="AC75" s="1041">
        <f t="shared" si="62"/>
        <v>0.3483690191082332</v>
      </c>
      <c r="AD75" s="1041">
        <f t="shared" si="62"/>
        <v>0</v>
      </c>
      <c r="AE75" s="1041">
        <f t="shared" si="62"/>
        <v>0.17637045392954276</v>
      </c>
      <c r="AF75" s="1041">
        <f t="shared" si="62"/>
        <v>1.0001753232594892</v>
      </c>
      <c r="AG75" s="1042">
        <f t="shared" si="62"/>
        <v>0</v>
      </c>
      <c r="AH75" s="1042">
        <f t="shared" si="62"/>
        <v>0</v>
      </c>
      <c r="AI75" s="1043">
        <f t="shared" si="62"/>
        <v>0</v>
      </c>
      <c r="AJ75" s="1044">
        <f t="shared" si="63"/>
        <v>11513.722829147839</v>
      </c>
      <c r="AK75" s="256">
        <f t="shared" si="64"/>
        <v>24380</v>
      </c>
      <c r="AL75" s="66">
        <f t="shared" si="64"/>
        <v>0</v>
      </c>
      <c r="AM75" s="611">
        <f t="shared" si="58"/>
        <v>32.077260093505849</v>
      </c>
      <c r="AN75" s="613">
        <f t="shared" si="59"/>
        <v>24380</v>
      </c>
      <c r="AO75" s="209"/>
    </row>
    <row r="76" spans="2:41" ht="26.25" customHeight="1" x14ac:dyDescent="0.2">
      <c r="B76" s="208"/>
      <c r="C76" s="345" t="s">
        <v>46</v>
      </c>
      <c r="D76" s="1035">
        <f t="shared" si="60"/>
        <v>380</v>
      </c>
      <c r="E76" s="666">
        <f t="shared" si="60"/>
        <v>32.879988094474108</v>
      </c>
      <c r="F76" s="666">
        <f t="shared" si="60"/>
        <v>5185.5604783764065</v>
      </c>
      <c r="G76" s="666">
        <f t="shared" si="60"/>
        <v>0</v>
      </c>
      <c r="H76" s="1036">
        <f t="shared" si="60"/>
        <v>0</v>
      </c>
      <c r="I76" s="1036">
        <f t="shared" si="60"/>
        <v>0</v>
      </c>
      <c r="J76" s="1036">
        <f t="shared" si="60"/>
        <v>0</v>
      </c>
      <c r="K76" s="666">
        <f t="shared" si="60"/>
        <v>6.8260696554435709</v>
      </c>
      <c r="L76" s="666">
        <f t="shared" si="60"/>
        <v>2410.4842924506588</v>
      </c>
      <c r="M76" s="666">
        <f t="shared" si="60"/>
        <v>39.60282476392981</v>
      </c>
      <c r="N76" s="666">
        <f t="shared" si="60"/>
        <v>0</v>
      </c>
      <c r="O76" s="666">
        <f t="shared" si="60"/>
        <v>5853.0366293091402</v>
      </c>
      <c r="P76" s="666">
        <f t="shared" si="60"/>
        <v>0</v>
      </c>
      <c r="Q76" s="666">
        <f t="shared" si="60"/>
        <v>0</v>
      </c>
      <c r="R76" s="666">
        <f t="shared" si="60"/>
        <v>0</v>
      </c>
      <c r="S76" s="666">
        <f t="shared" si="60"/>
        <v>10.767144027066678</v>
      </c>
      <c r="T76" s="1037">
        <f t="shared" si="60"/>
        <v>6654.5654024707173</v>
      </c>
      <c r="U76" s="1038">
        <f t="shared" si="61"/>
        <v>5.5332598432157454</v>
      </c>
      <c r="V76" s="1039">
        <f t="shared" si="62"/>
        <v>33.724185709396743</v>
      </c>
      <c r="W76" s="1040">
        <f t="shared" si="62"/>
        <v>0.27387767594048623</v>
      </c>
      <c r="X76" s="1041">
        <f t="shared" si="62"/>
        <v>0.24200519666007944</v>
      </c>
      <c r="Y76" s="1041">
        <f t="shared" si="62"/>
        <v>0.74945455483158174</v>
      </c>
      <c r="Z76" s="1041">
        <f t="shared" si="62"/>
        <v>4.9811326025839202E-2</v>
      </c>
      <c r="AA76" s="1041">
        <f t="shared" si="62"/>
        <v>0</v>
      </c>
      <c r="AB76" s="1041">
        <f t="shared" si="62"/>
        <v>2.6931962934604932</v>
      </c>
      <c r="AC76" s="1041">
        <f t="shared" si="62"/>
        <v>0.3483690191082332</v>
      </c>
      <c r="AD76" s="1041">
        <f t="shared" si="62"/>
        <v>0</v>
      </c>
      <c r="AE76" s="1041">
        <f t="shared" si="62"/>
        <v>0.17637045392954276</v>
      </c>
      <c r="AF76" s="1041">
        <f t="shared" si="62"/>
        <v>1.0001753232594892</v>
      </c>
      <c r="AG76" s="1042">
        <f t="shared" si="62"/>
        <v>0</v>
      </c>
      <c r="AH76" s="1042">
        <f t="shared" si="62"/>
        <v>0</v>
      </c>
      <c r="AI76" s="1043">
        <f t="shared" si="62"/>
        <v>0</v>
      </c>
      <c r="AJ76" s="1044">
        <f t="shared" si="63"/>
        <v>20573.722829147835</v>
      </c>
      <c r="AK76" s="256">
        <f t="shared" si="64"/>
        <v>27550</v>
      </c>
      <c r="AL76" s="66">
        <f t="shared" si="64"/>
        <v>0</v>
      </c>
      <c r="AM76" s="611">
        <f t="shared" si="58"/>
        <v>42.751727463376191</v>
      </c>
      <c r="AN76" s="613">
        <f t="shared" si="59"/>
        <v>27550</v>
      </c>
      <c r="AO76" s="209"/>
    </row>
    <row r="77" spans="2:41" ht="26.25" customHeight="1" x14ac:dyDescent="0.2">
      <c r="B77" s="208"/>
      <c r="C77" s="346" t="s">
        <v>47</v>
      </c>
      <c r="D77" s="1035">
        <f t="shared" si="60"/>
        <v>360</v>
      </c>
      <c r="E77" s="666">
        <f t="shared" si="60"/>
        <v>32.879988094474108</v>
      </c>
      <c r="F77" s="666">
        <f t="shared" si="60"/>
        <v>4225.5604783764065</v>
      </c>
      <c r="G77" s="666">
        <f t="shared" si="60"/>
        <v>0</v>
      </c>
      <c r="H77" s="1036">
        <f t="shared" si="60"/>
        <v>0</v>
      </c>
      <c r="I77" s="1036">
        <f t="shared" si="60"/>
        <v>0</v>
      </c>
      <c r="J77" s="1036">
        <f t="shared" si="60"/>
        <v>0</v>
      </c>
      <c r="K77" s="666">
        <f t="shared" si="60"/>
        <v>6.8260696554435709</v>
      </c>
      <c r="L77" s="666">
        <f t="shared" si="60"/>
        <v>2990.4842924506588</v>
      </c>
      <c r="M77" s="666">
        <f t="shared" si="60"/>
        <v>39.60282476392981</v>
      </c>
      <c r="N77" s="666">
        <f t="shared" si="60"/>
        <v>170</v>
      </c>
      <c r="O77" s="666">
        <f t="shared" si="60"/>
        <v>6113.0366293091402</v>
      </c>
      <c r="P77" s="666">
        <f t="shared" si="60"/>
        <v>0</v>
      </c>
      <c r="Q77" s="666">
        <f t="shared" si="60"/>
        <v>0</v>
      </c>
      <c r="R77" s="666">
        <f t="shared" si="60"/>
        <v>0</v>
      </c>
      <c r="S77" s="666">
        <f t="shared" si="60"/>
        <v>10.767144027066678</v>
      </c>
      <c r="T77" s="1037">
        <f t="shared" si="60"/>
        <v>5794.5654024707173</v>
      </c>
      <c r="U77" s="1038">
        <f t="shared" si="61"/>
        <v>5.5332598432157454</v>
      </c>
      <c r="V77" s="1039">
        <f t="shared" si="62"/>
        <v>33.724185709396743</v>
      </c>
      <c r="W77" s="1040">
        <f t="shared" si="62"/>
        <v>0.27387767594048623</v>
      </c>
      <c r="X77" s="1041">
        <f t="shared" si="62"/>
        <v>0.24200519666007944</v>
      </c>
      <c r="Y77" s="1041">
        <f t="shared" si="62"/>
        <v>0.74945455483158174</v>
      </c>
      <c r="Z77" s="1041">
        <f t="shared" si="62"/>
        <v>4.9811326025839202E-2</v>
      </c>
      <c r="AA77" s="1041">
        <f t="shared" si="62"/>
        <v>0</v>
      </c>
      <c r="AB77" s="1041">
        <f t="shared" si="62"/>
        <v>2.6931962934604932</v>
      </c>
      <c r="AC77" s="1041">
        <f t="shared" si="62"/>
        <v>0.3483690191082332</v>
      </c>
      <c r="AD77" s="1041">
        <f t="shared" si="62"/>
        <v>0</v>
      </c>
      <c r="AE77" s="1041">
        <f t="shared" si="62"/>
        <v>0.17637045392954276</v>
      </c>
      <c r="AF77" s="1041">
        <f t="shared" si="62"/>
        <v>1.0001753232594892</v>
      </c>
      <c r="AG77" s="1042">
        <f t="shared" si="62"/>
        <v>0</v>
      </c>
      <c r="AH77" s="1042">
        <f t="shared" si="62"/>
        <v>0</v>
      </c>
      <c r="AI77" s="1043">
        <f t="shared" si="62"/>
        <v>0</v>
      </c>
      <c r="AJ77" s="1044">
        <f t="shared" si="63"/>
        <v>19743.722829147835</v>
      </c>
      <c r="AK77" s="256">
        <f t="shared" si="64"/>
        <v>30940</v>
      </c>
      <c r="AL77" s="66">
        <f t="shared" si="64"/>
        <v>0</v>
      </c>
      <c r="AM77" s="611">
        <f t="shared" si="58"/>
        <v>38.954760477447337</v>
      </c>
      <c r="AN77" s="613">
        <f t="shared" si="59"/>
        <v>30940</v>
      </c>
      <c r="AO77" s="209"/>
    </row>
    <row r="78" spans="2:41" ht="26.25" customHeight="1" x14ac:dyDescent="0.2">
      <c r="B78" s="208"/>
      <c r="C78" s="344" t="s">
        <v>48</v>
      </c>
      <c r="D78" s="1035">
        <f t="shared" si="60"/>
        <v>420</v>
      </c>
      <c r="E78" s="666">
        <f t="shared" si="60"/>
        <v>5452.8799880944744</v>
      </c>
      <c r="F78" s="666">
        <f t="shared" si="60"/>
        <v>3765.5604783764065</v>
      </c>
      <c r="G78" s="666">
        <f t="shared" si="60"/>
        <v>0</v>
      </c>
      <c r="H78" s="1036">
        <f t="shared" si="60"/>
        <v>0</v>
      </c>
      <c r="I78" s="1036">
        <f t="shared" si="60"/>
        <v>0</v>
      </c>
      <c r="J78" s="1036">
        <f t="shared" si="60"/>
        <v>0</v>
      </c>
      <c r="K78" s="666">
        <f t="shared" si="60"/>
        <v>6.8260696554435709</v>
      </c>
      <c r="L78" s="666">
        <f t="shared" si="60"/>
        <v>2570.4842924506588</v>
      </c>
      <c r="M78" s="666">
        <f t="shared" si="60"/>
        <v>39.60282476392981</v>
      </c>
      <c r="N78" s="666">
        <f t="shared" si="60"/>
        <v>170</v>
      </c>
      <c r="O78" s="666">
        <f t="shared" si="60"/>
        <v>4263.0366293091402</v>
      </c>
      <c r="P78" s="666">
        <f t="shared" si="60"/>
        <v>0</v>
      </c>
      <c r="Q78" s="666">
        <f t="shared" si="60"/>
        <v>0</v>
      </c>
      <c r="R78" s="666">
        <f t="shared" si="60"/>
        <v>0</v>
      </c>
      <c r="S78" s="666">
        <f t="shared" si="60"/>
        <v>10.767144027066678</v>
      </c>
      <c r="T78" s="1037">
        <f t="shared" si="60"/>
        <v>8254.5654024707183</v>
      </c>
      <c r="U78" s="1038">
        <f t="shared" si="61"/>
        <v>5.5332598432157454</v>
      </c>
      <c r="V78" s="1039">
        <f t="shared" si="62"/>
        <v>33.724185709396743</v>
      </c>
      <c r="W78" s="1040">
        <f t="shared" si="62"/>
        <v>0.27387767594048623</v>
      </c>
      <c r="X78" s="1041">
        <f t="shared" si="62"/>
        <v>0.24200519666007944</v>
      </c>
      <c r="Y78" s="1041">
        <f t="shared" si="62"/>
        <v>0.74945455483158174</v>
      </c>
      <c r="Z78" s="1041">
        <f t="shared" si="62"/>
        <v>4.9811326025839202E-2</v>
      </c>
      <c r="AA78" s="1041">
        <f t="shared" si="62"/>
        <v>0</v>
      </c>
      <c r="AB78" s="1041">
        <f t="shared" si="62"/>
        <v>2.6931962934604932</v>
      </c>
      <c r="AC78" s="1041">
        <f t="shared" si="62"/>
        <v>0.3483690191082332</v>
      </c>
      <c r="AD78" s="1041">
        <f t="shared" si="62"/>
        <v>0</v>
      </c>
      <c r="AE78" s="1041">
        <f t="shared" si="62"/>
        <v>0.17637045392954276</v>
      </c>
      <c r="AF78" s="1041">
        <f t="shared" si="62"/>
        <v>1.0001753232594892</v>
      </c>
      <c r="AG78" s="1042">
        <f t="shared" si="62"/>
        <v>0</v>
      </c>
      <c r="AH78" s="1042">
        <f t="shared" si="62"/>
        <v>0</v>
      </c>
      <c r="AI78" s="1043">
        <f t="shared" si="62"/>
        <v>0</v>
      </c>
      <c r="AJ78" s="1044">
        <f t="shared" si="63"/>
        <v>24953.722829147842</v>
      </c>
      <c r="AK78" s="256">
        <f t="shared" si="64"/>
        <v>32390</v>
      </c>
      <c r="AL78" s="66">
        <f t="shared" si="64"/>
        <v>0</v>
      </c>
      <c r="AM78" s="611">
        <f t="shared" si="58"/>
        <v>43.516049530819537</v>
      </c>
      <c r="AN78" s="613">
        <f t="shared" si="59"/>
        <v>32390</v>
      </c>
      <c r="AO78" s="209"/>
    </row>
    <row r="79" spans="2:41" ht="26.25" customHeight="1" x14ac:dyDescent="0.2">
      <c r="B79" s="208"/>
      <c r="C79" s="345" t="s">
        <v>49</v>
      </c>
      <c r="D79" s="1035">
        <f t="shared" si="60"/>
        <v>480</v>
      </c>
      <c r="E79" s="666">
        <f t="shared" si="60"/>
        <v>4762.8799880944744</v>
      </c>
      <c r="F79" s="666">
        <f t="shared" si="60"/>
        <v>3335.5604783764065</v>
      </c>
      <c r="G79" s="666">
        <f t="shared" si="60"/>
        <v>0</v>
      </c>
      <c r="H79" s="1036">
        <f t="shared" si="60"/>
        <v>0</v>
      </c>
      <c r="I79" s="1036">
        <f t="shared" si="60"/>
        <v>0</v>
      </c>
      <c r="J79" s="1036">
        <f t="shared" si="60"/>
        <v>0</v>
      </c>
      <c r="K79" s="666">
        <f t="shared" si="60"/>
        <v>6.8260696554435709</v>
      </c>
      <c r="L79" s="666">
        <f t="shared" si="60"/>
        <v>1930.4842924506588</v>
      </c>
      <c r="M79" s="666">
        <f t="shared" si="60"/>
        <v>39.60282476392981</v>
      </c>
      <c r="N79" s="666">
        <f t="shared" si="60"/>
        <v>0</v>
      </c>
      <c r="O79" s="666">
        <f t="shared" si="60"/>
        <v>5963.0366293091402</v>
      </c>
      <c r="P79" s="666">
        <f t="shared" si="60"/>
        <v>0</v>
      </c>
      <c r="Q79" s="666">
        <f t="shared" si="60"/>
        <v>0</v>
      </c>
      <c r="R79" s="666">
        <f t="shared" si="60"/>
        <v>0</v>
      </c>
      <c r="S79" s="666">
        <f t="shared" si="60"/>
        <v>10.767144027066678</v>
      </c>
      <c r="T79" s="1037">
        <f t="shared" si="60"/>
        <v>9324.5654024707183</v>
      </c>
      <c r="U79" s="1038">
        <f t="shared" si="61"/>
        <v>5.5332598432157454</v>
      </c>
      <c r="V79" s="1039">
        <f t="shared" si="62"/>
        <v>33.724185709396743</v>
      </c>
      <c r="W79" s="1040">
        <f t="shared" si="62"/>
        <v>0.27387767594048623</v>
      </c>
      <c r="X79" s="1041">
        <f t="shared" si="62"/>
        <v>0.24200519666007944</v>
      </c>
      <c r="Y79" s="1041">
        <f t="shared" si="62"/>
        <v>0.74945455483158174</v>
      </c>
      <c r="Z79" s="1041">
        <f t="shared" si="62"/>
        <v>4.9811326025839202E-2</v>
      </c>
      <c r="AA79" s="1041">
        <f t="shared" si="62"/>
        <v>0</v>
      </c>
      <c r="AB79" s="1041">
        <f t="shared" si="62"/>
        <v>2.6931962934604932</v>
      </c>
      <c r="AC79" s="1041">
        <f t="shared" si="62"/>
        <v>0.3483690191082332</v>
      </c>
      <c r="AD79" s="1041">
        <f t="shared" si="62"/>
        <v>0</v>
      </c>
      <c r="AE79" s="1041">
        <f t="shared" si="62"/>
        <v>0.17637045392954276</v>
      </c>
      <c r="AF79" s="1041">
        <f t="shared" si="62"/>
        <v>1.0001753232594892</v>
      </c>
      <c r="AG79" s="1042">
        <f t="shared" si="62"/>
        <v>0</v>
      </c>
      <c r="AH79" s="1042">
        <f t="shared" si="62"/>
        <v>0</v>
      </c>
      <c r="AI79" s="1043">
        <f t="shared" si="62"/>
        <v>0</v>
      </c>
      <c r="AJ79" s="1044">
        <f t="shared" si="63"/>
        <v>25853.722829147842</v>
      </c>
      <c r="AK79" s="256">
        <f t="shared" si="64"/>
        <v>39110</v>
      </c>
      <c r="AL79" s="66">
        <f t="shared" si="64"/>
        <v>0</v>
      </c>
      <c r="AM79" s="611">
        <f t="shared" si="58"/>
        <v>39.797169409675256</v>
      </c>
      <c r="AN79" s="613">
        <f t="shared" si="59"/>
        <v>39110</v>
      </c>
      <c r="AO79" s="209"/>
    </row>
    <row r="80" spans="2:41" ht="26.25" customHeight="1" x14ac:dyDescent="0.2">
      <c r="B80" s="208"/>
      <c r="C80" s="344" t="s">
        <v>50</v>
      </c>
      <c r="D80" s="1035">
        <f t="shared" si="60"/>
        <v>1100</v>
      </c>
      <c r="E80" s="666">
        <f t="shared" si="60"/>
        <v>4202.8799880944744</v>
      </c>
      <c r="F80" s="666">
        <f t="shared" si="60"/>
        <v>7105.5604783764065</v>
      </c>
      <c r="G80" s="666">
        <f t="shared" si="60"/>
        <v>0</v>
      </c>
      <c r="H80" s="1036">
        <f t="shared" si="60"/>
        <v>0</v>
      </c>
      <c r="I80" s="1036">
        <f t="shared" si="60"/>
        <v>0</v>
      </c>
      <c r="J80" s="1036">
        <f t="shared" si="60"/>
        <v>0</v>
      </c>
      <c r="K80" s="666">
        <f t="shared" si="60"/>
        <v>6.8260696554435709</v>
      </c>
      <c r="L80" s="666">
        <f t="shared" si="60"/>
        <v>3830.4842924506588</v>
      </c>
      <c r="M80" s="666">
        <f t="shared" si="60"/>
        <v>39.60282476392981</v>
      </c>
      <c r="N80" s="666">
        <f t="shared" si="60"/>
        <v>150</v>
      </c>
      <c r="O80" s="666">
        <f t="shared" si="60"/>
        <v>10573.036629309141</v>
      </c>
      <c r="P80" s="666">
        <f t="shared" si="60"/>
        <v>0</v>
      </c>
      <c r="Q80" s="666">
        <f t="shared" si="60"/>
        <v>0</v>
      </c>
      <c r="R80" s="666">
        <f t="shared" si="60"/>
        <v>0</v>
      </c>
      <c r="S80" s="666">
        <f t="shared" si="60"/>
        <v>10.767144027066678</v>
      </c>
      <c r="T80" s="1037">
        <f t="shared" si="60"/>
        <v>7554.5654024707173</v>
      </c>
      <c r="U80" s="1038">
        <f t="shared" si="61"/>
        <v>5.5332598432157454</v>
      </c>
      <c r="V80" s="1039">
        <f t="shared" si="62"/>
        <v>33.724185709396743</v>
      </c>
      <c r="W80" s="1040">
        <f t="shared" si="62"/>
        <v>0.27387767594048623</v>
      </c>
      <c r="X80" s="1041">
        <f t="shared" si="62"/>
        <v>0.24200519666007944</v>
      </c>
      <c r="Y80" s="1041">
        <f t="shared" si="62"/>
        <v>0.74945455483158174</v>
      </c>
      <c r="Z80" s="1041">
        <f t="shared" si="62"/>
        <v>4.9811326025839202E-2</v>
      </c>
      <c r="AA80" s="1041">
        <f t="shared" si="62"/>
        <v>0</v>
      </c>
      <c r="AB80" s="1041">
        <f t="shared" si="62"/>
        <v>2.6931962934604932</v>
      </c>
      <c r="AC80" s="1041">
        <f t="shared" si="62"/>
        <v>0.3483690191082332</v>
      </c>
      <c r="AD80" s="1041">
        <f t="shared" si="62"/>
        <v>0</v>
      </c>
      <c r="AE80" s="1041">
        <f t="shared" si="62"/>
        <v>0.17637045392954276</v>
      </c>
      <c r="AF80" s="1041">
        <f t="shared" si="62"/>
        <v>1.0001753232594892</v>
      </c>
      <c r="AG80" s="1042">
        <f t="shared" si="62"/>
        <v>0</v>
      </c>
      <c r="AH80" s="1042">
        <f t="shared" si="62"/>
        <v>0</v>
      </c>
      <c r="AI80" s="1043">
        <f t="shared" si="62"/>
        <v>0</v>
      </c>
      <c r="AJ80" s="1044">
        <f t="shared" si="63"/>
        <v>34573.722829147839</v>
      </c>
      <c r="AK80" s="256">
        <f t="shared" si="64"/>
        <v>60390</v>
      </c>
      <c r="AL80" s="66">
        <f t="shared" si="64"/>
        <v>0</v>
      </c>
      <c r="AM80" s="611">
        <f t="shared" si="58"/>
        <v>36.407295121896695</v>
      </c>
      <c r="AN80" s="613">
        <f t="shared" si="59"/>
        <v>60390</v>
      </c>
      <c r="AO80" s="209"/>
    </row>
    <row r="81" spans="2:41" ht="26.25" customHeight="1" x14ac:dyDescent="0.2">
      <c r="B81" s="208"/>
      <c r="C81" s="345" t="s">
        <v>51</v>
      </c>
      <c r="D81" s="1035">
        <f t="shared" si="60"/>
        <v>440</v>
      </c>
      <c r="E81" s="666">
        <f t="shared" si="60"/>
        <v>4502.8799880944744</v>
      </c>
      <c r="F81" s="666">
        <f t="shared" si="60"/>
        <v>2125.5604783764065</v>
      </c>
      <c r="G81" s="666">
        <f t="shared" si="60"/>
        <v>0</v>
      </c>
      <c r="H81" s="1036">
        <f t="shared" si="60"/>
        <v>0</v>
      </c>
      <c r="I81" s="1036">
        <f t="shared" si="60"/>
        <v>0</v>
      </c>
      <c r="J81" s="1036">
        <f t="shared" si="60"/>
        <v>0</v>
      </c>
      <c r="K81" s="666">
        <f t="shared" si="60"/>
        <v>6.8260696554435709</v>
      </c>
      <c r="L81" s="666">
        <f t="shared" si="60"/>
        <v>1360.4842924506588</v>
      </c>
      <c r="M81" s="666">
        <f t="shared" si="60"/>
        <v>39.60282476392981</v>
      </c>
      <c r="N81" s="666">
        <f t="shared" si="60"/>
        <v>190</v>
      </c>
      <c r="O81" s="666">
        <f t="shared" si="60"/>
        <v>3943.0366293091402</v>
      </c>
      <c r="P81" s="666">
        <f t="shared" si="60"/>
        <v>0</v>
      </c>
      <c r="Q81" s="666">
        <f t="shared" si="60"/>
        <v>0</v>
      </c>
      <c r="R81" s="666">
        <f t="shared" si="60"/>
        <v>0</v>
      </c>
      <c r="S81" s="666">
        <f t="shared" si="60"/>
        <v>10.767144027066678</v>
      </c>
      <c r="T81" s="1037">
        <f t="shared" si="60"/>
        <v>6274.5654024707173</v>
      </c>
      <c r="U81" s="1038">
        <f t="shared" si="61"/>
        <v>5.5332598432157454</v>
      </c>
      <c r="V81" s="1039">
        <f t="shared" si="62"/>
        <v>33.724185709396743</v>
      </c>
      <c r="W81" s="1040">
        <f t="shared" si="62"/>
        <v>0.27387767594048623</v>
      </c>
      <c r="X81" s="1041">
        <f t="shared" si="62"/>
        <v>0.24200519666007944</v>
      </c>
      <c r="Y81" s="1041">
        <f t="shared" si="62"/>
        <v>0.74945455483158174</v>
      </c>
      <c r="Z81" s="1041">
        <f t="shared" si="62"/>
        <v>4.9811326025839202E-2</v>
      </c>
      <c r="AA81" s="1041">
        <f t="shared" si="62"/>
        <v>0</v>
      </c>
      <c r="AB81" s="1041">
        <f t="shared" si="62"/>
        <v>2.6931962934604932</v>
      </c>
      <c r="AC81" s="1041">
        <f t="shared" si="62"/>
        <v>0.3483690191082332</v>
      </c>
      <c r="AD81" s="1041">
        <f t="shared" si="62"/>
        <v>0</v>
      </c>
      <c r="AE81" s="1041">
        <f t="shared" si="62"/>
        <v>0.17637045392954276</v>
      </c>
      <c r="AF81" s="1041">
        <f t="shared" si="62"/>
        <v>1.0001753232594892</v>
      </c>
      <c r="AG81" s="1042">
        <f t="shared" si="62"/>
        <v>0</v>
      </c>
      <c r="AH81" s="1042">
        <f t="shared" si="62"/>
        <v>0</v>
      </c>
      <c r="AI81" s="1043">
        <f t="shared" si="62"/>
        <v>0</v>
      </c>
      <c r="AJ81" s="1044">
        <f t="shared" si="63"/>
        <v>18893.722829147835</v>
      </c>
      <c r="AK81" s="256">
        <f t="shared" si="64"/>
        <v>27420</v>
      </c>
      <c r="AL81" s="66">
        <f t="shared" si="64"/>
        <v>0</v>
      </c>
      <c r="AM81" s="611">
        <f t="shared" si="58"/>
        <v>40.795085505967897</v>
      </c>
      <c r="AN81" s="613">
        <f>AK81+AL81</f>
        <v>27420</v>
      </c>
      <c r="AO81" s="209"/>
    </row>
    <row r="82" spans="2:41" ht="26.25" customHeight="1" x14ac:dyDescent="0.2">
      <c r="B82" s="208"/>
      <c r="C82" s="345" t="s">
        <v>52</v>
      </c>
      <c r="D82" s="1035">
        <f t="shared" si="60"/>
        <v>240</v>
      </c>
      <c r="E82" s="666">
        <f t="shared" si="60"/>
        <v>1682.8799880944741</v>
      </c>
      <c r="F82" s="666">
        <f t="shared" si="60"/>
        <v>3585.5604783764065</v>
      </c>
      <c r="G82" s="666">
        <f t="shared" si="60"/>
        <v>0</v>
      </c>
      <c r="H82" s="1036">
        <f t="shared" si="60"/>
        <v>0</v>
      </c>
      <c r="I82" s="1036">
        <f t="shared" si="60"/>
        <v>0</v>
      </c>
      <c r="J82" s="1036">
        <f t="shared" si="60"/>
        <v>0</v>
      </c>
      <c r="K82" s="666">
        <f t="shared" si="60"/>
        <v>6.8260696554435709</v>
      </c>
      <c r="L82" s="666">
        <f t="shared" si="60"/>
        <v>1680.4842924506588</v>
      </c>
      <c r="M82" s="666">
        <f t="shared" si="60"/>
        <v>39.60282476392981</v>
      </c>
      <c r="N82" s="666">
        <f t="shared" si="60"/>
        <v>430</v>
      </c>
      <c r="O82" s="666">
        <f t="shared" si="60"/>
        <v>3583.0366293091402</v>
      </c>
      <c r="P82" s="666">
        <f t="shared" si="60"/>
        <v>0</v>
      </c>
      <c r="Q82" s="666">
        <f t="shared" si="60"/>
        <v>0</v>
      </c>
      <c r="R82" s="666">
        <f t="shared" si="60"/>
        <v>0</v>
      </c>
      <c r="S82" s="666">
        <f t="shared" si="60"/>
        <v>10.767144027066678</v>
      </c>
      <c r="T82" s="1037">
        <f t="shared" si="60"/>
        <v>6674.5654024707173</v>
      </c>
      <c r="U82" s="1038">
        <f t="shared" si="61"/>
        <v>5.5332598432157454</v>
      </c>
      <c r="V82" s="1039">
        <f t="shared" si="62"/>
        <v>33.724185709396743</v>
      </c>
      <c r="W82" s="1040">
        <f t="shared" si="62"/>
        <v>0.27387767594048623</v>
      </c>
      <c r="X82" s="1041">
        <f t="shared" si="62"/>
        <v>0.24200519666007944</v>
      </c>
      <c r="Y82" s="1041">
        <f t="shared" si="62"/>
        <v>0.74945455483158174</v>
      </c>
      <c r="Z82" s="1041">
        <f t="shared" si="62"/>
        <v>4.9811326025839202E-2</v>
      </c>
      <c r="AA82" s="1041">
        <f t="shared" si="62"/>
        <v>0</v>
      </c>
      <c r="AB82" s="1041">
        <f t="shared" si="62"/>
        <v>2.6931962934604932</v>
      </c>
      <c r="AC82" s="1041">
        <f t="shared" si="62"/>
        <v>0.3483690191082332</v>
      </c>
      <c r="AD82" s="1041">
        <f t="shared" si="62"/>
        <v>0</v>
      </c>
      <c r="AE82" s="1041">
        <f t="shared" si="62"/>
        <v>0.17637045392954276</v>
      </c>
      <c r="AF82" s="1041">
        <f t="shared" si="62"/>
        <v>1.0001753232594892</v>
      </c>
      <c r="AG82" s="1042">
        <f t="shared" si="62"/>
        <v>0</v>
      </c>
      <c r="AH82" s="1042">
        <f t="shared" si="62"/>
        <v>0</v>
      </c>
      <c r="AI82" s="1043">
        <f t="shared" si="62"/>
        <v>0</v>
      </c>
      <c r="AJ82" s="1044">
        <f t="shared" si="63"/>
        <v>17933.722829147835</v>
      </c>
      <c r="AK82" s="256">
        <f t="shared" si="64"/>
        <v>22570</v>
      </c>
      <c r="AL82" s="66">
        <f t="shared" si="64"/>
        <v>0</v>
      </c>
      <c r="AM82" s="611">
        <f t="shared" si="58"/>
        <v>44.276727116654392</v>
      </c>
      <c r="AN82" s="613">
        <f t="shared" si="59"/>
        <v>22570</v>
      </c>
      <c r="AO82" s="209"/>
    </row>
    <row r="83" spans="2:41" ht="26.25" customHeight="1" x14ac:dyDescent="0.2">
      <c r="B83" s="208"/>
      <c r="C83" s="344" t="s">
        <v>53</v>
      </c>
      <c r="D83" s="1035">
        <f t="shared" si="60"/>
        <v>340</v>
      </c>
      <c r="E83" s="666">
        <f t="shared" si="60"/>
        <v>5052.8799880944744</v>
      </c>
      <c r="F83" s="666">
        <f t="shared" si="60"/>
        <v>2875.5604783764065</v>
      </c>
      <c r="G83" s="666">
        <f t="shared" si="60"/>
        <v>0</v>
      </c>
      <c r="H83" s="1036">
        <f t="shared" si="60"/>
        <v>0</v>
      </c>
      <c r="I83" s="1036">
        <f t="shared" si="60"/>
        <v>0</v>
      </c>
      <c r="J83" s="1036">
        <f t="shared" si="60"/>
        <v>0</v>
      </c>
      <c r="K83" s="666">
        <f t="shared" si="60"/>
        <v>6.8260696554435709</v>
      </c>
      <c r="L83" s="666">
        <f t="shared" si="60"/>
        <v>1830.4842924506588</v>
      </c>
      <c r="M83" s="666">
        <f t="shared" si="60"/>
        <v>39.60282476392981</v>
      </c>
      <c r="N83" s="666">
        <f t="shared" si="60"/>
        <v>0</v>
      </c>
      <c r="O83" s="666">
        <f t="shared" si="60"/>
        <v>3283.0366293091402</v>
      </c>
      <c r="P83" s="666">
        <f t="shared" si="60"/>
        <v>0</v>
      </c>
      <c r="Q83" s="666">
        <f t="shared" si="60"/>
        <v>0</v>
      </c>
      <c r="R83" s="666">
        <f t="shared" si="60"/>
        <v>0</v>
      </c>
      <c r="S83" s="666">
        <f t="shared" si="60"/>
        <v>10.767144027066678</v>
      </c>
      <c r="T83" s="1037">
        <f t="shared" si="60"/>
        <v>3294.5654024707173</v>
      </c>
      <c r="U83" s="1038">
        <f t="shared" si="61"/>
        <v>5.5332598432157454</v>
      </c>
      <c r="V83" s="1039">
        <f t="shared" si="62"/>
        <v>33.724185709396743</v>
      </c>
      <c r="W83" s="1040">
        <f t="shared" si="62"/>
        <v>0.27387767594048623</v>
      </c>
      <c r="X83" s="1041">
        <f t="shared" si="62"/>
        <v>0.24200519666007944</v>
      </c>
      <c r="Y83" s="1041">
        <f t="shared" si="62"/>
        <v>0.74945455483158174</v>
      </c>
      <c r="Z83" s="1041">
        <f t="shared" si="62"/>
        <v>4.9811326025839202E-2</v>
      </c>
      <c r="AA83" s="1041">
        <f t="shared" si="62"/>
        <v>0</v>
      </c>
      <c r="AB83" s="1041">
        <f t="shared" si="62"/>
        <v>2.6931962934604932</v>
      </c>
      <c r="AC83" s="1041">
        <f t="shared" si="62"/>
        <v>0.3483690191082332</v>
      </c>
      <c r="AD83" s="1041">
        <f t="shared" si="62"/>
        <v>0</v>
      </c>
      <c r="AE83" s="1041">
        <f t="shared" si="62"/>
        <v>0.17637045392954276</v>
      </c>
      <c r="AF83" s="1041">
        <f t="shared" si="62"/>
        <v>1.0001753232594892</v>
      </c>
      <c r="AG83" s="1042">
        <f t="shared" si="62"/>
        <v>0</v>
      </c>
      <c r="AH83" s="1042">
        <f t="shared" si="62"/>
        <v>0</v>
      </c>
      <c r="AI83" s="1043">
        <f t="shared" si="62"/>
        <v>0</v>
      </c>
      <c r="AJ83" s="1044">
        <f t="shared" si="63"/>
        <v>16733.722829147839</v>
      </c>
      <c r="AK83" s="256">
        <f t="shared" si="64"/>
        <v>22730</v>
      </c>
      <c r="AL83" s="66">
        <f t="shared" si="64"/>
        <v>0</v>
      </c>
      <c r="AM83" s="611">
        <f t="shared" si="58"/>
        <v>42.402798391814009</v>
      </c>
      <c r="AN83" s="613">
        <f t="shared" si="59"/>
        <v>22730</v>
      </c>
      <c r="AO83" s="209"/>
    </row>
    <row r="84" spans="2:41" ht="26.25" customHeight="1" thickBot="1" x14ac:dyDescent="0.25">
      <c r="B84" s="208"/>
      <c r="C84" s="347" t="s">
        <v>54</v>
      </c>
      <c r="D84" s="1045">
        <f t="shared" si="60"/>
        <v>80</v>
      </c>
      <c r="E84" s="1046">
        <f t="shared" si="60"/>
        <v>32.879988094474108</v>
      </c>
      <c r="F84" s="1046">
        <f t="shared" si="60"/>
        <v>1505.5604783764065</v>
      </c>
      <c r="G84" s="1046">
        <f t="shared" si="60"/>
        <v>0</v>
      </c>
      <c r="H84" s="1047">
        <f t="shared" si="60"/>
        <v>0</v>
      </c>
      <c r="I84" s="1047">
        <f t="shared" si="60"/>
        <v>0</v>
      </c>
      <c r="J84" s="1047">
        <f t="shared" si="60"/>
        <v>0</v>
      </c>
      <c r="K84" s="1046">
        <f t="shared" si="60"/>
        <v>6.8260696554435709</v>
      </c>
      <c r="L84" s="1046">
        <f t="shared" si="60"/>
        <v>990.48429245065893</v>
      </c>
      <c r="M84" s="1046">
        <f t="shared" si="60"/>
        <v>39.60282476392981</v>
      </c>
      <c r="N84" s="1046">
        <f t="shared" si="60"/>
        <v>0</v>
      </c>
      <c r="O84" s="1046">
        <f t="shared" si="60"/>
        <v>2763.0366293091402</v>
      </c>
      <c r="P84" s="1046">
        <f t="shared" si="60"/>
        <v>0</v>
      </c>
      <c r="Q84" s="1046">
        <f t="shared" si="60"/>
        <v>0</v>
      </c>
      <c r="R84" s="1046">
        <f t="shared" si="60"/>
        <v>0</v>
      </c>
      <c r="S84" s="1046">
        <f t="shared" si="60"/>
        <v>10.767144027066678</v>
      </c>
      <c r="T84" s="1048">
        <f t="shared" si="60"/>
        <v>4709.5654024707173</v>
      </c>
      <c r="U84" s="1049">
        <f t="shared" si="61"/>
        <v>5.5332598432157454</v>
      </c>
      <c r="V84" s="1050">
        <f t="shared" si="62"/>
        <v>33.724185709396743</v>
      </c>
      <c r="W84" s="1051">
        <f t="shared" si="62"/>
        <v>0.27387767594048623</v>
      </c>
      <c r="X84" s="1052">
        <f t="shared" si="62"/>
        <v>0.24200519666007944</v>
      </c>
      <c r="Y84" s="1052">
        <f t="shared" si="62"/>
        <v>0.74945455483158174</v>
      </c>
      <c r="Z84" s="1052">
        <f t="shared" si="62"/>
        <v>4.9811326025839202E-2</v>
      </c>
      <c r="AA84" s="1052">
        <f t="shared" si="62"/>
        <v>0</v>
      </c>
      <c r="AB84" s="1052">
        <f t="shared" si="62"/>
        <v>2.6931962934604932</v>
      </c>
      <c r="AC84" s="1052">
        <f t="shared" si="62"/>
        <v>0.3483690191082332</v>
      </c>
      <c r="AD84" s="1052">
        <f t="shared" si="62"/>
        <v>0</v>
      </c>
      <c r="AE84" s="1052">
        <f t="shared" si="62"/>
        <v>0.17637045392954276</v>
      </c>
      <c r="AF84" s="1052">
        <f t="shared" si="62"/>
        <v>1.0001753232594892</v>
      </c>
      <c r="AG84" s="1053">
        <f t="shared" si="62"/>
        <v>0</v>
      </c>
      <c r="AH84" s="1053">
        <f t="shared" si="62"/>
        <v>0</v>
      </c>
      <c r="AI84" s="1054">
        <f t="shared" si="62"/>
        <v>0</v>
      </c>
      <c r="AJ84" s="1055">
        <f t="shared" si="63"/>
        <v>10138.722829147837</v>
      </c>
      <c r="AK84" s="650">
        <f t="shared" si="64"/>
        <v>14440</v>
      </c>
      <c r="AL84" s="406">
        <f t="shared" si="64"/>
        <v>0</v>
      </c>
      <c r="AM84" s="651">
        <f t="shared" si="58"/>
        <v>41.249998625332779</v>
      </c>
      <c r="AN84" s="652">
        <f t="shared" si="59"/>
        <v>14440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5">SUM(D73:D84)</f>
        <v>4960</v>
      </c>
      <c r="E85" s="182">
        <f t="shared" si="65"/>
        <v>25854.559857133696</v>
      </c>
      <c r="F85" s="182">
        <f t="shared" si="65"/>
        <v>40566.725740516878</v>
      </c>
      <c r="G85" s="182">
        <f t="shared" si="65"/>
        <v>0</v>
      </c>
      <c r="H85" s="661">
        <f t="shared" si="65"/>
        <v>0</v>
      </c>
      <c r="I85" s="661">
        <f t="shared" si="65"/>
        <v>0</v>
      </c>
      <c r="J85" s="661">
        <f t="shared" si="65"/>
        <v>0</v>
      </c>
      <c r="K85" s="183">
        <f t="shared" si="65"/>
        <v>81.912835865322847</v>
      </c>
      <c r="L85" s="183">
        <f t="shared" si="65"/>
        <v>23945.811509407908</v>
      </c>
      <c r="M85" s="183">
        <f t="shared" si="65"/>
        <v>475.23389716715764</v>
      </c>
      <c r="N85" s="183">
        <f t="shared" si="65"/>
        <v>1780</v>
      </c>
      <c r="O85" s="183">
        <f t="shared" si="65"/>
        <v>53576.439551709693</v>
      </c>
      <c r="P85" s="183">
        <f t="shared" si="65"/>
        <v>0</v>
      </c>
      <c r="Q85" s="183">
        <f t="shared" si="65"/>
        <v>0</v>
      </c>
      <c r="R85" s="182">
        <f t="shared" si="65"/>
        <v>0</v>
      </c>
      <c r="S85" s="182">
        <f t="shared" si="65"/>
        <v>129.20572832480013</v>
      </c>
      <c r="T85" s="184">
        <f t="shared" si="65"/>
        <v>66379.784829648619</v>
      </c>
      <c r="U85" s="185">
        <f t="shared" si="65"/>
        <v>66.399118118588945</v>
      </c>
      <c r="V85" s="220">
        <f t="shared" si="65"/>
        <v>404.69022851276094</v>
      </c>
      <c r="W85" s="653">
        <f t="shared" si="65"/>
        <v>3.2865321112858354</v>
      </c>
      <c r="X85" s="187">
        <f t="shared" si="65"/>
        <v>2.9040623599209536</v>
      </c>
      <c r="Y85" s="187">
        <f t="shared" si="65"/>
        <v>8.9934546579789814</v>
      </c>
      <c r="Z85" s="187">
        <f t="shared" si="65"/>
        <v>0.59773591231007039</v>
      </c>
      <c r="AA85" s="187">
        <f t="shared" si="65"/>
        <v>0</v>
      </c>
      <c r="AB85" s="187">
        <f t="shared" si="65"/>
        <v>32.318355521525909</v>
      </c>
      <c r="AC85" s="187">
        <f t="shared" si="65"/>
        <v>4.1804282292987986</v>
      </c>
      <c r="AD85" s="187">
        <f t="shared" si="65"/>
        <v>0</v>
      </c>
      <c r="AE85" s="187">
        <f t="shared" si="65"/>
        <v>2.1164454471545131</v>
      </c>
      <c r="AF85" s="188">
        <f t="shared" si="65"/>
        <v>12.00210387911387</v>
      </c>
      <c r="AG85" s="189">
        <f t="shared" si="65"/>
        <v>0</v>
      </c>
      <c r="AH85" s="190">
        <f t="shared" si="65"/>
        <v>0</v>
      </c>
      <c r="AI85" s="409">
        <f t="shared" si="65"/>
        <v>0</v>
      </c>
      <c r="AJ85" s="106">
        <f>SUM(D85:T85)</f>
        <v>217749.67394977406</v>
      </c>
      <c r="AK85" s="654">
        <f>SUM(AK73:AK84)</f>
        <v>339290</v>
      </c>
      <c r="AL85" s="547">
        <f>SUM(AL73:AL84)</f>
        <v>0</v>
      </c>
      <c r="AM85" s="109">
        <f t="shared" si="58"/>
        <v>39.090514398334868</v>
      </c>
      <c r="AN85" s="413">
        <f t="shared" si="59"/>
        <v>339290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62">
        <v>0.62577546296296294</v>
      </c>
      <c r="I86" s="662"/>
      <c r="J86" s="662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133" t="s">
        <v>1</v>
      </c>
      <c r="D90" s="1133"/>
      <c r="E90" s="1133"/>
      <c r="F90" s="1133"/>
      <c r="G90" s="1133"/>
      <c r="H90" s="1133"/>
      <c r="I90" s="1133"/>
      <c r="J90" s="1133"/>
      <c r="K90" s="1133"/>
      <c r="L90" s="1133"/>
      <c r="M90" s="1133"/>
      <c r="N90" s="1133"/>
      <c r="O90" s="1133"/>
      <c r="P90" s="1133"/>
      <c r="Q90" s="1133"/>
      <c r="R90" s="1133"/>
      <c r="S90" s="1133"/>
      <c r="T90" s="1133"/>
      <c r="U90" s="1133"/>
      <c r="V90" s="1133"/>
      <c r="W90" s="1133"/>
      <c r="X90" s="1133"/>
      <c r="Y90" s="1133"/>
      <c r="Z90" s="1133"/>
      <c r="AA90" s="1133"/>
      <c r="AB90" s="1133"/>
      <c r="AC90" s="1133"/>
      <c r="AD90" s="1133"/>
      <c r="AE90" s="1133"/>
      <c r="AF90" s="1133"/>
      <c r="AG90" s="1133"/>
      <c r="AH90" s="1133"/>
      <c r="AI90" s="1133"/>
      <c r="AJ90" s="1133"/>
      <c r="AK90" s="1133"/>
      <c r="AL90" s="1133"/>
      <c r="AM90" s="1133"/>
      <c r="AN90" s="1133"/>
    </row>
    <row r="91" spans="2:41" ht="20.25" x14ac:dyDescent="0.3">
      <c r="C91" s="1133" t="str">
        <f>C3</f>
        <v>RACCOLTA DIFFERENZIATA ANNO 2017-VIU'.</v>
      </c>
      <c r="D91" s="1133"/>
      <c r="E91" s="1133"/>
      <c r="F91" s="1133"/>
      <c r="G91" s="1133"/>
      <c r="H91" s="1133"/>
      <c r="I91" s="1133"/>
      <c r="J91" s="1133"/>
      <c r="K91" s="1133"/>
      <c r="L91" s="1133"/>
      <c r="M91" s="1133"/>
      <c r="N91" s="1133"/>
      <c r="O91" s="1133"/>
      <c r="P91" s="1133"/>
      <c r="Q91" s="1133"/>
      <c r="R91" s="1133"/>
      <c r="S91" s="1133"/>
      <c r="T91" s="1133"/>
      <c r="U91" s="1133"/>
      <c r="V91" s="1133"/>
      <c r="W91" s="1133"/>
      <c r="X91" s="1133"/>
      <c r="Y91" s="1133"/>
      <c r="Z91" s="1133"/>
      <c r="AA91" s="1133"/>
      <c r="AB91" s="1133"/>
      <c r="AC91" s="1133"/>
      <c r="AD91" s="1133"/>
      <c r="AE91" s="1133"/>
      <c r="AF91" s="1133"/>
      <c r="AG91" s="1133"/>
      <c r="AH91" s="1133"/>
      <c r="AI91" s="1133"/>
      <c r="AJ91" s="1133"/>
      <c r="AK91" s="1133"/>
      <c r="AL91" s="1133"/>
      <c r="AM91" s="1133"/>
      <c r="AN91" s="1133"/>
    </row>
    <row r="92" spans="2:41" ht="20.25" x14ac:dyDescent="0.3">
      <c r="C92" s="1134" t="s">
        <v>67</v>
      </c>
      <c r="D92" s="1134"/>
      <c r="E92" s="1134"/>
      <c r="F92" s="1134"/>
      <c r="G92" s="1134"/>
      <c r="H92" s="1134"/>
      <c r="I92" s="1134"/>
      <c r="J92" s="1134"/>
      <c r="K92" s="1134"/>
      <c r="L92" s="1134"/>
      <c r="M92" s="1134"/>
      <c r="N92" s="1134"/>
      <c r="O92" s="1134"/>
      <c r="P92" s="1134"/>
      <c r="Q92" s="1134"/>
      <c r="R92" s="1134"/>
      <c r="S92" s="1134"/>
      <c r="T92" s="1134"/>
      <c r="U92" s="1134"/>
      <c r="V92" s="1134"/>
      <c r="W92" s="1134"/>
      <c r="X92" s="1134"/>
      <c r="Y92" s="1134"/>
      <c r="Z92" s="1134"/>
      <c r="AA92" s="1134"/>
      <c r="AB92" s="1134"/>
      <c r="AC92" s="1134"/>
      <c r="AD92" s="1134"/>
      <c r="AE92" s="1134"/>
      <c r="AF92" s="1134"/>
      <c r="AG92" s="1134"/>
      <c r="AH92" s="1134"/>
      <c r="AI92" s="1134"/>
      <c r="AJ92" s="1134"/>
      <c r="AK92" s="1134"/>
      <c r="AL92" s="1134"/>
      <c r="AM92" s="1134"/>
      <c r="AN92" s="1134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131" t="s">
        <v>111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7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132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8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360</v>
      </c>
      <c r="E96" s="46">
        <f t="shared" ref="E96:N107" si="66">E73</f>
        <v>32.879988094474108</v>
      </c>
      <c r="F96" s="46">
        <f t="shared" si="66"/>
        <v>1745.5604783764065</v>
      </c>
      <c r="G96" s="46">
        <f t="shared" si="66"/>
        <v>0</v>
      </c>
      <c r="H96" s="46">
        <f t="shared" si="66"/>
        <v>0</v>
      </c>
      <c r="I96" s="46">
        <f t="shared" si="66"/>
        <v>0</v>
      </c>
      <c r="J96" s="46">
        <f t="shared" si="66"/>
        <v>0</v>
      </c>
      <c r="K96" s="46">
        <f t="shared" si="66"/>
        <v>6.8260696554435709</v>
      </c>
      <c r="L96" s="46">
        <f t="shared" si="66"/>
        <v>1440.4842924506588</v>
      </c>
      <c r="M96" s="46">
        <f t="shared" si="66"/>
        <v>39.60282476392981</v>
      </c>
      <c r="N96" s="46">
        <f t="shared" si="66"/>
        <v>190</v>
      </c>
      <c r="O96" s="46">
        <f>O73*0.97</f>
        <v>856.54553042986618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6.4602864162400069</v>
      </c>
      <c r="T96" s="48">
        <f>T73*0.6</f>
        <v>1412.7392414824303</v>
      </c>
      <c r="U96" s="213">
        <f>W96+X96+AF96</f>
        <v>1.516058195860055</v>
      </c>
      <c r="V96" s="48">
        <f t="shared" ref="V96:AI107" si="67">V73</f>
        <v>33.724185709396743</v>
      </c>
      <c r="W96" s="164">
        <f t="shared" si="67"/>
        <v>0.27387767594048623</v>
      </c>
      <c r="X96" s="165">
        <f t="shared" si="67"/>
        <v>0.24200519666007944</v>
      </c>
      <c r="Y96" s="165">
        <f t="shared" si="67"/>
        <v>0.74945455483158174</v>
      </c>
      <c r="Z96" s="165">
        <f t="shared" si="67"/>
        <v>4.9811326025839202E-2</v>
      </c>
      <c r="AA96" s="165">
        <f t="shared" si="67"/>
        <v>0</v>
      </c>
      <c r="AB96" s="165">
        <f t="shared" si="67"/>
        <v>2.6931962934604932</v>
      </c>
      <c r="AC96" s="165">
        <f t="shared" si="67"/>
        <v>0.3483690191082332</v>
      </c>
      <c r="AD96" s="165">
        <f t="shared" si="67"/>
        <v>0</v>
      </c>
      <c r="AE96" s="165">
        <f t="shared" si="67"/>
        <v>0.17637045392954276</v>
      </c>
      <c r="AF96" s="166">
        <f t="shared" si="67"/>
        <v>1.0001753232594892</v>
      </c>
      <c r="AG96" s="167">
        <f t="shared" si="67"/>
        <v>0</v>
      </c>
      <c r="AH96" s="168">
        <f t="shared" si="67"/>
        <v>0</v>
      </c>
      <c r="AI96" s="389">
        <f t="shared" si="67"/>
        <v>0</v>
      </c>
      <c r="AJ96" s="50">
        <f>SUM(D96:T96)</f>
        <v>6091.0987116694487</v>
      </c>
      <c r="AK96" s="51">
        <f>AK73</f>
        <v>18970</v>
      </c>
      <c r="AL96" s="52">
        <f>AL73</f>
        <v>0</v>
      </c>
      <c r="AM96" s="447">
        <f>(AJ96*100)/(AJ73+AN73)</f>
        <v>23.396956138941995</v>
      </c>
      <c r="AN96" s="54">
        <f t="shared" ref="AN96:AN108" si="68">AK96+AL96</f>
        <v>18970</v>
      </c>
    </row>
    <row r="97" spans="3:40" x14ac:dyDescent="0.2">
      <c r="C97" s="55" t="s">
        <v>44</v>
      </c>
      <c r="D97" s="56">
        <f t="shared" ref="D97:D107" si="69">D74</f>
        <v>240</v>
      </c>
      <c r="E97" s="57">
        <f t="shared" si="66"/>
        <v>32.879988094474108</v>
      </c>
      <c r="F97" s="57">
        <f t="shared" si="66"/>
        <v>2275.5604783764065</v>
      </c>
      <c r="G97" s="57">
        <f t="shared" si="66"/>
        <v>0</v>
      </c>
      <c r="H97" s="57">
        <f t="shared" si="66"/>
        <v>0</v>
      </c>
      <c r="I97" s="57">
        <f t="shared" si="66"/>
        <v>0</v>
      </c>
      <c r="J97" s="57">
        <f t="shared" si="66"/>
        <v>0</v>
      </c>
      <c r="K97" s="57">
        <f t="shared" si="66"/>
        <v>6.8260696554435709</v>
      </c>
      <c r="L97" s="57">
        <f t="shared" si="66"/>
        <v>1300.4842924506588</v>
      </c>
      <c r="M97" s="57">
        <f t="shared" si="66"/>
        <v>39.60282476392981</v>
      </c>
      <c r="N97" s="57">
        <f t="shared" si="66"/>
        <v>180</v>
      </c>
      <c r="O97" s="57">
        <f t="shared" ref="O97:P107" si="70">O74*0.97</f>
        <v>3659.8455304298659</v>
      </c>
      <c r="P97" s="57">
        <f t="shared" si="70"/>
        <v>0</v>
      </c>
      <c r="Q97" s="57">
        <f t="shared" ref="Q97:Q107" si="71">Q74*0.93</f>
        <v>0</v>
      </c>
      <c r="R97" s="57">
        <f t="shared" ref="R97:R107" si="72">(AG97+AH97)*0.8</f>
        <v>0</v>
      </c>
      <c r="S97" s="57">
        <f t="shared" ref="S97:T107" si="73">S74*0.6</f>
        <v>6.4602864162400069</v>
      </c>
      <c r="T97" s="59">
        <f t="shared" si="73"/>
        <v>1148.7392414824305</v>
      </c>
      <c r="U97" s="69">
        <f t="shared" ref="U97:U107" si="74">W97+X97+AF97</f>
        <v>1.516058195860055</v>
      </c>
      <c r="V97" s="59">
        <f t="shared" si="67"/>
        <v>33.724185709396743</v>
      </c>
      <c r="W97" s="169">
        <f t="shared" si="67"/>
        <v>0.27387767594048623</v>
      </c>
      <c r="X97" s="170">
        <f t="shared" si="67"/>
        <v>0.24200519666007944</v>
      </c>
      <c r="Y97" s="170">
        <f t="shared" si="67"/>
        <v>0.74945455483158174</v>
      </c>
      <c r="Z97" s="170">
        <f t="shared" si="67"/>
        <v>4.9811326025839202E-2</v>
      </c>
      <c r="AA97" s="170">
        <f t="shared" si="67"/>
        <v>0</v>
      </c>
      <c r="AB97" s="170">
        <f t="shared" si="67"/>
        <v>2.6931962934604932</v>
      </c>
      <c r="AC97" s="170">
        <f t="shared" si="67"/>
        <v>0.3483690191082332</v>
      </c>
      <c r="AD97" s="170">
        <f t="shared" si="67"/>
        <v>0</v>
      </c>
      <c r="AE97" s="170">
        <f t="shared" si="67"/>
        <v>0.17637045392954276</v>
      </c>
      <c r="AF97" s="171">
        <f t="shared" si="67"/>
        <v>1.0001753232594892</v>
      </c>
      <c r="AG97" s="279">
        <f t="shared" si="67"/>
        <v>0</v>
      </c>
      <c r="AH97" s="245">
        <f t="shared" si="67"/>
        <v>0</v>
      </c>
      <c r="AI97" s="390">
        <f t="shared" si="67"/>
        <v>0</v>
      </c>
      <c r="AJ97" s="174">
        <f>SUM(D97:T97)</f>
        <v>8890.3987116694498</v>
      </c>
      <c r="AK97" s="65">
        <f t="shared" ref="AK97:AL107" si="75">AK74</f>
        <v>18400</v>
      </c>
      <c r="AL97" s="66">
        <f t="shared" si="75"/>
        <v>0</v>
      </c>
      <c r="AM97" s="447">
        <f t="shared" ref="AM97:AM107" si="76">(AJ97*100)/(AJ74+AN74)</f>
        <v>31.555640571829798</v>
      </c>
      <c r="AN97" s="68">
        <f t="shared" si="68"/>
        <v>18400</v>
      </c>
    </row>
    <row r="98" spans="3:40" x14ac:dyDescent="0.2">
      <c r="C98" s="44" t="s">
        <v>45</v>
      </c>
      <c r="D98" s="56">
        <f t="shared" si="69"/>
        <v>520</v>
      </c>
      <c r="E98" s="57">
        <f t="shared" si="66"/>
        <v>32.879988094474108</v>
      </c>
      <c r="F98" s="57">
        <f t="shared" si="66"/>
        <v>2835.5604783764065</v>
      </c>
      <c r="G98" s="57">
        <f t="shared" si="66"/>
        <v>0</v>
      </c>
      <c r="H98" s="57">
        <f t="shared" si="66"/>
        <v>0</v>
      </c>
      <c r="I98" s="57">
        <f t="shared" si="66"/>
        <v>0</v>
      </c>
      <c r="J98" s="57">
        <f t="shared" si="66"/>
        <v>0</v>
      </c>
      <c r="K98" s="57">
        <f t="shared" si="66"/>
        <v>6.8260696554435709</v>
      </c>
      <c r="L98" s="57">
        <f t="shared" si="66"/>
        <v>1610.4842924506588</v>
      </c>
      <c r="M98" s="57">
        <f t="shared" si="66"/>
        <v>39.60282476392981</v>
      </c>
      <c r="N98" s="57">
        <f t="shared" si="66"/>
        <v>300</v>
      </c>
      <c r="O98" s="57">
        <f t="shared" si="70"/>
        <v>2505.5455304298657</v>
      </c>
      <c r="P98" s="57">
        <f t="shared" si="70"/>
        <v>0</v>
      </c>
      <c r="Q98" s="57">
        <f t="shared" si="71"/>
        <v>0</v>
      </c>
      <c r="R98" s="57">
        <f t="shared" si="72"/>
        <v>0</v>
      </c>
      <c r="S98" s="57">
        <f t="shared" si="73"/>
        <v>6.4602864162400069</v>
      </c>
      <c r="T98" s="59">
        <f t="shared" si="73"/>
        <v>2144.7392414824303</v>
      </c>
      <c r="U98" s="69">
        <f t="shared" si="74"/>
        <v>1.516058195860055</v>
      </c>
      <c r="V98" s="59">
        <f t="shared" si="67"/>
        <v>33.724185709396743</v>
      </c>
      <c r="W98" s="169">
        <f t="shared" si="67"/>
        <v>0.27387767594048623</v>
      </c>
      <c r="X98" s="170">
        <f t="shared" si="67"/>
        <v>0.24200519666007944</v>
      </c>
      <c r="Y98" s="170">
        <f t="shared" si="67"/>
        <v>0.74945455483158174</v>
      </c>
      <c r="Z98" s="170">
        <f t="shared" si="67"/>
        <v>4.9811326025839202E-2</v>
      </c>
      <c r="AA98" s="170">
        <f t="shared" si="67"/>
        <v>0</v>
      </c>
      <c r="AB98" s="170">
        <f t="shared" si="67"/>
        <v>2.6931962934604932</v>
      </c>
      <c r="AC98" s="170">
        <f t="shared" si="67"/>
        <v>0.3483690191082332</v>
      </c>
      <c r="AD98" s="170">
        <f t="shared" si="67"/>
        <v>0</v>
      </c>
      <c r="AE98" s="170">
        <f t="shared" si="67"/>
        <v>0.17637045392954276</v>
      </c>
      <c r="AF98" s="171">
        <f t="shared" si="67"/>
        <v>1.0001753232594892</v>
      </c>
      <c r="AG98" s="279">
        <f t="shared" si="67"/>
        <v>0</v>
      </c>
      <c r="AH98" s="245">
        <f t="shared" si="67"/>
        <v>0</v>
      </c>
      <c r="AI98" s="390">
        <f t="shared" si="67"/>
        <v>0</v>
      </c>
      <c r="AJ98" s="71">
        <f t="shared" ref="AJ98:AJ107" si="77">SUM(D98:T98)</f>
        <v>10002.098711669449</v>
      </c>
      <c r="AK98" s="65">
        <f t="shared" si="75"/>
        <v>24380</v>
      </c>
      <c r="AL98" s="66">
        <f t="shared" si="75"/>
        <v>0</v>
      </c>
      <c r="AM98" s="447">
        <f t="shared" si="76"/>
        <v>27.865871587850869</v>
      </c>
      <c r="AN98" s="68">
        <f t="shared" si="68"/>
        <v>24380</v>
      </c>
    </row>
    <row r="99" spans="3:40" x14ac:dyDescent="0.2">
      <c r="C99" s="44" t="s">
        <v>46</v>
      </c>
      <c r="D99" s="56">
        <f t="shared" si="69"/>
        <v>380</v>
      </c>
      <c r="E99" s="57">
        <f t="shared" si="66"/>
        <v>32.879988094474108</v>
      </c>
      <c r="F99" s="57">
        <f t="shared" si="66"/>
        <v>5185.5604783764065</v>
      </c>
      <c r="G99" s="57">
        <f t="shared" si="66"/>
        <v>0</v>
      </c>
      <c r="H99" s="57">
        <f t="shared" si="66"/>
        <v>0</v>
      </c>
      <c r="I99" s="57">
        <f t="shared" si="66"/>
        <v>0</v>
      </c>
      <c r="J99" s="57">
        <f t="shared" si="66"/>
        <v>0</v>
      </c>
      <c r="K99" s="57">
        <f t="shared" si="66"/>
        <v>6.8260696554435709</v>
      </c>
      <c r="L99" s="57">
        <f t="shared" si="66"/>
        <v>2410.4842924506588</v>
      </c>
      <c r="M99" s="57">
        <f t="shared" si="66"/>
        <v>39.60282476392981</v>
      </c>
      <c r="N99" s="57">
        <f t="shared" si="66"/>
        <v>0</v>
      </c>
      <c r="O99" s="57">
        <f t="shared" si="70"/>
        <v>5677.4455304298654</v>
      </c>
      <c r="P99" s="57">
        <f t="shared" si="70"/>
        <v>0</v>
      </c>
      <c r="Q99" s="57">
        <f t="shared" si="71"/>
        <v>0</v>
      </c>
      <c r="R99" s="57">
        <f t="shared" si="72"/>
        <v>0</v>
      </c>
      <c r="S99" s="57">
        <f t="shared" si="73"/>
        <v>6.4602864162400069</v>
      </c>
      <c r="T99" s="59">
        <f t="shared" si="73"/>
        <v>3992.7392414824303</v>
      </c>
      <c r="U99" s="69">
        <f>W99+X99+AF99</f>
        <v>1.516058195860055</v>
      </c>
      <c r="V99" s="59">
        <f t="shared" si="67"/>
        <v>33.724185709396743</v>
      </c>
      <c r="W99" s="169">
        <f t="shared" si="67"/>
        <v>0.27387767594048623</v>
      </c>
      <c r="X99" s="170">
        <f t="shared" si="67"/>
        <v>0.24200519666007944</v>
      </c>
      <c r="Y99" s="170">
        <f t="shared" si="67"/>
        <v>0.74945455483158174</v>
      </c>
      <c r="Z99" s="170">
        <f t="shared" si="67"/>
        <v>4.9811326025839202E-2</v>
      </c>
      <c r="AA99" s="170">
        <f t="shared" si="67"/>
        <v>0</v>
      </c>
      <c r="AB99" s="170">
        <f t="shared" si="67"/>
        <v>2.6931962934604932</v>
      </c>
      <c r="AC99" s="170">
        <f t="shared" si="67"/>
        <v>0.3483690191082332</v>
      </c>
      <c r="AD99" s="170">
        <f t="shared" si="67"/>
        <v>0</v>
      </c>
      <c r="AE99" s="170">
        <f t="shared" si="67"/>
        <v>0.17637045392954276</v>
      </c>
      <c r="AF99" s="171">
        <f t="shared" si="67"/>
        <v>1.0001753232594892</v>
      </c>
      <c r="AG99" s="279">
        <f t="shared" si="67"/>
        <v>0</v>
      </c>
      <c r="AH99" s="245">
        <f t="shared" si="67"/>
        <v>0</v>
      </c>
      <c r="AI99" s="390">
        <f t="shared" si="67"/>
        <v>0</v>
      </c>
      <c r="AJ99" s="174">
        <f t="shared" si="77"/>
        <v>17731.99871166945</v>
      </c>
      <c r="AK99" s="65">
        <f t="shared" si="75"/>
        <v>27550</v>
      </c>
      <c r="AL99" s="66">
        <f t="shared" si="75"/>
        <v>0</v>
      </c>
      <c r="AM99" s="447">
        <f t="shared" si="76"/>
        <v>36.846689468773675</v>
      </c>
      <c r="AN99" s="68">
        <f t="shared" si="68"/>
        <v>27550</v>
      </c>
    </row>
    <row r="100" spans="3:40" x14ac:dyDescent="0.2">
      <c r="C100" s="72" t="s">
        <v>47</v>
      </c>
      <c r="D100" s="56">
        <f t="shared" si="69"/>
        <v>360</v>
      </c>
      <c r="E100" s="57">
        <f t="shared" si="66"/>
        <v>32.879988094474108</v>
      </c>
      <c r="F100" s="57">
        <f t="shared" si="66"/>
        <v>4225.5604783764065</v>
      </c>
      <c r="G100" s="57">
        <f t="shared" si="66"/>
        <v>0</v>
      </c>
      <c r="H100" s="57">
        <f t="shared" si="66"/>
        <v>0</v>
      </c>
      <c r="I100" s="57">
        <f t="shared" si="66"/>
        <v>0</v>
      </c>
      <c r="J100" s="57">
        <f t="shared" si="66"/>
        <v>0</v>
      </c>
      <c r="K100" s="57">
        <f t="shared" si="66"/>
        <v>6.8260696554435709</v>
      </c>
      <c r="L100" s="57">
        <f t="shared" si="66"/>
        <v>2990.4842924506588</v>
      </c>
      <c r="M100" s="57">
        <f t="shared" si="66"/>
        <v>39.60282476392981</v>
      </c>
      <c r="N100" s="57">
        <f t="shared" si="66"/>
        <v>170</v>
      </c>
      <c r="O100" s="57">
        <f t="shared" si="70"/>
        <v>5929.6455304298661</v>
      </c>
      <c r="P100" s="57">
        <f t="shared" si="70"/>
        <v>0</v>
      </c>
      <c r="Q100" s="57">
        <f t="shared" si="71"/>
        <v>0</v>
      </c>
      <c r="R100" s="57">
        <f t="shared" si="72"/>
        <v>0</v>
      </c>
      <c r="S100" s="57">
        <f t="shared" si="73"/>
        <v>6.4602864162400069</v>
      </c>
      <c r="T100" s="59">
        <f t="shared" si="73"/>
        <v>3476.7392414824303</v>
      </c>
      <c r="U100" s="69">
        <f t="shared" si="74"/>
        <v>1.516058195860055</v>
      </c>
      <c r="V100" s="59">
        <f t="shared" si="67"/>
        <v>33.724185709396743</v>
      </c>
      <c r="W100" s="169">
        <f t="shared" si="67"/>
        <v>0.27387767594048623</v>
      </c>
      <c r="X100" s="170">
        <f t="shared" si="67"/>
        <v>0.24200519666007944</v>
      </c>
      <c r="Y100" s="170">
        <f t="shared" si="67"/>
        <v>0.74945455483158174</v>
      </c>
      <c r="Z100" s="170">
        <f t="shared" si="67"/>
        <v>4.9811326025839202E-2</v>
      </c>
      <c r="AA100" s="170">
        <f t="shared" si="67"/>
        <v>0</v>
      </c>
      <c r="AB100" s="170">
        <f t="shared" si="67"/>
        <v>2.6931962934604932</v>
      </c>
      <c r="AC100" s="170">
        <f t="shared" si="67"/>
        <v>0.3483690191082332</v>
      </c>
      <c r="AD100" s="170">
        <f t="shared" si="67"/>
        <v>0</v>
      </c>
      <c r="AE100" s="170">
        <f t="shared" si="67"/>
        <v>0.17637045392954276</v>
      </c>
      <c r="AF100" s="171">
        <f t="shared" si="67"/>
        <v>1.0001753232594892</v>
      </c>
      <c r="AG100" s="279">
        <f t="shared" si="67"/>
        <v>0</v>
      </c>
      <c r="AH100" s="245">
        <f t="shared" si="67"/>
        <v>0</v>
      </c>
      <c r="AI100" s="390">
        <f t="shared" si="67"/>
        <v>0</v>
      </c>
      <c r="AJ100" s="71">
        <f t="shared" si="77"/>
        <v>17238.198711669451</v>
      </c>
      <c r="AK100" s="65">
        <f t="shared" si="75"/>
        <v>30940</v>
      </c>
      <c r="AL100" s="66">
        <f t="shared" si="75"/>
        <v>0</v>
      </c>
      <c r="AM100" s="447">
        <f t="shared" si="76"/>
        <v>34.01131122466775</v>
      </c>
      <c r="AN100" s="68">
        <f t="shared" si="68"/>
        <v>30940</v>
      </c>
    </row>
    <row r="101" spans="3:40" x14ac:dyDescent="0.2">
      <c r="C101" s="55" t="s">
        <v>48</v>
      </c>
      <c r="D101" s="56">
        <f t="shared" si="69"/>
        <v>420</v>
      </c>
      <c r="E101" s="57">
        <f t="shared" si="66"/>
        <v>5452.8799880944744</v>
      </c>
      <c r="F101" s="57">
        <f t="shared" si="66"/>
        <v>3765.5604783764065</v>
      </c>
      <c r="G101" s="57">
        <f t="shared" si="66"/>
        <v>0</v>
      </c>
      <c r="H101" s="57">
        <f t="shared" si="66"/>
        <v>0</v>
      </c>
      <c r="I101" s="57">
        <f t="shared" si="66"/>
        <v>0</v>
      </c>
      <c r="J101" s="57">
        <f t="shared" si="66"/>
        <v>0</v>
      </c>
      <c r="K101" s="57">
        <f t="shared" si="66"/>
        <v>6.8260696554435709</v>
      </c>
      <c r="L101" s="57">
        <f t="shared" si="66"/>
        <v>2570.4842924506588</v>
      </c>
      <c r="M101" s="57">
        <f t="shared" si="66"/>
        <v>39.60282476392981</v>
      </c>
      <c r="N101" s="57">
        <f t="shared" si="66"/>
        <v>170</v>
      </c>
      <c r="O101" s="57">
        <f t="shared" si="70"/>
        <v>4135.1455304298661</v>
      </c>
      <c r="P101" s="57">
        <f t="shared" si="70"/>
        <v>0</v>
      </c>
      <c r="Q101" s="57">
        <f t="shared" si="71"/>
        <v>0</v>
      </c>
      <c r="R101" s="57">
        <f t="shared" si="72"/>
        <v>0</v>
      </c>
      <c r="S101" s="57">
        <f t="shared" si="73"/>
        <v>6.4602864162400069</v>
      </c>
      <c r="T101" s="59">
        <f t="shared" si="73"/>
        <v>4952.7392414824308</v>
      </c>
      <c r="U101" s="69">
        <f t="shared" si="74"/>
        <v>1.516058195860055</v>
      </c>
      <c r="V101" s="59">
        <f t="shared" si="67"/>
        <v>33.724185709396743</v>
      </c>
      <c r="W101" s="169">
        <f t="shared" si="67"/>
        <v>0.27387767594048623</v>
      </c>
      <c r="X101" s="170">
        <f t="shared" si="67"/>
        <v>0.24200519666007944</v>
      </c>
      <c r="Y101" s="170">
        <f t="shared" si="67"/>
        <v>0.74945455483158174</v>
      </c>
      <c r="Z101" s="170">
        <f t="shared" si="67"/>
        <v>4.9811326025839202E-2</v>
      </c>
      <c r="AA101" s="170">
        <f t="shared" si="67"/>
        <v>0</v>
      </c>
      <c r="AB101" s="170">
        <f t="shared" si="67"/>
        <v>2.6931962934604932</v>
      </c>
      <c r="AC101" s="170">
        <f t="shared" si="67"/>
        <v>0.3483690191082332</v>
      </c>
      <c r="AD101" s="170">
        <f t="shared" si="67"/>
        <v>0</v>
      </c>
      <c r="AE101" s="170">
        <f t="shared" si="67"/>
        <v>0.17637045392954276</v>
      </c>
      <c r="AF101" s="171">
        <f t="shared" si="67"/>
        <v>1.0001753232594892</v>
      </c>
      <c r="AG101" s="279">
        <f t="shared" si="67"/>
        <v>0</v>
      </c>
      <c r="AH101" s="245">
        <f t="shared" si="67"/>
        <v>0</v>
      </c>
      <c r="AI101" s="390">
        <f t="shared" si="67"/>
        <v>0</v>
      </c>
      <c r="AJ101" s="174">
        <f t="shared" si="77"/>
        <v>21519.698711669454</v>
      </c>
      <c r="AK101" s="65">
        <f t="shared" si="75"/>
        <v>32390</v>
      </c>
      <c r="AL101" s="66">
        <f t="shared" si="75"/>
        <v>0</v>
      </c>
      <c r="AM101" s="447">
        <f t="shared" si="76"/>
        <v>37.527557769114672</v>
      </c>
      <c r="AN101" s="81">
        <f t="shared" si="68"/>
        <v>32390</v>
      </c>
    </row>
    <row r="102" spans="3:40" x14ac:dyDescent="0.2">
      <c r="C102" s="44" t="s">
        <v>49</v>
      </c>
      <c r="D102" s="56">
        <f t="shared" si="69"/>
        <v>480</v>
      </c>
      <c r="E102" s="57">
        <f t="shared" si="66"/>
        <v>4762.8799880944744</v>
      </c>
      <c r="F102" s="57">
        <f t="shared" si="66"/>
        <v>3335.5604783764065</v>
      </c>
      <c r="G102" s="57">
        <f t="shared" si="66"/>
        <v>0</v>
      </c>
      <c r="H102" s="57">
        <f t="shared" si="66"/>
        <v>0</v>
      </c>
      <c r="I102" s="57">
        <f t="shared" si="66"/>
        <v>0</v>
      </c>
      <c r="J102" s="57">
        <f t="shared" si="66"/>
        <v>0</v>
      </c>
      <c r="K102" s="57">
        <f t="shared" si="66"/>
        <v>6.8260696554435709</v>
      </c>
      <c r="L102" s="57">
        <f t="shared" si="66"/>
        <v>1930.4842924506588</v>
      </c>
      <c r="M102" s="57">
        <f t="shared" si="66"/>
        <v>39.60282476392981</v>
      </c>
      <c r="N102" s="57">
        <f t="shared" si="66"/>
        <v>0</v>
      </c>
      <c r="O102" s="57">
        <f t="shared" si="70"/>
        <v>5784.1455304298661</v>
      </c>
      <c r="P102" s="57">
        <f t="shared" si="70"/>
        <v>0</v>
      </c>
      <c r="Q102" s="57">
        <f t="shared" si="71"/>
        <v>0</v>
      </c>
      <c r="R102" s="57">
        <f t="shared" si="72"/>
        <v>0</v>
      </c>
      <c r="S102" s="57">
        <f t="shared" si="73"/>
        <v>6.4602864162400069</v>
      </c>
      <c r="T102" s="59">
        <f t="shared" si="73"/>
        <v>5594.7392414824308</v>
      </c>
      <c r="U102" s="69">
        <f t="shared" si="74"/>
        <v>1.516058195860055</v>
      </c>
      <c r="V102" s="59">
        <f t="shared" si="67"/>
        <v>33.724185709396743</v>
      </c>
      <c r="W102" s="169">
        <f t="shared" si="67"/>
        <v>0.27387767594048623</v>
      </c>
      <c r="X102" s="170">
        <f t="shared" si="67"/>
        <v>0.24200519666007944</v>
      </c>
      <c r="Y102" s="170">
        <f t="shared" si="67"/>
        <v>0.74945455483158174</v>
      </c>
      <c r="Z102" s="170">
        <f t="shared" si="67"/>
        <v>4.9811326025839202E-2</v>
      </c>
      <c r="AA102" s="170">
        <f t="shared" si="67"/>
        <v>0</v>
      </c>
      <c r="AB102" s="170">
        <f t="shared" si="67"/>
        <v>2.6931962934604932</v>
      </c>
      <c r="AC102" s="170">
        <f t="shared" si="67"/>
        <v>0.3483690191082332</v>
      </c>
      <c r="AD102" s="170">
        <f t="shared" si="67"/>
        <v>0</v>
      </c>
      <c r="AE102" s="170">
        <f t="shared" si="67"/>
        <v>0.17637045392954276</v>
      </c>
      <c r="AF102" s="171">
        <f t="shared" si="67"/>
        <v>1.0001753232594892</v>
      </c>
      <c r="AG102" s="279">
        <f t="shared" si="67"/>
        <v>0</v>
      </c>
      <c r="AH102" s="245">
        <f t="shared" si="67"/>
        <v>0</v>
      </c>
      <c r="AI102" s="390">
        <f t="shared" si="67"/>
        <v>0</v>
      </c>
      <c r="AJ102" s="71">
        <f t="shared" si="77"/>
        <v>21940.698711669454</v>
      </c>
      <c r="AK102" s="65">
        <f t="shared" si="75"/>
        <v>39110</v>
      </c>
      <c r="AL102" s="66">
        <f t="shared" si="75"/>
        <v>0</v>
      </c>
      <c r="AM102" s="447">
        <f t="shared" si="76"/>
        <v>33.773770584811885</v>
      </c>
      <c r="AN102" s="68">
        <f t="shared" si="68"/>
        <v>39110</v>
      </c>
    </row>
    <row r="103" spans="3:40" x14ac:dyDescent="0.2">
      <c r="C103" s="55" t="s">
        <v>50</v>
      </c>
      <c r="D103" s="56">
        <f t="shared" si="69"/>
        <v>1100</v>
      </c>
      <c r="E103" s="57">
        <f t="shared" si="66"/>
        <v>4202.8799880944744</v>
      </c>
      <c r="F103" s="57">
        <f t="shared" si="66"/>
        <v>7105.5604783764065</v>
      </c>
      <c r="G103" s="57">
        <f t="shared" si="66"/>
        <v>0</v>
      </c>
      <c r="H103" s="57">
        <f t="shared" si="66"/>
        <v>0</v>
      </c>
      <c r="I103" s="57">
        <f t="shared" si="66"/>
        <v>0</v>
      </c>
      <c r="J103" s="57">
        <f t="shared" si="66"/>
        <v>0</v>
      </c>
      <c r="K103" s="57">
        <f t="shared" si="66"/>
        <v>6.8260696554435709</v>
      </c>
      <c r="L103" s="57">
        <f t="shared" si="66"/>
        <v>3830.4842924506588</v>
      </c>
      <c r="M103" s="57">
        <f t="shared" si="66"/>
        <v>39.60282476392981</v>
      </c>
      <c r="N103" s="57">
        <f t="shared" si="66"/>
        <v>150</v>
      </c>
      <c r="O103" s="57">
        <f t="shared" si="70"/>
        <v>10255.845530429866</v>
      </c>
      <c r="P103" s="57">
        <f t="shared" si="70"/>
        <v>0</v>
      </c>
      <c r="Q103" s="57">
        <f t="shared" si="71"/>
        <v>0</v>
      </c>
      <c r="R103" s="57">
        <f t="shared" si="72"/>
        <v>0</v>
      </c>
      <c r="S103" s="57">
        <f t="shared" si="73"/>
        <v>6.4602864162400069</v>
      </c>
      <c r="T103" s="59">
        <f t="shared" si="73"/>
        <v>4532.7392414824299</v>
      </c>
      <c r="U103" s="69">
        <f t="shared" si="74"/>
        <v>1.516058195860055</v>
      </c>
      <c r="V103" s="59">
        <f t="shared" si="67"/>
        <v>33.724185709396743</v>
      </c>
      <c r="W103" s="169">
        <f t="shared" si="67"/>
        <v>0.27387767594048623</v>
      </c>
      <c r="X103" s="170">
        <f t="shared" si="67"/>
        <v>0.24200519666007944</v>
      </c>
      <c r="Y103" s="170">
        <f t="shared" si="67"/>
        <v>0.74945455483158174</v>
      </c>
      <c r="Z103" s="170">
        <f t="shared" si="67"/>
        <v>4.9811326025839202E-2</v>
      </c>
      <c r="AA103" s="170">
        <f t="shared" si="67"/>
        <v>0</v>
      </c>
      <c r="AB103" s="170">
        <f t="shared" si="67"/>
        <v>2.6931962934604932</v>
      </c>
      <c r="AC103" s="170">
        <f t="shared" si="67"/>
        <v>0.3483690191082332</v>
      </c>
      <c r="AD103" s="170">
        <f t="shared" si="67"/>
        <v>0</v>
      </c>
      <c r="AE103" s="170">
        <f t="shared" si="67"/>
        <v>0.17637045392954276</v>
      </c>
      <c r="AF103" s="171">
        <f t="shared" si="67"/>
        <v>1.0001753232594892</v>
      </c>
      <c r="AG103" s="279">
        <f t="shared" si="67"/>
        <v>0</v>
      </c>
      <c r="AH103" s="245">
        <f t="shared" si="67"/>
        <v>0</v>
      </c>
      <c r="AI103" s="390">
        <f t="shared" si="67"/>
        <v>0</v>
      </c>
      <c r="AJ103" s="174">
        <f t="shared" si="77"/>
        <v>31230.398711669448</v>
      </c>
      <c r="AK103" s="65">
        <f t="shared" si="75"/>
        <v>60390</v>
      </c>
      <c r="AL103" s="66">
        <f t="shared" si="75"/>
        <v>0</v>
      </c>
      <c r="AM103" s="447">
        <f t="shared" si="76"/>
        <v>32.886662170834462</v>
      </c>
      <c r="AN103" s="68">
        <f t="shared" si="68"/>
        <v>60390</v>
      </c>
    </row>
    <row r="104" spans="3:40" x14ac:dyDescent="0.2">
      <c r="C104" s="44" t="s">
        <v>51</v>
      </c>
      <c r="D104" s="56">
        <f t="shared" si="69"/>
        <v>440</v>
      </c>
      <c r="E104" s="57">
        <f t="shared" si="66"/>
        <v>4502.8799880944744</v>
      </c>
      <c r="F104" s="57">
        <f t="shared" si="66"/>
        <v>2125.5604783764065</v>
      </c>
      <c r="G104" s="57">
        <f t="shared" si="66"/>
        <v>0</v>
      </c>
      <c r="H104" s="57">
        <f t="shared" si="66"/>
        <v>0</v>
      </c>
      <c r="I104" s="57">
        <f t="shared" si="66"/>
        <v>0</v>
      </c>
      <c r="J104" s="57">
        <f t="shared" si="66"/>
        <v>0</v>
      </c>
      <c r="K104" s="57">
        <f t="shared" si="66"/>
        <v>6.8260696554435709</v>
      </c>
      <c r="L104" s="57">
        <f t="shared" si="66"/>
        <v>1360.4842924506588</v>
      </c>
      <c r="M104" s="57">
        <f t="shared" si="66"/>
        <v>39.60282476392981</v>
      </c>
      <c r="N104" s="57">
        <f t="shared" si="66"/>
        <v>190</v>
      </c>
      <c r="O104" s="57">
        <f t="shared" si="70"/>
        <v>3824.745530429866</v>
      </c>
      <c r="P104" s="57">
        <f t="shared" si="70"/>
        <v>0</v>
      </c>
      <c r="Q104" s="57">
        <f t="shared" si="71"/>
        <v>0</v>
      </c>
      <c r="R104" s="57">
        <f t="shared" si="72"/>
        <v>0</v>
      </c>
      <c r="S104" s="57">
        <f t="shared" si="73"/>
        <v>6.4602864162400069</v>
      </c>
      <c r="T104" s="59">
        <f t="shared" si="73"/>
        <v>3764.7392414824303</v>
      </c>
      <c r="U104" s="69">
        <f t="shared" si="74"/>
        <v>1.516058195860055</v>
      </c>
      <c r="V104" s="59">
        <f t="shared" si="67"/>
        <v>33.724185709396743</v>
      </c>
      <c r="W104" s="169">
        <f t="shared" si="67"/>
        <v>0.27387767594048623</v>
      </c>
      <c r="X104" s="170">
        <f t="shared" si="67"/>
        <v>0.24200519666007944</v>
      </c>
      <c r="Y104" s="170">
        <f t="shared" si="67"/>
        <v>0.74945455483158174</v>
      </c>
      <c r="Z104" s="170">
        <f t="shared" si="67"/>
        <v>4.9811326025839202E-2</v>
      </c>
      <c r="AA104" s="170">
        <f t="shared" si="67"/>
        <v>0</v>
      </c>
      <c r="AB104" s="170">
        <f t="shared" si="67"/>
        <v>2.6931962934604932</v>
      </c>
      <c r="AC104" s="170">
        <f t="shared" si="67"/>
        <v>0.3483690191082332</v>
      </c>
      <c r="AD104" s="170">
        <f t="shared" si="67"/>
        <v>0</v>
      </c>
      <c r="AE104" s="170">
        <f t="shared" si="67"/>
        <v>0.17637045392954276</v>
      </c>
      <c r="AF104" s="171">
        <f t="shared" si="67"/>
        <v>1.0001753232594892</v>
      </c>
      <c r="AG104" s="279">
        <f t="shared" si="67"/>
        <v>0</v>
      </c>
      <c r="AH104" s="245">
        <f t="shared" si="67"/>
        <v>0</v>
      </c>
      <c r="AI104" s="390">
        <f t="shared" si="67"/>
        <v>0</v>
      </c>
      <c r="AJ104" s="71">
        <f t="shared" si="77"/>
        <v>16261.298711669449</v>
      </c>
      <c r="AK104" s="65">
        <f t="shared" si="75"/>
        <v>27420</v>
      </c>
      <c r="AL104" s="66">
        <f t="shared" si="75"/>
        <v>0</v>
      </c>
      <c r="AM104" s="447">
        <f t="shared" si="76"/>
        <v>35.111188905408611</v>
      </c>
      <c r="AN104" s="68">
        <f t="shared" si="68"/>
        <v>27420</v>
      </c>
    </row>
    <row r="105" spans="3:40" x14ac:dyDescent="0.2">
      <c r="C105" s="44" t="s">
        <v>52</v>
      </c>
      <c r="D105" s="56">
        <f t="shared" si="69"/>
        <v>240</v>
      </c>
      <c r="E105" s="57">
        <f t="shared" si="66"/>
        <v>1682.8799880944741</v>
      </c>
      <c r="F105" s="57">
        <f t="shared" si="66"/>
        <v>3585.5604783764065</v>
      </c>
      <c r="G105" s="57">
        <f t="shared" si="66"/>
        <v>0</v>
      </c>
      <c r="H105" s="57">
        <f t="shared" si="66"/>
        <v>0</v>
      </c>
      <c r="I105" s="57">
        <f t="shared" si="66"/>
        <v>0</v>
      </c>
      <c r="J105" s="57">
        <f t="shared" si="66"/>
        <v>0</v>
      </c>
      <c r="K105" s="57">
        <f t="shared" si="66"/>
        <v>6.8260696554435709</v>
      </c>
      <c r="L105" s="57">
        <f t="shared" si="66"/>
        <v>1680.4842924506588</v>
      </c>
      <c r="M105" s="57">
        <f t="shared" si="66"/>
        <v>39.60282476392981</v>
      </c>
      <c r="N105" s="57">
        <f t="shared" si="66"/>
        <v>430</v>
      </c>
      <c r="O105" s="57">
        <f t="shared" si="70"/>
        <v>3475.5455304298657</v>
      </c>
      <c r="P105" s="57">
        <f t="shared" si="70"/>
        <v>0</v>
      </c>
      <c r="Q105" s="57">
        <f t="shared" si="71"/>
        <v>0</v>
      </c>
      <c r="R105" s="57">
        <f t="shared" si="72"/>
        <v>0</v>
      </c>
      <c r="S105" s="57">
        <f t="shared" si="73"/>
        <v>6.4602864162400069</v>
      </c>
      <c r="T105" s="59">
        <f t="shared" si="73"/>
        <v>4004.7392414824303</v>
      </c>
      <c r="U105" s="69">
        <f t="shared" si="74"/>
        <v>1.516058195860055</v>
      </c>
      <c r="V105" s="59">
        <f t="shared" si="67"/>
        <v>33.724185709396743</v>
      </c>
      <c r="W105" s="169">
        <f t="shared" si="67"/>
        <v>0.27387767594048623</v>
      </c>
      <c r="X105" s="170">
        <f t="shared" si="67"/>
        <v>0.24200519666007944</v>
      </c>
      <c r="Y105" s="170">
        <f t="shared" si="67"/>
        <v>0.74945455483158174</v>
      </c>
      <c r="Z105" s="170">
        <f t="shared" si="67"/>
        <v>4.9811326025839202E-2</v>
      </c>
      <c r="AA105" s="170">
        <f t="shared" si="67"/>
        <v>0</v>
      </c>
      <c r="AB105" s="170">
        <f t="shared" si="67"/>
        <v>2.6931962934604932</v>
      </c>
      <c r="AC105" s="170">
        <f t="shared" si="67"/>
        <v>0.3483690191082332</v>
      </c>
      <c r="AD105" s="170">
        <f t="shared" si="67"/>
        <v>0</v>
      </c>
      <c r="AE105" s="170">
        <f t="shared" si="67"/>
        <v>0.17637045392954276</v>
      </c>
      <c r="AF105" s="171">
        <f t="shared" si="67"/>
        <v>1.0001753232594892</v>
      </c>
      <c r="AG105" s="279">
        <f t="shared" si="67"/>
        <v>0</v>
      </c>
      <c r="AH105" s="245">
        <f t="shared" si="67"/>
        <v>0</v>
      </c>
      <c r="AI105" s="390">
        <f t="shared" si="67"/>
        <v>0</v>
      </c>
      <c r="AJ105" s="174">
        <f t="shared" si="77"/>
        <v>15152.09871166945</v>
      </c>
      <c r="AK105" s="65">
        <f t="shared" si="75"/>
        <v>22570</v>
      </c>
      <c r="AL105" s="66">
        <f t="shared" si="75"/>
        <v>0</v>
      </c>
      <c r="AM105" s="447">
        <f t="shared" si="76"/>
        <v>37.409150698526631</v>
      </c>
      <c r="AN105" s="68">
        <f t="shared" si="68"/>
        <v>22570</v>
      </c>
    </row>
    <row r="106" spans="3:40" x14ac:dyDescent="0.2">
      <c r="C106" s="55" t="s">
        <v>53</v>
      </c>
      <c r="D106" s="56">
        <f t="shared" si="69"/>
        <v>340</v>
      </c>
      <c r="E106" s="57">
        <f t="shared" si="66"/>
        <v>5052.8799880944744</v>
      </c>
      <c r="F106" s="57">
        <f t="shared" si="66"/>
        <v>2875.5604783764065</v>
      </c>
      <c r="G106" s="57">
        <f t="shared" si="66"/>
        <v>0</v>
      </c>
      <c r="H106" s="57">
        <f t="shared" si="66"/>
        <v>0</v>
      </c>
      <c r="I106" s="57">
        <f t="shared" si="66"/>
        <v>0</v>
      </c>
      <c r="J106" s="57">
        <f t="shared" si="66"/>
        <v>0</v>
      </c>
      <c r="K106" s="57">
        <f t="shared" si="66"/>
        <v>6.8260696554435709</v>
      </c>
      <c r="L106" s="57">
        <f t="shared" si="66"/>
        <v>1830.4842924506588</v>
      </c>
      <c r="M106" s="57">
        <f t="shared" si="66"/>
        <v>39.60282476392981</v>
      </c>
      <c r="N106" s="57">
        <f t="shared" si="66"/>
        <v>0</v>
      </c>
      <c r="O106" s="57">
        <f t="shared" si="70"/>
        <v>3184.5455304298657</v>
      </c>
      <c r="P106" s="57">
        <f t="shared" si="70"/>
        <v>0</v>
      </c>
      <c r="Q106" s="57">
        <f t="shared" si="71"/>
        <v>0</v>
      </c>
      <c r="R106" s="57">
        <f t="shared" si="72"/>
        <v>0</v>
      </c>
      <c r="S106" s="57">
        <f t="shared" si="73"/>
        <v>6.4602864162400069</v>
      </c>
      <c r="T106" s="59">
        <f t="shared" si="73"/>
        <v>1976.7392414824303</v>
      </c>
      <c r="U106" s="69">
        <f t="shared" si="74"/>
        <v>1.516058195860055</v>
      </c>
      <c r="V106" s="59">
        <f t="shared" si="67"/>
        <v>33.724185709396743</v>
      </c>
      <c r="W106" s="169">
        <f t="shared" si="67"/>
        <v>0.27387767594048623</v>
      </c>
      <c r="X106" s="170">
        <f t="shared" si="67"/>
        <v>0.24200519666007944</v>
      </c>
      <c r="Y106" s="170">
        <f t="shared" si="67"/>
        <v>0.74945455483158174</v>
      </c>
      <c r="Z106" s="170">
        <f t="shared" si="67"/>
        <v>4.9811326025839202E-2</v>
      </c>
      <c r="AA106" s="170">
        <f t="shared" si="67"/>
        <v>0</v>
      </c>
      <c r="AB106" s="170">
        <f t="shared" si="67"/>
        <v>2.6931962934604932</v>
      </c>
      <c r="AC106" s="170">
        <f t="shared" si="67"/>
        <v>0.3483690191082332</v>
      </c>
      <c r="AD106" s="170">
        <f t="shared" si="67"/>
        <v>0</v>
      </c>
      <c r="AE106" s="170">
        <f t="shared" si="67"/>
        <v>0.17637045392954276</v>
      </c>
      <c r="AF106" s="171">
        <f t="shared" si="67"/>
        <v>1.0001753232594892</v>
      </c>
      <c r="AG106" s="279">
        <f t="shared" si="67"/>
        <v>0</v>
      </c>
      <c r="AH106" s="245">
        <f t="shared" si="67"/>
        <v>0</v>
      </c>
      <c r="AI106" s="390">
        <f t="shared" si="67"/>
        <v>0</v>
      </c>
      <c r="AJ106" s="174">
        <f t="shared" si="77"/>
        <v>15313.09871166945</v>
      </c>
      <c r="AK106" s="65">
        <f t="shared" si="75"/>
        <v>22730</v>
      </c>
      <c r="AL106" s="66">
        <f t="shared" si="75"/>
        <v>0</v>
      </c>
      <c r="AM106" s="447">
        <f t="shared" si="76"/>
        <v>38.802975527588139</v>
      </c>
      <c r="AN106" s="68">
        <f t="shared" si="68"/>
        <v>22730</v>
      </c>
    </row>
    <row r="107" spans="3:40" ht="13.5" thickBot="1" x14ac:dyDescent="0.25">
      <c r="C107" s="44" t="s">
        <v>54</v>
      </c>
      <c r="D107" s="175">
        <f t="shared" si="69"/>
        <v>80</v>
      </c>
      <c r="E107" s="176">
        <f t="shared" si="66"/>
        <v>32.879988094474108</v>
      </c>
      <c r="F107" s="176">
        <f t="shared" si="66"/>
        <v>1505.5604783764065</v>
      </c>
      <c r="G107" s="176">
        <f t="shared" si="66"/>
        <v>0</v>
      </c>
      <c r="H107" s="176">
        <f t="shared" si="66"/>
        <v>0</v>
      </c>
      <c r="I107" s="176">
        <f t="shared" si="66"/>
        <v>0</v>
      </c>
      <c r="J107" s="176">
        <f t="shared" si="66"/>
        <v>0</v>
      </c>
      <c r="K107" s="176">
        <f t="shared" si="66"/>
        <v>6.8260696554435709</v>
      </c>
      <c r="L107" s="176">
        <f t="shared" si="66"/>
        <v>990.48429245065893</v>
      </c>
      <c r="M107" s="176">
        <f t="shared" si="66"/>
        <v>39.60282476392981</v>
      </c>
      <c r="N107" s="176">
        <f t="shared" si="66"/>
        <v>0</v>
      </c>
      <c r="O107" s="176">
        <f t="shared" si="70"/>
        <v>2680.1455304298661</v>
      </c>
      <c r="P107" s="176">
        <f t="shared" si="70"/>
        <v>0</v>
      </c>
      <c r="Q107" s="176">
        <f t="shared" si="71"/>
        <v>0</v>
      </c>
      <c r="R107" s="248">
        <f t="shared" si="72"/>
        <v>0</v>
      </c>
      <c r="S107" s="176">
        <f t="shared" si="73"/>
        <v>6.4602864162400069</v>
      </c>
      <c r="T107" s="214">
        <f t="shared" si="73"/>
        <v>2825.7392414824303</v>
      </c>
      <c r="U107" s="88">
        <f t="shared" si="74"/>
        <v>1.516058195860055</v>
      </c>
      <c r="V107" s="214">
        <f t="shared" si="67"/>
        <v>33.724185709396743</v>
      </c>
      <c r="W107" s="215">
        <f t="shared" si="67"/>
        <v>0.27387767594048623</v>
      </c>
      <c r="X107" s="216">
        <f t="shared" si="67"/>
        <v>0.24200519666007944</v>
      </c>
      <c r="Y107" s="216">
        <f t="shared" si="67"/>
        <v>0.74945455483158174</v>
      </c>
      <c r="Z107" s="216">
        <f t="shared" si="67"/>
        <v>4.9811326025839202E-2</v>
      </c>
      <c r="AA107" s="216">
        <f t="shared" si="67"/>
        <v>0</v>
      </c>
      <c r="AB107" s="216">
        <f t="shared" si="67"/>
        <v>2.6931962934604932</v>
      </c>
      <c r="AC107" s="216">
        <f t="shared" si="67"/>
        <v>0.3483690191082332</v>
      </c>
      <c r="AD107" s="216">
        <f t="shared" si="67"/>
        <v>0</v>
      </c>
      <c r="AE107" s="216">
        <f t="shared" si="67"/>
        <v>0.17637045392954276</v>
      </c>
      <c r="AF107" s="217">
        <f t="shared" si="67"/>
        <v>1.0001753232594892</v>
      </c>
      <c r="AG107" s="218">
        <f t="shared" si="67"/>
        <v>0</v>
      </c>
      <c r="AH107" s="219">
        <f t="shared" si="67"/>
        <v>0</v>
      </c>
      <c r="AI107" s="392">
        <f t="shared" si="67"/>
        <v>0</v>
      </c>
      <c r="AJ107" s="71">
        <f t="shared" si="77"/>
        <v>8167.698711669449</v>
      </c>
      <c r="AK107" s="91">
        <f t="shared" si="75"/>
        <v>14440</v>
      </c>
      <c r="AL107" s="92">
        <f t="shared" si="75"/>
        <v>0</v>
      </c>
      <c r="AM107" s="447">
        <f t="shared" si="76"/>
        <v>33.230769427870342</v>
      </c>
      <c r="AN107" s="94">
        <f t="shared" si="68"/>
        <v>14440</v>
      </c>
    </row>
    <row r="108" spans="3:40" ht="13.5" thickBot="1" x14ac:dyDescent="0.25">
      <c r="C108" s="95" t="s">
        <v>55</v>
      </c>
      <c r="D108" s="181">
        <f t="shared" ref="D108:AI108" si="78">SUM(D96:D107)</f>
        <v>4960</v>
      </c>
      <c r="E108" s="182">
        <f t="shared" si="78"/>
        <v>25854.559857133696</v>
      </c>
      <c r="F108" s="182">
        <f t="shared" si="78"/>
        <v>40566.725740516878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8"/>
        <v>0</v>
      </c>
      <c r="K108" s="183">
        <f t="shared" si="78"/>
        <v>81.912835865322847</v>
      </c>
      <c r="L108" s="183">
        <f t="shared" si="78"/>
        <v>23945.811509407908</v>
      </c>
      <c r="M108" s="183">
        <f t="shared" si="78"/>
        <v>475.23389716715764</v>
      </c>
      <c r="N108" s="183">
        <f t="shared" si="78"/>
        <v>1780</v>
      </c>
      <c r="O108" s="183">
        <f>SUM(O96:O107)</f>
        <v>51969.146365158384</v>
      </c>
      <c r="P108" s="183">
        <f>SUM(P96:P107)</f>
        <v>0</v>
      </c>
      <c r="Q108" s="183">
        <f t="shared" si="78"/>
        <v>0</v>
      </c>
      <c r="R108" s="182">
        <f t="shared" si="78"/>
        <v>0</v>
      </c>
      <c r="S108" s="184">
        <f t="shared" si="78"/>
        <v>77.5234369948801</v>
      </c>
      <c r="T108" s="220">
        <f t="shared" si="78"/>
        <v>39827.870897789166</v>
      </c>
      <c r="U108" s="221">
        <f t="shared" si="78"/>
        <v>18.192698350320658</v>
      </c>
      <c r="V108" s="99">
        <f t="shared" si="78"/>
        <v>404.69022851276094</v>
      </c>
      <c r="W108" s="222">
        <f t="shared" si="78"/>
        <v>3.2865321112858354</v>
      </c>
      <c r="X108" s="223">
        <f t="shared" si="78"/>
        <v>2.9040623599209536</v>
      </c>
      <c r="Y108" s="223">
        <f t="shared" si="78"/>
        <v>8.9934546579789814</v>
      </c>
      <c r="Z108" s="223">
        <f t="shared" si="78"/>
        <v>0.59773591231007039</v>
      </c>
      <c r="AA108" s="223">
        <f t="shared" si="78"/>
        <v>0</v>
      </c>
      <c r="AB108" s="223">
        <f t="shared" si="78"/>
        <v>32.318355521525909</v>
      </c>
      <c r="AC108" s="223">
        <f t="shared" si="78"/>
        <v>4.1804282292987986</v>
      </c>
      <c r="AD108" s="223">
        <f t="shared" si="78"/>
        <v>0</v>
      </c>
      <c r="AE108" s="223">
        <f t="shared" si="78"/>
        <v>2.1164454471545131</v>
      </c>
      <c r="AF108" s="223">
        <f t="shared" si="78"/>
        <v>12.00210387911387</v>
      </c>
      <c r="AG108" s="102">
        <f t="shared" si="78"/>
        <v>0</v>
      </c>
      <c r="AH108" s="187">
        <f t="shared" si="78"/>
        <v>0</v>
      </c>
      <c r="AI108" s="224">
        <f t="shared" si="78"/>
        <v>0</v>
      </c>
      <c r="AJ108" s="50">
        <f>SUM(AJ96:AJ107)</f>
        <v>189538.7845400334</v>
      </c>
      <c r="AK108" s="107">
        <f>SUM(AK96:AK107)</f>
        <v>339290</v>
      </c>
      <c r="AL108" s="108">
        <f>SUM(AL96:AL107)</f>
        <v>0</v>
      </c>
      <c r="AM108" s="447">
        <f>(AJ108*100)/(AJ85+AN85)</f>
        <v>34.026083491698174</v>
      </c>
      <c r="AN108" s="110">
        <f t="shared" si="68"/>
        <v>339290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135" t="s">
        <v>73</v>
      </c>
      <c r="D134" s="1135"/>
      <c r="E134" s="1135"/>
      <c r="F134" s="1135"/>
      <c r="G134" s="1135"/>
      <c r="H134" s="1135"/>
      <c r="I134" s="1135"/>
      <c r="J134" s="1135"/>
    </row>
    <row r="135" spans="3:10" ht="16.5" x14ac:dyDescent="0.25">
      <c r="C135" s="1129" t="s">
        <v>74</v>
      </c>
      <c r="D135" s="1129"/>
      <c r="E135" s="1129"/>
      <c r="F135" s="1129"/>
      <c r="G135" s="1129"/>
      <c r="H135" s="1129"/>
      <c r="I135" s="1129"/>
      <c r="J135" s="1129"/>
    </row>
  </sheetData>
  <mergeCells count="22">
    <mergeCell ref="C25:AN25"/>
    <mergeCell ref="C27:C28"/>
    <mergeCell ref="C45:AN45"/>
    <mergeCell ref="C46:AN46"/>
    <mergeCell ref="C24:AN24"/>
    <mergeCell ref="C44:AN44"/>
    <mergeCell ref="C2:AN2"/>
    <mergeCell ref="C3:AN3"/>
    <mergeCell ref="C4:AN4"/>
    <mergeCell ref="C6:C7"/>
    <mergeCell ref="C23:AN23"/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</mergeCells>
  <phoneticPr fontId="39" type="noConversion"/>
  <pageMargins left="0.7" right="0.7" top="0.75" bottom="0.75" header="0.3" footer="0.3"/>
  <pageSetup paperSize="9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Word.Document.8" shapeId="1509377" r:id="rId4">
          <objectPr defaultSize="0" r:id="rId5">
            <anchor moveWithCells="1" sizeWithCells="1">
              <from>
                <xdr:col>2</xdr:col>
                <xdr:colOff>685800</xdr:colOff>
                <xdr:row>0</xdr:row>
                <xdr:rowOff>180975</xdr:rowOff>
              </from>
              <to>
                <xdr:col>3</xdr:col>
                <xdr:colOff>733425</xdr:colOff>
                <xdr:row>3</xdr:row>
                <xdr:rowOff>142875</xdr:rowOff>
              </to>
            </anchor>
          </objectPr>
        </oleObject>
      </mc:Choice>
      <mc:Fallback>
        <oleObject progId="Word.Document.8" shapeId="1509377" r:id="rId4"/>
      </mc:Fallback>
    </mc:AlternateContent>
  </oleObject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8"/>
  <sheetViews>
    <sheetView tabSelected="1" zoomScale="73" zoomScaleNormal="73" workbookViewId="0">
      <selection activeCell="G5" sqref="G5"/>
    </sheetView>
  </sheetViews>
  <sheetFormatPr defaultRowHeight="15" x14ac:dyDescent="0.25"/>
  <cols>
    <col min="1" max="1" width="9.140625" style="259" customWidth="1"/>
    <col min="2" max="2" width="10.5703125" style="259" customWidth="1"/>
    <col min="3" max="3" width="18.5703125" style="259" customWidth="1"/>
    <col min="4" max="4" width="13.7109375" style="259" customWidth="1"/>
    <col min="5" max="5" width="8.7109375" style="259" customWidth="1"/>
    <col min="6" max="6" width="22.7109375" style="264" customWidth="1"/>
    <col min="7" max="7" width="19.7109375" style="265" customWidth="1"/>
    <col min="8" max="8" width="26" style="265" customWidth="1"/>
    <col min="9" max="9" width="20.140625" style="265" customWidth="1"/>
    <col min="10" max="11" width="15.42578125" style="265" customWidth="1"/>
    <col min="12" max="12" width="22.85546875" style="265" customWidth="1"/>
    <col min="13" max="13" width="9.28515625" style="265" customWidth="1"/>
    <col min="14" max="14" width="15.5703125" style="265" customWidth="1"/>
    <col min="15" max="15" width="15.28515625" style="265" customWidth="1"/>
    <col min="16" max="16" width="15.42578125" style="265" customWidth="1"/>
    <col min="17" max="17" width="21.140625" style="265" customWidth="1"/>
    <col min="18" max="18" width="15.42578125" style="265" customWidth="1"/>
    <col min="19" max="19" width="14.85546875" style="265" customWidth="1"/>
    <col min="20" max="28" width="19.140625" style="265" customWidth="1"/>
    <col min="29" max="29" width="19.140625" style="266" customWidth="1"/>
    <col min="30" max="31" width="19.140625" style="267" customWidth="1"/>
    <col min="32" max="32" width="19.140625" style="266" customWidth="1"/>
    <col min="33" max="33" width="19.140625" style="268" customWidth="1"/>
    <col min="34" max="34" width="19.140625" style="259" customWidth="1"/>
    <col min="36" max="16384" width="9.140625" style="259"/>
  </cols>
  <sheetData>
    <row r="1" spans="1:34" ht="21.75" customHeight="1" x14ac:dyDescent="0.25">
      <c r="A1" s="423" t="s">
        <v>112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  <c r="Y1" s="423"/>
      <c r="Z1" s="423"/>
      <c r="AA1" s="423"/>
      <c r="AB1" s="423"/>
      <c r="AC1" s="423"/>
      <c r="AD1" s="423"/>
      <c r="AE1" s="423"/>
      <c r="AF1" s="423"/>
      <c r="AG1" s="423"/>
    </row>
    <row r="2" spans="1:34" s="261" customFormat="1" ht="62.25" customHeight="1" thickBot="1" x14ac:dyDescent="0.3">
      <c r="A2" s="260"/>
      <c r="B2" s="234" t="s">
        <v>113</v>
      </c>
      <c r="C2" s="235"/>
      <c r="D2" s="235"/>
      <c r="E2" s="235"/>
      <c r="F2" s="236" t="s">
        <v>114</v>
      </c>
      <c r="G2" s="418" t="s">
        <v>193</v>
      </c>
      <c r="H2" s="418" t="s">
        <v>115</v>
      </c>
      <c r="I2" s="418" t="s">
        <v>116</v>
      </c>
      <c r="J2" s="418" t="s">
        <v>117</v>
      </c>
      <c r="K2" s="419" t="s">
        <v>194</v>
      </c>
      <c r="L2" s="419" t="s">
        <v>195</v>
      </c>
      <c r="M2" s="419" t="s">
        <v>196</v>
      </c>
      <c r="N2" s="419" t="s">
        <v>197</v>
      </c>
      <c r="O2" s="418" t="s">
        <v>118</v>
      </c>
      <c r="P2" s="418" t="s">
        <v>119</v>
      </c>
      <c r="Q2" s="418" t="s">
        <v>120</v>
      </c>
      <c r="R2" s="418" t="s">
        <v>121</v>
      </c>
      <c r="S2" s="418" t="s">
        <v>122</v>
      </c>
      <c r="T2" s="418" t="s">
        <v>123</v>
      </c>
      <c r="U2" s="419" t="s">
        <v>198</v>
      </c>
      <c r="V2" s="418" t="s">
        <v>124</v>
      </c>
      <c r="W2" s="418" t="s">
        <v>125</v>
      </c>
      <c r="X2" s="418" t="s">
        <v>199</v>
      </c>
      <c r="Y2" s="418" t="s">
        <v>126</v>
      </c>
      <c r="Z2" s="420" t="s">
        <v>127</v>
      </c>
      <c r="AA2" s="420" t="s">
        <v>200</v>
      </c>
      <c r="AB2" s="418" t="s">
        <v>201</v>
      </c>
      <c r="AC2" s="421"/>
      <c r="AD2" s="422"/>
      <c r="AE2" s="422"/>
      <c r="AF2" s="421"/>
      <c r="AG2" s="260"/>
    </row>
    <row r="3" spans="1:34" s="238" customFormat="1" ht="24.75" customHeight="1" thickBot="1" x14ac:dyDescent="0.25">
      <c r="A3" s="237"/>
      <c r="B3" s="1165" t="s">
        <v>128</v>
      </c>
      <c r="C3" s="1167" t="s">
        <v>129</v>
      </c>
      <c r="D3" s="1169" t="s">
        <v>183</v>
      </c>
      <c r="E3" s="1171" t="s">
        <v>130</v>
      </c>
      <c r="F3" s="1173" t="s">
        <v>273</v>
      </c>
      <c r="G3" s="1161" t="s">
        <v>312</v>
      </c>
      <c r="H3" s="1163" t="s">
        <v>203</v>
      </c>
      <c r="I3" s="1150" t="s">
        <v>204</v>
      </c>
      <c r="J3" s="1148" t="s">
        <v>205</v>
      </c>
      <c r="K3" s="1150" t="s">
        <v>206</v>
      </c>
      <c r="L3" s="1159" t="s">
        <v>207</v>
      </c>
      <c r="M3" s="1150" t="s">
        <v>208</v>
      </c>
      <c r="N3" s="1159" t="s">
        <v>209</v>
      </c>
      <c r="O3" s="1150" t="s">
        <v>210</v>
      </c>
      <c r="P3" s="1150" t="s">
        <v>211</v>
      </c>
      <c r="Q3" s="1150" t="s">
        <v>212</v>
      </c>
      <c r="R3" s="1148" t="s">
        <v>213</v>
      </c>
      <c r="S3" s="1150" t="s">
        <v>214</v>
      </c>
      <c r="T3" s="1148" t="s">
        <v>215</v>
      </c>
      <c r="U3" s="424"/>
      <c r="V3" s="1150" t="s">
        <v>217</v>
      </c>
      <c r="W3" s="1148" t="s">
        <v>218</v>
      </c>
      <c r="X3" s="1150" t="s">
        <v>219</v>
      </c>
      <c r="Y3" s="1148" t="s">
        <v>220</v>
      </c>
      <c r="Z3" s="1155" t="s">
        <v>202</v>
      </c>
      <c r="AA3" s="1156"/>
      <c r="AB3" s="1157" t="s">
        <v>223</v>
      </c>
      <c r="AC3" s="1152" t="s">
        <v>131</v>
      </c>
      <c r="AD3" s="1153"/>
      <c r="AE3" s="1153"/>
      <c r="AF3" s="1154"/>
      <c r="AG3" s="1144" t="s">
        <v>129</v>
      </c>
      <c r="AH3" s="1146" t="s">
        <v>132</v>
      </c>
    </row>
    <row r="4" spans="1:34" s="240" customFormat="1" ht="76.5" customHeight="1" thickBot="1" x14ac:dyDescent="0.3">
      <c r="A4" s="239"/>
      <c r="B4" s="1166"/>
      <c r="C4" s="1168"/>
      <c r="D4" s="1170"/>
      <c r="E4" s="1172"/>
      <c r="F4" s="1174"/>
      <c r="G4" s="1162"/>
      <c r="H4" s="1164"/>
      <c r="I4" s="1151"/>
      <c r="J4" s="1149"/>
      <c r="K4" s="1151"/>
      <c r="L4" s="1160"/>
      <c r="M4" s="1151"/>
      <c r="N4" s="1160"/>
      <c r="O4" s="1151"/>
      <c r="P4" s="1151"/>
      <c r="Q4" s="1151"/>
      <c r="R4" s="1149"/>
      <c r="S4" s="1151"/>
      <c r="T4" s="1149"/>
      <c r="U4" s="425" t="s">
        <v>216</v>
      </c>
      <c r="V4" s="1151"/>
      <c r="W4" s="1149"/>
      <c r="X4" s="1151"/>
      <c r="Y4" s="1149"/>
      <c r="Z4" s="426" t="s">
        <v>221</v>
      </c>
      <c r="AA4" s="427" t="s">
        <v>222</v>
      </c>
      <c r="AB4" s="1158"/>
      <c r="AC4" s="428" t="s">
        <v>133</v>
      </c>
      <c r="AD4" s="429" t="s">
        <v>134</v>
      </c>
      <c r="AE4" s="430" t="s">
        <v>135</v>
      </c>
      <c r="AF4" s="428" t="s">
        <v>136</v>
      </c>
      <c r="AG4" s="1145"/>
      <c r="AH4" s="1147"/>
    </row>
    <row r="5" spans="1:34" ht="21.95" customHeight="1" x14ac:dyDescent="0.25">
      <c r="A5" s="262"/>
      <c r="B5" s="887" t="s">
        <v>137</v>
      </c>
      <c r="C5" s="445" t="s">
        <v>3</v>
      </c>
      <c r="D5" s="446">
        <v>470</v>
      </c>
      <c r="E5" s="302" t="s">
        <v>138</v>
      </c>
      <c r="F5" s="888" t="s">
        <v>311</v>
      </c>
      <c r="G5" s="973">
        <v>187.62</v>
      </c>
      <c r="H5" s="973">
        <v>0</v>
      </c>
      <c r="I5" s="973">
        <v>5.82</v>
      </c>
      <c r="J5" s="973">
        <v>6.5043809884571706</v>
      </c>
      <c r="K5" s="973">
        <v>33.779257081598686</v>
      </c>
      <c r="L5" s="973">
        <v>0</v>
      </c>
      <c r="M5" s="973">
        <v>0</v>
      </c>
      <c r="N5" s="973">
        <v>0</v>
      </c>
      <c r="O5" s="973">
        <v>0</v>
      </c>
      <c r="P5" s="1018">
        <v>2.364008480114042E-2</v>
      </c>
      <c r="Q5" s="973">
        <v>15.921677204479304</v>
      </c>
      <c r="R5" s="973">
        <v>0.13715273693953647</v>
      </c>
      <c r="S5" s="973">
        <v>0</v>
      </c>
      <c r="T5" s="973">
        <v>34.930516472582497</v>
      </c>
      <c r="U5" s="973">
        <v>0</v>
      </c>
      <c r="V5" s="973">
        <v>0</v>
      </c>
      <c r="W5" s="973">
        <v>0</v>
      </c>
      <c r="X5" s="973">
        <v>3.7288836873055412E-2</v>
      </c>
      <c r="Y5" s="973">
        <v>42.963971224544629</v>
      </c>
      <c r="Z5" s="973">
        <v>1.9162818213560275E-2</v>
      </c>
      <c r="AA5" s="974">
        <v>0</v>
      </c>
      <c r="AB5" s="975">
        <v>0.11679379939871716</v>
      </c>
      <c r="AC5" s="976">
        <v>121.86946511153147</v>
      </c>
      <c r="AD5" s="977">
        <v>0.37185040493262916</v>
      </c>
      <c r="AE5" s="978">
        <v>327.73788463027608</v>
      </c>
      <c r="AF5" s="978">
        <v>327.75704744848963</v>
      </c>
      <c r="AG5" s="979" t="s">
        <v>3</v>
      </c>
      <c r="AH5" s="980">
        <f t="shared" ref="AH5:AH43" si="0">AF5/D5/150*1000</f>
        <v>4.6490361340211299</v>
      </c>
    </row>
    <row r="6" spans="1:34" s="903" customFormat="1" ht="21.95" customHeight="1" x14ac:dyDescent="0.2">
      <c r="A6" s="904"/>
      <c r="B6" s="1014" t="s">
        <v>139</v>
      </c>
      <c r="C6" s="1015" t="s">
        <v>75</v>
      </c>
      <c r="D6" s="1016">
        <v>3149</v>
      </c>
      <c r="E6" s="1017" t="s">
        <v>138</v>
      </c>
      <c r="F6" s="888" t="s">
        <v>311</v>
      </c>
      <c r="G6" s="981">
        <v>381.69</v>
      </c>
      <c r="H6" s="981">
        <v>0</v>
      </c>
      <c r="I6" s="981">
        <v>168.76</v>
      </c>
      <c r="J6" s="981">
        <v>84.798642621410664</v>
      </c>
      <c r="K6" s="981">
        <v>120.84223124453982</v>
      </c>
      <c r="L6" s="981">
        <v>0</v>
      </c>
      <c r="M6" s="981">
        <v>0</v>
      </c>
      <c r="N6" s="981">
        <v>0</v>
      </c>
      <c r="O6" s="981">
        <v>0</v>
      </c>
      <c r="P6" s="1019">
        <v>7.135122671660084</v>
      </c>
      <c r="Q6" s="981">
        <v>61.476218983812259</v>
      </c>
      <c r="R6" s="981">
        <v>41.855858392619204</v>
      </c>
      <c r="S6" s="981">
        <v>11.36</v>
      </c>
      <c r="T6" s="981">
        <v>119.97411390781757</v>
      </c>
      <c r="U6" s="981">
        <v>0</v>
      </c>
      <c r="V6" s="981">
        <v>0</v>
      </c>
      <c r="W6" s="981">
        <v>0</v>
      </c>
      <c r="X6" s="981">
        <v>11.2546307515757</v>
      </c>
      <c r="Y6" s="981">
        <v>61.695872750960781</v>
      </c>
      <c r="Z6" s="981">
        <v>5.7837803814425754</v>
      </c>
      <c r="AA6" s="982">
        <v>5.04</v>
      </c>
      <c r="AB6" s="983">
        <v>35.251061618818966</v>
      </c>
      <c r="AC6" s="984">
        <v>656.37326650614705</v>
      </c>
      <c r="AD6" s="985">
        <v>0.61295022305690683</v>
      </c>
      <c r="AE6" s="986">
        <v>1070.8426913243961</v>
      </c>
      <c r="AF6" s="987">
        <v>1081.6664717058386</v>
      </c>
      <c r="AG6" s="988" t="s">
        <v>75</v>
      </c>
      <c r="AH6" s="989">
        <f t="shared" si="0"/>
        <v>2.2899681839861086</v>
      </c>
    </row>
    <row r="7" spans="1:34" ht="21.95" customHeight="1" x14ac:dyDescent="0.25">
      <c r="A7" s="262"/>
      <c r="B7" s="269" t="s">
        <v>140</v>
      </c>
      <c r="C7" s="283" t="s">
        <v>77</v>
      </c>
      <c r="D7" s="300">
        <v>94</v>
      </c>
      <c r="E7" s="304" t="s">
        <v>138</v>
      </c>
      <c r="F7" s="888" t="s">
        <v>311</v>
      </c>
      <c r="G7" s="990">
        <v>74.56</v>
      </c>
      <c r="H7" s="990">
        <v>0</v>
      </c>
      <c r="I7" s="990">
        <v>4.26</v>
      </c>
      <c r="J7" s="990">
        <v>0</v>
      </c>
      <c r="K7" s="990">
        <v>15.1</v>
      </c>
      <c r="L7" s="990">
        <v>0</v>
      </c>
      <c r="M7" s="990">
        <v>0</v>
      </c>
      <c r="N7" s="990">
        <v>0</v>
      </c>
      <c r="O7" s="990">
        <v>0</v>
      </c>
      <c r="P7" s="1020">
        <v>0</v>
      </c>
      <c r="Q7" s="990">
        <v>9.14</v>
      </c>
      <c r="R7" s="990">
        <v>0</v>
      </c>
      <c r="S7" s="990">
        <v>0</v>
      </c>
      <c r="T7" s="990">
        <v>16.61</v>
      </c>
      <c r="U7" s="990">
        <v>0</v>
      </c>
      <c r="V7" s="990">
        <v>0</v>
      </c>
      <c r="W7" s="990">
        <v>0</v>
      </c>
      <c r="X7" s="990">
        <v>0</v>
      </c>
      <c r="Y7" s="990">
        <v>21.74</v>
      </c>
      <c r="Z7" s="990">
        <v>0</v>
      </c>
      <c r="AA7" s="991">
        <v>0</v>
      </c>
      <c r="AB7" s="992">
        <v>0</v>
      </c>
      <c r="AC7" s="993">
        <v>57.655699999999996</v>
      </c>
      <c r="AD7" s="994">
        <v>0.40772010466020786</v>
      </c>
      <c r="AE7" s="978">
        <v>141.41</v>
      </c>
      <c r="AF7" s="978">
        <v>141.41</v>
      </c>
      <c r="AG7" s="995" t="s">
        <v>77</v>
      </c>
      <c r="AH7" s="989">
        <f t="shared" si="0"/>
        <v>10.029078014184398</v>
      </c>
    </row>
    <row r="8" spans="1:34" ht="21.95" customHeight="1" x14ac:dyDescent="0.25">
      <c r="A8" s="262"/>
      <c r="B8" s="269" t="s">
        <v>141</v>
      </c>
      <c r="C8" s="270" t="s">
        <v>78</v>
      </c>
      <c r="D8" s="299">
        <v>1603</v>
      </c>
      <c r="E8" s="303" t="s">
        <v>138</v>
      </c>
      <c r="F8" s="888" t="s">
        <v>311</v>
      </c>
      <c r="G8" s="996">
        <v>152.08000000000001</v>
      </c>
      <c r="H8" s="996">
        <v>0</v>
      </c>
      <c r="I8" s="996">
        <v>73.099999999999994</v>
      </c>
      <c r="J8" s="996">
        <v>39.013336734844799</v>
      </c>
      <c r="K8" s="996">
        <v>61.194947846744768</v>
      </c>
      <c r="L8" s="996">
        <v>0</v>
      </c>
      <c r="M8" s="996">
        <v>0</v>
      </c>
      <c r="N8" s="996">
        <v>0</v>
      </c>
      <c r="O8" s="996">
        <v>0</v>
      </c>
      <c r="P8" s="1021">
        <v>1.7861008846033239</v>
      </c>
      <c r="Q8" s="996">
        <v>33.016719359483652</v>
      </c>
      <c r="R8" s="996">
        <v>10.36242580490471</v>
      </c>
      <c r="S8" s="996">
        <v>2.69</v>
      </c>
      <c r="T8" s="996">
        <v>67.574560643099005</v>
      </c>
      <c r="U8" s="996">
        <v>0</v>
      </c>
      <c r="V8" s="996">
        <v>0</v>
      </c>
      <c r="W8" s="996">
        <v>0</v>
      </c>
      <c r="X8" s="996">
        <v>2.8173174963221941</v>
      </c>
      <c r="Y8" s="996">
        <v>19.307515252714186</v>
      </c>
      <c r="Z8" s="996">
        <v>1.4478258792490266</v>
      </c>
      <c r="AA8" s="997">
        <v>0</v>
      </c>
      <c r="AB8" s="998">
        <v>8.8242284313704555</v>
      </c>
      <c r="AC8" s="999">
        <v>299.98575410380914</v>
      </c>
      <c r="AD8" s="1000">
        <v>0.64799727685024255</v>
      </c>
      <c r="AE8" s="987">
        <v>462.94292402271668</v>
      </c>
      <c r="AF8" s="987">
        <v>464.39074990196571</v>
      </c>
      <c r="AG8" s="988" t="s">
        <v>78</v>
      </c>
      <c r="AH8" s="989">
        <f t="shared" si="0"/>
        <v>1.9313401950591214</v>
      </c>
    </row>
    <row r="9" spans="1:34" ht="21.95" customHeight="1" x14ac:dyDescent="0.25">
      <c r="A9" s="262"/>
      <c r="B9" s="269" t="s">
        <v>142</v>
      </c>
      <c r="C9" s="270" t="s">
        <v>79</v>
      </c>
      <c r="D9" s="1128">
        <v>3585</v>
      </c>
      <c r="E9" s="303" t="s">
        <v>138</v>
      </c>
      <c r="F9" s="888" t="s">
        <v>311</v>
      </c>
      <c r="G9" s="996">
        <v>511.77</v>
      </c>
      <c r="H9" s="996">
        <v>0</v>
      </c>
      <c r="I9" s="996">
        <v>237.84</v>
      </c>
      <c r="J9" s="996">
        <v>97.589860452069331</v>
      </c>
      <c r="K9" s="996">
        <v>152.9477465339198</v>
      </c>
      <c r="L9" s="996">
        <v>0</v>
      </c>
      <c r="M9" s="996">
        <v>0</v>
      </c>
      <c r="N9" s="996">
        <v>0</v>
      </c>
      <c r="O9" s="996">
        <v>0</v>
      </c>
      <c r="P9" s="1021">
        <v>6.1720855162520172</v>
      </c>
      <c r="Q9" s="996">
        <v>66.557893923036417</v>
      </c>
      <c r="R9" s="996">
        <v>35.808603408140044</v>
      </c>
      <c r="S9" s="996">
        <v>7.74</v>
      </c>
      <c r="T9" s="996">
        <v>151.86569946150863</v>
      </c>
      <c r="U9" s="996">
        <v>0</v>
      </c>
      <c r="V9" s="996">
        <v>0</v>
      </c>
      <c r="W9" s="996">
        <v>34.130000000000003</v>
      </c>
      <c r="X9" s="996">
        <v>9.7355780200486794</v>
      </c>
      <c r="Y9" s="996">
        <v>58.457663879448539</v>
      </c>
      <c r="Z9" s="996">
        <v>5.0031357222872588</v>
      </c>
      <c r="AA9" s="997">
        <v>2.56</v>
      </c>
      <c r="AB9" s="998">
        <v>30.493178164153239</v>
      </c>
      <c r="AC9" s="999">
        <v>820.18586345077927</v>
      </c>
      <c r="AD9" s="1000">
        <v>0.59840712741586899</v>
      </c>
      <c r="AE9" s="987">
        <v>1370.6151311944234</v>
      </c>
      <c r="AF9" s="987">
        <v>1378.1782669167108</v>
      </c>
      <c r="AG9" s="988" t="s">
        <v>79</v>
      </c>
      <c r="AH9" s="989">
        <f t="shared" si="0"/>
        <v>2.5628605614443716</v>
      </c>
    </row>
    <row r="10" spans="1:34" ht="21.95" customHeight="1" x14ac:dyDescent="0.25">
      <c r="A10" s="262"/>
      <c r="B10" s="269" t="s">
        <v>143</v>
      </c>
      <c r="C10" s="283" t="s">
        <v>80</v>
      </c>
      <c r="D10" s="300">
        <v>553</v>
      </c>
      <c r="E10" s="304" t="s">
        <v>138</v>
      </c>
      <c r="F10" s="888" t="s">
        <v>311</v>
      </c>
      <c r="G10" s="1001">
        <v>181.26</v>
      </c>
      <c r="H10" s="1001">
        <v>0</v>
      </c>
      <c r="I10" s="1001">
        <v>5.3</v>
      </c>
      <c r="J10" s="1001">
        <v>11.342541012363291</v>
      </c>
      <c r="K10" s="1001">
        <v>29.138186644457765</v>
      </c>
      <c r="L10" s="1001">
        <v>0</v>
      </c>
      <c r="M10" s="1001">
        <v>0</v>
      </c>
      <c r="N10" s="1001">
        <v>0</v>
      </c>
      <c r="O10" s="1001">
        <v>0</v>
      </c>
      <c r="P10" s="1022">
        <v>2.3547750320849254</v>
      </c>
      <c r="Q10" s="1001">
        <v>16.787065358046767</v>
      </c>
      <c r="R10" s="1001">
        <v>13.661703976279831</v>
      </c>
      <c r="S10" s="1001">
        <v>1.39</v>
      </c>
      <c r="T10" s="1001">
        <v>36.52753968825364</v>
      </c>
      <c r="U10" s="1001">
        <v>0</v>
      </c>
      <c r="V10" s="1001">
        <v>0</v>
      </c>
      <c r="W10" s="1001">
        <v>0</v>
      </c>
      <c r="X10" s="1001">
        <v>3.7143192498160045</v>
      </c>
      <c r="Y10" s="1001">
        <v>18.82331324457623</v>
      </c>
      <c r="Z10" s="1001">
        <v>1.9087971237521606</v>
      </c>
      <c r="AA10" s="1002">
        <v>0</v>
      </c>
      <c r="AB10" s="1003">
        <v>11.633762105335901</v>
      </c>
      <c r="AC10" s="993">
        <v>128.92856501747394</v>
      </c>
      <c r="AD10" s="1004">
        <v>0.40252509752905691</v>
      </c>
      <c r="AE10" s="978">
        <v>320.29944420587844</v>
      </c>
      <c r="AF10" s="978">
        <v>322.2082413296306</v>
      </c>
      <c r="AG10" s="995" t="s">
        <v>80</v>
      </c>
      <c r="AH10" s="989">
        <f t="shared" si="0"/>
        <v>3.8843669840823458</v>
      </c>
    </row>
    <row r="11" spans="1:34" ht="21.95" customHeight="1" x14ac:dyDescent="0.25">
      <c r="A11" s="262"/>
      <c r="B11" s="269" t="s">
        <v>144</v>
      </c>
      <c r="C11" s="283" t="s">
        <v>81</v>
      </c>
      <c r="D11" s="301">
        <v>1095</v>
      </c>
      <c r="E11" s="304" t="s">
        <v>138</v>
      </c>
      <c r="F11" s="888" t="s">
        <v>311</v>
      </c>
      <c r="G11" s="1001">
        <v>280</v>
      </c>
      <c r="H11" s="1001">
        <v>0</v>
      </c>
      <c r="I11" s="1001">
        <v>6</v>
      </c>
      <c r="J11" s="1001">
        <v>33.844757537958749</v>
      </c>
      <c r="K11" s="1001">
        <v>42.28326999711183</v>
      </c>
      <c r="L11" s="1001">
        <v>0</v>
      </c>
      <c r="M11" s="1001">
        <v>0</v>
      </c>
      <c r="N11" s="1001">
        <v>0</v>
      </c>
      <c r="O11" s="1001">
        <v>0</v>
      </c>
      <c r="P11" s="1022">
        <v>2.1891507152329877</v>
      </c>
      <c r="Q11" s="1001">
        <v>23.875314729889464</v>
      </c>
      <c r="R11" s="1001">
        <v>12.70080097821239</v>
      </c>
      <c r="S11" s="1001">
        <v>0</v>
      </c>
      <c r="T11" s="1001">
        <v>57.063860443791519</v>
      </c>
      <c r="U11" s="1001">
        <v>0</v>
      </c>
      <c r="V11" s="1001">
        <v>0</v>
      </c>
      <c r="W11" s="1001">
        <v>0</v>
      </c>
      <c r="X11" s="1001">
        <v>3.4530706889392162</v>
      </c>
      <c r="Y11" s="1001">
        <v>20.219365795438108</v>
      </c>
      <c r="Z11" s="1001">
        <v>1.7745408931896673</v>
      </c>
      <c r="AA11" s="1002">
        <v>0</v>
      </c>
      <c r="AB11" s="1003">
        <v>10.815495445098639</v>
      </c>
      <c r="AC11" s="993">
        <v>190.44870047950957</v>
      </c>
      <c r="AD11" s="1004">
        <v>0.39542566337947671</v>
      </c>
      <c r="AE11" s="978">
        <v>481.62959088657419</v>
      </c>
      <c r="AF11" s="978">
        <v>483.40413177976387</v>
      </c>
      <c r="AG11" s="995" t="s">
        <v>81</v>
      </c>
      <c r="AH11" s="989">
        <f t="shared" si="0"/>
        <v>2.9430997368630982</v>
      </c>
    </row>
    <row r="12" spans="1:34" ht="21.95" customHeight="1" x14ac:dyDescent="0.25">
      <c r="A12" s="262"/>
      <c r="B12" s="269" t="s">
        <v>145</v>
      </c>
      <c r="C12" s="283" t="s">
        <v>82</v>
      </c>
      <c r="D12" s="300">
        <v>349</v>
      </c>
      <c r="E12" s="304" t="s">
        <v>138</v>
      </c>
      <c r="F12" s="888" t="s">
        <v>311</v>
      </c>
      <c r="G12" s="1001">
        <v>146.91</v>
      </c>
      <c r="H12" s="1001">
        <v>0</v>
      </c>
      <c r="I12" s="1001">
        <v>4.8600000000000003</v>
      </c>
      <c r="J12" s="1001">
        <v>18.090347738467514</v>
      </c>
      <c r="K12" s="1001">
        <v>22.137174924648701</v>
      </c>
      <c r="L12" s="1001">
        <v>0</v>
      </c>
      <c r="M12" s="1001">
        <v>0</v>
      </c>
      <c r="N12" s="1001">
        <v>0</v>
      </c>
      <c r="O12" s="1001">
        <v>0</v>
      </c>
      <c r="P12" s="1022">
        <v>1.0277199123172998</v>
      </c>
      <c r="Q12" s="1001">
        <v>13.082914139475593</v>
      </c>
      <c r="R12" s="1001">
        <v>5.9625250910596721</v>
      </c>
      <c r="S12" s="1001">
        <v>0.98</v>
      </c>
      <c r="T12" s="1001">
        <v>27.117189065576138</v>
      </c>
      <c r="U12" s="1001">
        <v>0</v>
      </c>
      <c r="V12" s="1001">
        <v>0</v>
      </c>
      <c r="W12" s="1001">
        <v>0</v>
      </c>
      <c r="X12" s="1001">
        <v>1.6210804861301464</v>
      </c>
      <c r="Y12" s="1001">
        <v>9.4552619989811699</v>
      </c>
      <c r="Z12" s="1001">
        <v>0.83307695466652754</v>
      </c>
      <c r="AA12" s="1002">
        <v>0</v>
      </c>
      <c r="AB12" s="1003">
        <v>5.0774485069302084</v>
      </c>
      <c r="AC12" s="993">
        <v>99.090160690644424</v>
      </c>
      <c r="AD12" s="1004">
        <v>0.39439778280576754</v>
      </c>
      <c r="AE12" s="978">
        <v>251.24421335665622</v>
      </c>
      <c r="AF12" s="978">
        <v>252.07729031132274</v>
      </c>
      <c r="AG12" s="995" t="s">
        <v>82</v>
      </c>
      <c r="AH12" s="989">
        <f t="shared" si="0"/>
        <v>4.8152299963958498</v>
      </c>
    </row>
    <row r="13" spans="1:34" ht="21.95" customHeight="1" x14ac:dyDescent="0.25">
      <c r="A13" s="262"/>
      <c r="B13" s="269" t="s">
        <v>146</v>
      </c>
      <c r="C13" s="270" t="s">
        <v>83</v>
      </c>
      <c r="D13" s="299">
        <v>18919</v>
      </c>
      <c r="E13" s="303" t="s">
        <v>138</v>
      </c>
      <c r="F13" s="888" t="s">
        <v>311</v>
      </c>
      <c r="G13" s="996">
        <v>3434.38</v>
      </c>
      <c r="H13" s="996">
        <v>0</v>
      </c>
      <c r="I13" s="996">
        <v>1342.85</v>
      </c>
      <c r="J13" s="996">
        <v>432.37886037675639</v>
      </c>
      <c r="K13" s="996">
        <v>900.43951166204067</v>
      </c>
      <c r="L13" s="996">
        <v>0</v>
      </c>
      <c r="M13" s="996">
        <v>0</v>
      </c>
      <c r="N13" s="996">
        <v>0</v>
      </c>
      <c r="O13" s="996">
        <v>0</v>
      </c>
      <c r="P13" s="1021">
        <v>51.288726881051019</v>
      </c>
      <c r="Q13" s="996">
        <v>350.57880600201497</v>
      </c>
      <c r="R13" s="996">
        <v>357.87193029989396</v>
      </c>
      <c r="S13" s="996">
        <v>47.85</v>
      </c>
      <c r="T13" s="996">
        <v>771.27618253796959</v>
      </c>
      <c r="U13" s="996">
        <v>0</v>
      </c>
      <c r="V13" s="996">
        <v>0</v>
      </c>
      <c r="W13" s="996">
        <v>0</v>
      </c>
      <c r="X13" s="996">
        <v>86.000596854117177</v>
      </c>
      <c r="Y13" s="996">
        <v>453.28056500862476</v>
      </c>
      <c r="Z13" s="996">
        <v>41.57500101603317</v>
      </c>
      <c r="AA13" s="997">
        <v>103.96</v>
      </c>
      <c r="AB13" s="998">
        <v>253.39186932493971</v>
      </c>
      <c r="AC13" s="999">
        <v>4554.9644294012323</v>
      </c>
      <c r="AD13" s="1000">
        <v>0.55358001724142702</v>
      </c>
      <c r="AE13" s="987">
        <v>8228.1951796224675</v>
      </c>
      <c r="AF13" s="987">
        <v>8373.7301806385003</v>
      </c>
      <c r="AG13" s="988" t="s">
        <v>83</v>
      </c>
      <c r="AH13" s="989">
        <f t="shared" si="0"/>
        <v>2.9507303700472187</v>
      </c>
    </row>
    <row r="14" spans="1:34" ht="21.95" customHeight="1" x14ac:dyDescent="0.25">
      <c r="A14" s="262"/>
      <c r="B14" s="269" t="s">
        <v>147</v>
      </c>
      <c r="C14" s="270" t="s">
        <v>84</v>
      </c>
      <c r="D14" s="299">
        <v>1557</v>
      </c>
      <c r="E14" s="303" t="s">
        <v>138</v>
      </c>
      <c r="F14" s="888" t="s">
        <v>311</v>
      </c>
      <c r="G14" s="996">
        <v>313</v>
      </c>
      <c r="H14" s="996">
        <v>0</v>
      </c>
      <c r="I14" s="996">
        <v>15.78</v>
      </c>
      <c r="J14" s="996">
        <v>29.615373812955578</v>
      </c>
      <c r="K14" s="996">
        <v>50.042426306047815</v>
      </c>
      <c r="L14" s="996">
        <v>0</v>
      </c>
      <c r="M14" s="996">
        <v>0</v>
      </c>
      <c r="N14" s="996">
        <v>0</v>
      </c>
      <c r="O14" s="996">
        <v>0</v>
      </c>
      <c r="P14" s="1021">
        <v>1.6847970494401587</v>
      </c>
      <c r="Q14" s="996">
        <v>30.959532107511617</v>
      </c>
      <c r="R14" s="996">
        <v>9.774691100398508</v>
      </c>
      <c r="S14" s="996">
        <v>2.3860000000000001</v>
      </c>
      <c r="T14" s="996">
        <v>66.429494857000634</v>
      </c>
      <c r="U14" s="996">
        <v>0</v>
      </c>
      <c r="V14" s="996">
        <v>0</v>
      </c>
      <c r="W14" s="996">
        <v>0</v>
      </c>
      <c r="X14" s="996">
        <v>2.6575252529444584</v>
      </c>
      <c r="Y14" s="996">
        <v>17.962725019604388</v>
      </c>
      <c r="Z14" s="996">
        <v>1.36570828136822</v>
      </c>
      <c r="AA14" s="997">
        <v>0</v>
      </c>
      <c r="AB14" s="998">
        <v>8.3237370032772411</v>
      </c>
      <c r="AC14" s="999">
        <v>217.0515805511736</v>
      </c>
      <c r="AD14" s="1000">
        <v>0.40172971906051919</v>
      </c>
      <c r="AE14" s="987">
        <v>540.2925655059031</v>
      </c>
      <c r="AF14" s="987">
        <v>541.65827378727136</v>
      </c>
      <c r="AG14" s="988" t="s">
        <v>84</v>
      </c>
      <c r="AH14" s="989">
        <f t="shared" si="0"/>
        <v>2.3192390228527997</v>
      </c>
    </row>
    <row r="15" spans="1:34" ht="21.95" customHeight="1" x14ac:dyDescent="0.25">
      <c r="A15" s="262"/>
      <c r="B15" s="269" t="s">
        <v>148</v>
      </c>
      <c r="C15" s="270" t="s">
        <v>85</v>
      </c>
      <c r="D15" s="299">
        <v>3384</v>
      </c>
      <c r="E15" s="303" t="s">
        <v>138</v>
      </c>
      <c r="F15" s="888" t="s">
        <v>311</v>
      </c>
      <c r="G15" s="996">
        <v>669.2</v>
      </c>
      <c r="H15" s="996">
        <v>0</v>
      </c>
      <c r="I15" s="996">
        <v>170.08</v>
      </c>
      <c r="J15" s="996">
        <v>30.817653843338139</v>
      </c>
      <c r="K15" s="996">
        <v>111.43720883117361</v>
      </c>
      <c r="L15" s="996">
        <v>0</v>
      </c>
      <c r="M15" s="996">
        <v>0</v>
      </c>
      <c r="N15" s="996">
        <v>0</v>
      </c>
      <c r="O15" s="996">
        <v>0</v>
      </c>
      <c r="P15" s="1021">
        <v>2.6236477083916054</v>
      </c>
      <c r="Q15" s="996">
        <v>63.87614119727732</v>
      </c>
      <c r="R15" s="996">
        <v>15.221623230120256</v>
      </c>
      <c r="S15" s="996">
        <v>5.19</v>
      </c>
      <c r="T15" s="996">
        <v>146.94714975532187</v>
      </c>
      <c r="U15" s="996">
        <v>0</v>
      </c>
      <c r="V15" s="996">
        <v>0</v>
      </c>
      <c r="W15" s="996">
        <v>0</v>
      </c>
      <c r="X15" s="996">
        <v>4.1384272617271112</v>
      </c>
      <c r="Y15" s="996">
        <v>32.482594827771507</v>
      </c>
      <c r="Z15" s="996">
        <v>2.1267471971973202</v>
      </c>
      <c r="AA15" s="997">
        <v>10.41</v>
      </c>
      <c r="AB15" s="998">
        <v>12.962127112674787</v>
      </c>
      <c r="AC15" s="999">
        <v>563.75762332666227</v>
      </c>
      <c r="AD15" s="1056">
        <v>0.4502804459108245</v>
      </c>
      <c r="AE15" s="987">
        <v>1252.0144466551214</v>
      </c>
      <c r="AF15" s="987">
        <v>1264.5511938523189</v>
      </c>
      <c r="AG15" s="1005" t="s">
        <v>85</v>
      </c>
      <c r="AH15" s="989">
        <f t="shared" si="0"/>
        <v>2.4912356064860499</v>
      </c>
    </row>
    <row r="16" spans="1:34" ht="21.95" customHeight="1" x14ac:dyDescent="0.25">
      <c r="A16" s="262"/>
      <c r="B16" s="269" t="s">
        <v>149</v>
      </c>
      <c r="C16" s="270" t="s">
        <v>86</v>
      </c>
      <c r="D16" s="299">
        <v>2768</v>
      </c>
      <c r="E16" s="303" t="s">
        <v>138</v>
      </c>
      <c r="F16" s="888" t="s">
        <v>311</v>
      </c>
      <c r="G16" s="996">
        <v>434.75</v>
      </c>
      <c r="H16" s="996">
        <v>0</v>
      </c>
      <c r="I16" s="996">
        <v>135.76</v>
      </c>
      <c r="J16" s="996">
        <v>60.81532458748994</v>
      </c>
      <c r="K16" s="996">
        <v>119.96316979135446</v>
      </c>
      <c r="L16" s="996">
        <v>0</v>
      </c>
      <c r="M16" s="996">
        <v>0</v>
      </c>
      <c r="N16" s="996">
        <v>0</v>
      </c>
      <c r="O16" s="996">
        <v>0</v>
      </c>
      <c r="P16" s="1021">
        <v>9.9474897088652803</v>
      </c>
      <c r="Q16" s="996">
        <v>45.645749342180984</v>
      </c>
      <c r="R16" s="996">
        <v>57.712375007340505</v>
      </c>
      <c r="S16" s="996">
        <v>8.07</v>
      </c>
      <c r="T16" s="996">
        <v>114.14521690036129</v>
      </c>
      <c r="U16" s="996">
        <v>0</v>
      </c>
      <c r="V16" s="996">
        <v>0</v>
      </c>
      <c r="W16" s="996">
        <v>0</v>
      </c>
      <c r="X16" s="996">
        <v>15.690735636971191</v>
      </c>
      <c r="Y16" s="996">
        <v>82.917029115678403</v>
      </c>
      <c r="Z16" s="996">
        <v>8.0635047875569068</v>
      </c>
      <c r="AA16" s="997">
        <v>6.49</v>
      </c>
      <c r="AB16" s="998">
        <v>49.145556259678408</v>
      </c>
      <c r="AC16" s="999">
        <v>607.79962768217138</v>
      </c>
      <c r="AD16" s="1056">
        <v>0.55996872836380207</v>
      </c>
      <c r="AE16" s="987">
        <v>1085.4170900902423</v>
      </c>
      <c r="AF16" s="987">
        <v>1099.9705948777992</v>
      </c>
      <c r="AG16" s="988" t="s">
        <v>86</v>
      </c>
      <c r="AH16" s="989">
        <f t="shared" si="0"/>
        <v>2.6492548046189768</v>
      </c>
    </row>
    <row r="17" spans="1:34" ht="21.95" customHeight="1" x14ac:dyDescent="0.25">
      <c r="A17" s="684"/>
      <c r="B17" s="269" t="s">
        <v>150</v>
      </c>
      <c r="C17" s="270" t="s">
        <v>87</v>
      </c>
      <c r="D17" s="299">
        <v>1753</v>
      </c>
      <c r="E17" s="303" t="s">
        <v>138</v>
      </c>
      <c r="F17" s="888" t="s">
        <v>311</v>
      </c>
      <c r="G17" s="996">
        <v>249.83</v>
      </c>
      <c r="H17" s="996">
        <v>0</v>
      </c>
      <c r="I17" s="996">
        <v>62.76</v>
      </c>
      <c r="J17" s="996">
        <v>26.933271010112993</v>
      </c>
      <c r="K17" s="996">
        <v>58.667068461494772</v>
      </c>
      <c r="L17" s="996">
        <v>0</v>
      </c>
      <c r="M17" s="996">
        <v>0</v>
      </c>
      <c r="N17" s="996">
        <v>0</v>
      </c>
      <c r="O17" s="996">
        <v>0</v>
      </c>
      <c r="P17" s="1021">
        <v>1.8255323037757296</v>
      </c>
      <c r="Q17" s="996">
        <v>31.819516919366269</v>
      </c>
      <c r="R17" s="996">
        <v>11.471195164507204</v>
      </c>
      <c r="S17" s="996">
        <v>4.76</v>
      </c>
      <c r="T17" s="996">
        <v>67.372102011588339</v>
      </c>
      <c r="U17" s="996">
        <v>0</v>
      </c>
      <c r="V17" s="996">
        <v>0</v>
      </c>
      <c r="W17" s="996">
        <v>0</v>
      </c>
      <c r="X17" s="996">
        <v>2.8795148940710371</v>
      </c>
      <c r="Y17" s="996">
        <v>19.79271731857914</v>
      </c>
      <c r="Z17" s="996">
        <v>1.4797892636387078</v>
      </c>
      <c r="AA17" s="997">
        <v>0.88</v>
      </c>
      <c r="AB17" s="998">
        <v>9.0190392918038569</v>
      </c>
      <c r="AC17" s="999">
        <v>277.19086213808777</v>
      </c>
      <c r="AD17" s="1056">
        <v>0.51511845016138047</v>
      </c>
      <c r="AE17" s="987">
        <v>538.11091808349545</v>
      </c>
      <c r="AF17" s="987">
        <v>540.47070734713418</v>
      </c>
      <c r="AG17" s="988" t="s">
        <v>87</v>
      </c>
      <c r="AH17" s="989">
        <f t="shared" si="0"/>
        <v>2.0554124637654847</v>
      </c>
    </row>
    <row r="18" spans="1:34" ht="21.95" customHeight="1" x14ac:dyDescent="0.25">
      <c r="A18" s="684"/>
      <c r="B18" s="269" t="s">
        <v>151</v>
      </c>
      <c r="C18" s="283" t="s">
        <v>88</v>
      </c>
      <c r="D18" s="300">
        <v>1315</v>
      </c>
      <c r="E18" s="304" t="s">
        <v>138</v>
      </c>
      <c r="F18" s="888" t="s">
        <v>311</v>
      </c>
      <c r="G18" s="1001">
        <v>151.35</v>
      </c>
      <c r="H18" s="1001">
        <v>0</v>
      </c>
      <c r="I18" s="1001">
        <v>63.73</v>
      </c>
      <c r="J18" s="1001">
        <v>8.2911192352742251</v>
      </c>
      <c r="K18" s="1001">
        <v>51.070460699003171</v>
      </c>
      <c r="L18" s="1001">
        <v>0</v>
      </c>
      <c r="M18" s="1001">
        <v>0</v>
      </c>
      <c r="N18" s="1001">
        <v>0</v>
      </c>
      <c r="O18" s="1001">
        <v>0</v>
      </c>
      <c r="P18" s="1022">
        <v>1.4368631113206558</v>
      </c>
      <c r="Q18" s="1001">
        <v>22.041941819021435</v>
      </c>
      <c r="R18" s="1001">
        <v>8.3362521743398776</v>
      </c>
      <c r="S18" s="1001">
        <v>0</v>
      </c>
      <c r="T18" s="1001">
        <v>52.519199547807027</v>
      </c>
      <c r="U18" s="1001">
        <v>0</v>
      </c>
      <c r="V18" s="1001">
        <v>0</v>
      </c>
      <c r="W18" s="1001">
        <v>0</v>
      </c>
      <c r="X18" s="1001">
        <v>2.2664450917858847</v>
      </c>
      <c r="Y18" s="1001">
        <v>12.025820966097992</v>
      </c>
      <c r="Z18" s="1001">
        <v>1.1647312956626987</v>
      </c>
      <c r="AA18" s="1002">
        <v>1.34</v>
      </c>
      <c r="AB18" s="1003">
        <v>7.0988197969114593</v>
      </c>
      <c r="AC18" s="993">
        <v>214.42562023506252</v>
      </c>
      <c r="AD18" s="1057">
        <v>0.57476267393276526</v>
      </c>
      <c r="AE18" s="978">
        <v>373.06810264465025</v>
      </c>
      <c r="AF18" s="978">
        <v>375.57283394031293</v>
      </c>
      <c r="AG18" s="1006" t="s">
        <v>88</v>
      </c>
      <c r="AH18" s="989">
        <f t="shared" si="0"/>
        <v>1.9040447855022202</v>
      </c>
    </row>
    <row r="19" spans="1:34" ht="21.95" customHeight="1" x14ac:dyDescent="0.25">
      <c r="A19" s="684"/>
      <c r="B19" s="269" t="s">
        <v>152</v>
      </c>
      <c r="C19" s="270" t="s">
        <v>89</v>
      </c>
      <c r="D19" s="299">
        <v>3296</v>
      </c>
      <c r="E19" s="303" t="s">
        <v>138</v>
      </c>
      <c r="F19" s="888" t="s">
        <v>311</v>
      </c>
      <c r="G19" s="996">
        <v>596.23</v>
      </c>
      <c r="H19" s="996">
        <v>0</v>
      </c>
      <c r="I19" s="996">
        <v>153.27000000000001</v>
      </c>
      <c r="J19" s="996">
        <v>170.36588873246245</v>
      </c>
      <c r="K19" s="996">
        <v>135.08157388113582</v>
      </c>
      <c r="L19" s="996">
        <v>0</v>
      </c>
      <c r="M19" s="996">
        <v>0</v>
      </c>
      <c r="N19" s="996">
        <v>0</v>
      </c>
      <c r="O19" s="996">
        <v>0</v>
      </c>
      <c r="P19" s="1021">
        <v>14.610428603904232</v>
      </c>
      <c r="Q19" s="996">
        <v>68.456573113214475</v>
      </c>
      <c r="R19" s="996">
        <v>84.765358827667526</v>
      </c>
      <c r="S19" s="996">
        <v>5.49</v>
      </c>
      <c r="T19" s="996">
        <v>127.38956094168144</v>
      </c>
      <c r="U19" s="996">
        <v>0</v>
      </c>
      <c r="V19" s="996">
        <v>0</v>
      </c>
      <c r="W19" s="996">
        <v>0</v>
      </c>
      <c r="X19" s="996">
        <v>23.045851714970414</v>
      </c>
      <c r="Y19" s="996">
        <v>123.56106093005634</v>
      </c>
      <c r="Z19" s="996">
        <v>12.243315695099016</v>
      </c>
      <c r="AA19" s="997">
        <v>0</v>
      </c>
      <c r="AB19" s="998">
        <v>72.182798067262098</v>
      </c>
      <c r="AC19" s="999">
        <v>843.5718448588317</v>
      </c>
      <c r="AD19" s="1056">
        <v>0.56153282988946029</v>
      </c>
      <c r="AE19" s="987">
        <v>1502.2662967450929</v>
      </c>
      <c r="AF19" s="987">
        <v>1514.5096124401919</v>
      </c>
      <c r="AG19" s="988" t="s">
        <v>89</v>
      </c>
      <c r="AH19" s="989">
        <f t="shared" si="0"/>
        <v>3.0633285041266016</v>
      </c>
    </row>
    <row r="20" spans="1:34" s="263" customFormat="1" ht="21.95" customHeight="1" x14ac:dyDescent="0.2">
      <c r="A20" s="684"/>
      <c r="B20" s="272" t="s">
        <v>153</v>
      </c>
      <c r="C20" s="283" t="s">
        <v>90</v>
      </c>
      <c r="D20" s="300">
        <v>198</v>
      </c>
      <c r="E20" s="304" t="s">
        <v>138</v>
      </c>
      <c r="F20" s="888" t="s">
        <v>311</v>
      </c>
      <c r="G20" s="1001">
        <v>119.25</v>
      </c>
      <c r="H20" s="1001">
        <v>0</v>
      </c>
      <c r="I20" s="1001">
        <v>4.76</v>
      </c>
      <c r="J20" s="1001">
        <v>23.754331664816945</v>
      </c>
      <c r="K20" s="1001">
        <v>15.972855354975479</v>
      </c>
      <c r="L20" s="1001">
        <v>0</v>
      </c>
      <c r="M20" s="1001">
        <v>0</v>
      </c>
      <c r="N20" s="1001">
        <v>0</v>
      </c>
      <c r="O20" s="1001">
        <v>0</v>
      </c>
      <c r="P20" s="1022">
        <v>0.60503157379331962</v>
      </c>
      <c r="Q20" s="1001">
        <v>7.4529254663940785</v>
      </c>
      <c r="R20" s="1001">
        <v>3.5102131391925373</v>
      </c>
      <c r="S20" s="1001">
        <v>0</v>
      </c>
      <c r="T20" s="1001">
        <v>21.899152924402252</v>
      </c>
      <c r="U20" s="1001">
        <v>0</v>
      </c>
      <c r="V20" s="1001">
        <v>0</v>
      </c>
      <c r="W20" s="1001">
        <v>0</v>
      </c>
      <c r="X20" s="1001">
        <v>0.95435036921435756</v>
      </c>
      <c r="Y20" s="1001">
        <v>9.9564275487866905</v>
      </c>
      <c r="Z20" s="1001">
        <v>0.49044282876287931</v>
      </c>
      <c r="AA20" s="1002">
        <v>0</v>
      </c>
      <c r="AB20" s="1003">
        <v>2.9891574778148939</v>
      </c>
      <c r="AC20" s="993">
        <v>83.844002286643175</v>
      </c>
      <c r="AD20" s="1057">
        <v>0.40287286472627365</v>
      </c>
      <c r="AE20" s="978">
        <v>208.11528804157564</v>
      </c>
      <c r="AF20" s="978">
        <v>208.6057308703385</v>
      </c>
      <c r="AG20" s="995" t="s">
        <v>90</v>
      </c>
      <c r="AH20" s="1007">
        <f t="shared" si="0"/>
        <v>7.0237619821662793</v>
      </c>
    </row>
    <row r="21" spans="1:34" s="903" customFormat="1" ht="21.95" customHeight="1" x14ac:dyDescent="0.2">
      <c r="A21" s="902"/>
      <c r="B21" s="1014" t="s">
        <v>154</v>
      </c>
      <c r="C21" s="1015" t="s">
        <v>155</v>
      </c>
      <c r="D21" s="1016">
        <v>1043</v>
      </c>
      <c r="E21" s="1017" t="s">
        <v>138</v>
      </c>
      <c r="F21" s="888" t="s">
        <v>311</v>
      </c>
      <c r="G21" s="996">
        <v>168.12</v>
      </c>
      <c r="H21" s="996">
        <v>0</v>
      </c>
      <c r="I21" s="996">
        <v>59.14</v>
      </c>
      <c r="J21" s="996">
        <v>46.35358870647319</v>
      </c>
      <c r="K21" s="996">
        <v>48.55793216003341</v>
      </c>
      <c r="L21" s="996">
        <v>0</v>
      </c>
      <c r="M21" s="996">
        <v>0</v>
      </c>
      <c r="N21" s="996">
        <v>0</v>
      </c>
      <c r="O21" s="996">
        <v>0</v>
      </c>
      <c r="P21" s="1021">
        <v>1.7529362993288071</v>
      </c>
      <c r="Q21" s="996">
        <v>20.854366415683135</v>
      </c>
      <c r="R21" s="996">
        <v>10.170014750624349</v>
      </c>
      <c r="S21" s="996">
        <v>0.66</v>
      </c>
      <c r="T21" s="996">
        <v>41.709807123613651</v>
      </c>
      <c r="U21" s="996">
        <v>0</v>
      </c>
      <c r="V21" s="996">
        <v>0</v>
      </c>
      <c r="W21" s="996">
        <v>0</v>
      </c>
      <c r="X21" s="996">
        <v>2.7650051285508104</v>
      </c>
      <c r="Y21" s="996">
        <v>15.652408238777511</v>
      </c>
      <c r="Z21" s="996">
        <v>1.4209424342829999</v>
      </c>
      <c r="AA21" s="997">
        <v>0</v>
      </c>
      <c r="AB21" s="998">
        <v>8.6603788533221273</v>
      </c>
      <c r="AC21" s="999">
        <v>238.99779926244508</v>
      </c>
      <c r="AD21" s="1056">
        <v>0.57487868610442039</v>
      </c>
      <c r="AE21" s="987">
        <v>415.73605882308493</v>
      </c>
      <c r="AF21" s="987">
        <v>417.15700125736794</v>
      </c>
      <c r="AG21" s="988" t="s">
        <v>155</v>
      </c>
      <c r="AH21" s="989">
        <f t="shared" si="0"/>
        <v>2.6663918265092232</v>
      </c>
    </row>
    <row r="22" spans="1:34" ht="21.95" customHeight="1" x14ac:dyDescent="0.25">
      <c r="A22" s="684"/>
      <c r="B22" s="269" t="s">
        <v>156</v>
      </c>
      <c r="C22" s="270" t="s">
        <v>92</v>
      </c>
      <c r="D22" s="299">
        <v>1801</v>
      </c>
      <c r="E22" s="303" t="s">
        <v>138</v>
      </c>
      <c r="F22" s="888" t="s">
        <v>311</v>
      </c>
      <c r="G22" s="996">
        <v>193.42</v>
      </c>
      <c r="H22" s="996">
        <v>0</v>
      </c>
      <c r="I22" s="996">
        <v>76.260000000000005</v>
      </c>
      <c r="J22" s="996">
        <v>36.889714862718591</v>
      </c>
      <c r="K22" s="996">
        <v>68.088033479769024</v>
      </c>
      <c r="L22" s="996">
        <v>0</v>
      </c>
      <c r="M22" s="996">
        <v>0</v>
      </c>
      <c r="N22" s="996">
        <v>0</v>
      </c>
      <c r="O22" s="996">
        <v>0</v>
      </c>
      <c r="P22" s="1021">
        <v>5.067593499233543</v>
      </c>
      <c r="Q22" s="996">
        <v>28.939532996082143</v>
      </c>
      <c r="R22" s="996">
        <v>29.400669412292231</v>
      </c>
      <c r="S22" s="996">
        <v>3.1</v>
      </c>
      <c r="T22" s="996">
        <v>62.804357737810349</v>
      </c>
      <c r="U22" s="996">
        <v>0</v>
      </c>
      <c r="V22" s="996">
        <v>0</v>
      </c>
      <c r="W22" s="996">
        <v>0</v>
      </c>
      <c r="X22" s="996">
        <v>7.9934005703211284</v>
      </c>
      <c r="Y22" s="996">
        <v>40.548710400158051</v>
      </c>
      <c r="Z22" s="996">
        <v>4.1078267621674325</v>
      </c>
      <c r="AA22" s="997">
        <v>8.41</v>
      </c>
      <c r="AB22" s="998">
        <v>25.036437202423812</v>
      </c>
      <c r="AC22" s="999">
        <v>337.79103783805908</v>
      </c>
      <c r="AD22" s="1056">
        <v>0.61137320079138513</v>
      </c>
      <c r="AE22" s="987">
        <v>552.51201295838496</v>
      </c>
      <c r="AF22" s="987">
        <v>565.02983972055245</v>
      </c>
      <c r="AG22" s="988" t="s">
        <v>92</v>
      </c>
      <c r="AH22" s="989">
        <f t="shared" si="0"/>
        <v>2.0915411427745787</v>
      </c>
    </row>
    <row r="23" spans="1:34" ht="21.95" customHeight="1" x14ac:dyDescent="0.25">
      <c r="A23" s="684"/>
      <c r="B23" s="269" t="s">
        <v>157</v>
      </c>
      <c r="C23" s="270" t="s">
        <v>93</v>
      </c>
      <c r="D23" s="299">
        <v>5315</v>
      </c>
      <c r="E23" s="303" t="s">
        <v>138</v>
      </c>
      <c r="F23" s="888" t="s">
        <v>311</v>
      </c>
      <c r="G23" s="996">
        <v>894.91</v>
      </c>
      <c r="H23" s="996">
        <v>0</v>
      </c>
      <c r="I23" s="996">
        <v>263.86</v>
      </c>
      <c r="J23" s="996">
        <v>117.20316829518671</v>
      </c>
      <c r="K23" s="996">
        <v>280.11288937112948</v>
      </c>
      <c r="L23" s="996">
        <v>0</v>
      </c>
      <c r="M23" s="996">
        <v>0</v>
      </c>
      <c r="N23" s="996">
        <v>0</v>
      </c>
      <c r="O23" s="996">
        <v>0</v>
      </c>
      <c r="P23" s="1021">
        <v>18.577206841366824</v>
      </c>
      <c r="Q23" s="996">
        <v>101.43800603886727</v>
      </c>
      <c r="R23" s="996">
        <v>114.01942568388878</v>
      </c>
      <c r="S23" s="996">
        <v>6.42</v>
      </c>
      <c r="T23" s="996">
        <v>232.52421258849449</v>
      </c>
      <c r="U23" s="996">
        <v>0</v>
      </c>
      <c r="V23" s="996">
        <v>0</v>
      </c>
      <c r="W23" s="996">
        <v>0</v>
      </c>
      <c r="X23" s="996">
        <v>29.302874388645115</v>
      </c>
      <c r="Y23" s="996">
        <v>152.12020864826326</v>
      </c>
      <c r="Z23" s="996">
        <v>15.058813900686488</v>
      </c>
      <c r="AA23" s="997">
        <v>11.59</v>
      </c>
      <c r="AB23" s="998">
        <v>91.780659311103818</v>
      </c>
      <c r="AC23" s="999">
        <v>1236.0330322634236</v>
      </c>
      <c r="AD23" s="1056">
        <v>0.55916749460633663</v>
      </c>
      <c r="AE23" s="987">
        <v>2210.4879918558422</v>
      </c>
      <c r="AF23" s="987">
        <v>2237.1368057565287</v>
      </c>
      <c r="AG23" s="988" t="s">
        <v>93</v>
      </c>
      <c r="AH23" s="989">
        <f t="shared" si="0"/>
        <v>2.8060668620339024</v>
      </c>
    </row>
    <row r="24" spans="1:34" s="263" customFormat="1" ht="21.95" customHeight="1" x14ac:dyDescent="0.2">
      <c r="A24" s="684"/>
      <c r="B24" s="272" t="s">
        <v>158</v>
      </c>
      <c r="C24" s="283" t="s">
        <v>94</v>
      </c>
      <c r="D24" s="300">
        <v>190</v>
      </c>
      <c r="E24" s="304" t="s">
        <v>138</v>
      </c>
      <c r="F24" s="888" t="s">
        <v>311</v>
      </c>
      <c r="G24" s="1001">
        <v>88.91</v>
      </c>
      <c r="H24" s="1001">
        <v>0</v>
      </c>
      <c r="I24" s="1001">
        <v>2.0699999999999998</v>
      </c>
      <c r="J24" s="1001">
        <v>1.8437713907393418</v>
      </c>
      <c r="K24" s="1001">
        <v>12.959534100787801</v>
      </c>
      <c r="L24" s="1001">
        <v>0</v>
      </c>
      <c r="M24" s="1001">
        <v>0</v>
      </c>
      <c r="N24" s="1001">
        <v>0</v>
      </c>
      <c r="O24" s="1001">
        <v>0</v>
      </c>
      <c r="P24" s="1022">
        <v>4.8532249830858354E-2</v>
      </c>
      <c r="Q24" s="1001">
        <v>9.6034432408974642</v>
      </c>
      <c r="R24" s="1001">
        <v>0.2815696707574617</v>
      </c>
      <c r="S24" s="1001">
        <v>1.05</v>
      </c>
      <c r="T24" s="1001">
        <v>19.031589942633737</v>
      </c>
      <c r="U24" s="1001">
        <v>0</v>
      </c>
      <c r="V24" s="1001">
        <v>0</v>
      </c>
      <c r="W24" s="1001">
        <v>0</v>
      </c>
      <c r="X24" s="1001">
        <v>7.6552650392267052E-2</v>
      </c>
      <c r="Y24" s="1001">
        <v>14.827951175200559</v>
      </c>
      <c r="Z24" s="1001">
        <v>3.9340581424604927E-2</v>
      </c>
      <c r="AA24" s="1002">
        <v>0</v>
      </c>
      <c r="AB24" s="1003">
        <v>0.23977349907138462</v>
      </c>
      <c r="AC24" s="993">
        <v>55.260195192723359</v>
      </c>
      <c r="AD24" s="1057">
        <v>0.36668291654781499</v>
      </c>
      <c r="AE24" s="978">
        <v>150.70294442123949</v>
      </c>
      <c r="AF24" s="978">
        <v>150.74228500266409</v>
      </c>
      <c r="AG24" s="995" t="s">
        <v>94</v>
      </c>
      <c r="AH24" s="1007">
        <f t="shared" si="0"/>
        <v>5.2892029825496181</v>
      </c>
    </row>
    <row r="25" spans="1:34" ht="21.95" customHeight="1" x14ac:dyDescent="0.25">
      <c r="A25" s="684"/>
      <c r="B25" s="269" t="s">
        <v>159</v>
      </c>
      <c r="C25" s="270" t="s">
        <v>95</v>
      </c>
      <c r="D25" s="299">
        <v>4044</v>
      </c>
      <c r="E25" s="303" t="s">
        <v>138</v>
      </c>
      <c r="F25" s="888" t="s">
        <v>311</v>
      </c>
      <c r="G25" s="996">
        <v>585.82000000000005</v>
      </c>
      <c r="H25" s="996">
        <v>0</v>
      </c>
      <c r="I25" s="996">
        <v>227.02</v>
      </c>
      <c r="J25" s="996">
        <v>196.4848659732605</v>
      </c>
      <c r="K25" s="996">
        <v>171.29535315338896</v>
      </c>
      <c r="L25" s="996">
        <v>0</v>
      </c>
      <c r="M25" s="996">
        <v>0</v>
      </c>
      <c r="N25" s="996">
        <v>0</v>
      </c>
      <c r="O25" s="996">
        <v>0</v>
      </c>
      <c r="P25" s="1021">
        <v>6.4637725304436549</v>
      </c>
      <c r="Q25" s="996">
        <v>76.66858838208222</v>
      </c>
      <c r="R25" s="996">
        <v>38.050884661047142</v>
      </c>
      <c r="S25" s="996">
        <v>11.91</v>
      </c>
      <c r="T25" s="996">
        <v>160.16545866132628</v>
      </c>
      <c r="U25" s="996">
        <v>0</v>
      </c>
      <c r="V25" s="996">
        <v>0</v>
      </c>
      <c r="W25" s="996">
        <v>0</v>
      </c>
      <c r="X25" s="996">
        <v>10.19567237172612</v>
      </c>
      <c r="Y25" s="996">
        <v>60.669315932274586</v>
      </c>
      <c r="Z25" s="996">
        <v>5.2395792577157287</v>
      </c>
      <c r="AA25" s="997">
        <v>0.73</v>
      </c>
      <c r="AB25" s="998">
        <v>31.934257369633293</v>
      </c>
      <c r="AC25" s="999">
        <v>925.77295258410936</v>
      </c>
      <c r="AD25" s="1056">
        <v>0.59930513115661788</v>
      </c>
      <c r="AE25" s="987">
        <v>1544.7439116655501</v>
      </c>
      <c r="AF25" s="987">
        <v>1550.7134909232657</v>
      </c>
      <c r="AG25" s="988" t="s">
        <v>95</v>
      </c>
      <c r="AH25" s="989">
        <f t="shared" si="0"/>
        <v>2.5564020621880408</v>
      </c>
    </row>
    <row r="26" spans="1:34" ht="21.95" customHeight="1" x14ac:dyDescent="0.25">
      <c r="A26" s="684"/>
      <c r="B26" s="269" t="s">
        <v>160</v>
      </c>
      <c r="C26" s="283" t="s">
        <v>96</v>
      </c>
      <c r="D26" s="1128">
        <v>851</v>
      </c>
      <c r="E26" s="304" t="s">
        <v>138</v>
      </c>
      <c r="F26" s="888" t="s">
        <v>311</v>
      </c>
      <c r="G26" s="1001">
        <v>139.38</v>
      </c>
      <c r="H26" s="1001">
        <v>0</v>
      </c>
      <c r="I26" s="1001">
        <v>2.4700000000000002</v>
      </c>
      <c r="J26" s="1001">
        <v>24.483951889488583</v>
      </c>
      <c r="K26" s="1001">
        <v>20.50911511811908</v>
      </c>
      <c r="L26" s="1001">
        <v>0</v>
      </c>
      <c r="M26" s="1001">
        <v>0</v>
      </c>
      <c r="N26" s="1001">
        <v>0</v>
      </c>
      <c r="O26" s="1001">
        <v>0</v>
      </c>
      <c r="P26" s="1022">
        <v>0.57588794631226325</v>
      </c>
      <c r="Q26" s="1001">
        <v>12.170857799422263</v>
      </c>
      <c r="R26" s="1001">
        <v>3.3411304854289479</v>
      </c>
      <c r="S26" s="1001">
        <v>0</v>
      </c>
      <c r="T26" s="1001">
        <v>23.906188158753675</v>
      </c>
      <c r="U26" s="1001">
        <v>0</v>
      </c>
      <c r="V26" s="1001">
        <v>0</v>
      </c>
      <c r="W26" s="1001">
        <v>0</v>
      </c>
      <c r="X26" s="1001">
        <v>0.90838048458104237</v>
      </c>
      <c r="Y26" s="1001">
        <v>32.233462776490178</v>
      </c>
      <c r="Z26" s="1001">
        <v>0.46681880032977258</v>
      </c>
      <c r="AA26" s="1002">
        <v>0</v>
      </c>
      <c r="AB26" s="1003">
        <v>2.8451734350161466</v>
      </c>
      <c r="AC26" s="993">
        <v>106.62505170940491</v>
      </c>
      <c r="AD26" s="1057">
        <v>0.41012951854827784</v>
      </c>
      <c r="AE26" s="978">
        <v>259.97897465859603</v>
      </c>
      <c r="AF26" s="978">
        <v>260.44579345892578</v>
      </c>
      <c r="AG26" s="995" t="s">
        <v>96</v>
      </c>
      <c r="AH26" s="989">
        <f t="shared" si="0"/>
        <v>2.0403117388086627</v>
      </c>
    </row>
    <row r="27" spans="1:34" ht="21.95" customHeight="1" x14ac:dyDescent="0.25">
      <c r="A27" s="684"/>
      <c r="B27" s="269" t="s">
        <v>161</v>
      </c>
      <c r="C27" s="270" t="s">
        <v>162</v>
      </c>
      <c r="D27" s="299">
        <v>399</v>
      </c>
      <c r="E27" s="303" t="s">
        <v>138</v>
      </c>
      <c r="F27" s="888" t="s">
        <v>311</v>
      </c>
      <c r="G27" s="996">
        <v>96.66</v>
      </c>
      <c r="H27" s="996">
        <v>0</v>
      </c>
      <c r="I27" s="996">
        <v>4.46</v>
      </c>
      <c r="J27" s="996">
        <v>0.42176554629705409</v>
      </c>
      <c r="K27" s="996">
        <v>12.441326613420891</v>
      </c>
      <c r="L27" s="996">
        <v>0</v>
      </c>
      <c r="M27" s="996">
        <v>0</v>
      </c>
      <c r="N27" s="996">
        <v>0</v>
      </c>
      <c r="O27" s="996">
        <v>0</v>
      </c>
      <c r="P27" s="1021">
        <v>8.7560889286749849E-2</v>
      </c>
      <c r="Q27" s="996">
        <v>8.2162122245735851</v>
      </c>
      <c r="R27" s="996">
        <v>0.50800222230836267</v>
      </c>
      <c r="S27" s="996">
        <v>1.25</v>
      </c>
      <c r="T27" s="996">
        <v>23.088952131484689</v>
      </c>
      <c r="U27" s="996">
        <v>0</v>
      </c>
      <c r="V27" s="996">
        <v>0</v>
      </c>
      <c r="W27" s="996">
        <v>0</v>
      </c>
      <c r="X27" s="996">
        <v>0.13811472101469671</v>
      </c>
      <c r="Y27" s="996">
        <v>18.079933549728036</v>
      </c>
      <c r="Z27" s="996">
        <v>7.0977469756737965E-2</v>
      </c>
      <c r="AA27" s="997">
        <v>0</v>
      </c>
      <c r="AB27" s="998">
        <v>0.43259442698939099</v>
      </c>
      <c r="AC27" s="999">
        <v>60.711980025872428</v>
      </c>
      <c r="AD27" s="1056">
        <v>0.3671683954806107</v>
      </c>
      <c r="AE27" s="987">
        <v>165.35186789811402</v>
      </c>
      <c r="AF27" s="987">
        <v>165.42284536787076</v>
      </c>
      <c r="AG27" s="988" t="s">
        <v>162</v>
      </c>
      <c r="AH27" s="989">
        <f t="shared" si="0"/>
        <v>2.7639573160880664</v>
      </c>
    </row>
    <row r="28" spans="1:34" ht="21.95" customHeight="1" x14ac:dyDescent="0.25">
      <c r="A28" s="684"/>
      <c r="B28" s="269" t="s">
        <v>163</v>
      </c>
      <c r="C28" s="270" t="s">
        <v>164</v>
      </c>
      <c r="D28" s="1128">
        <v>6859</v>
      </c>
      <c r="E28" s="303" t="s">
        <v>138</v>
      </c>
      <c r="F28" s="888" t="s">
        <v>311</v>
      </c>
      <c r="G28" s="996">
        <v>944.78</v>
      </c>
      <c r="H28" s="996">
        <v>0</v>
      </c>
      <c r="I28" s="996">
        <v>374.43</v>
      </c>
      <c r="J28" s="996">
        <v>237.21959033828924</v>
      </c>
      <c r="K28" s="996">
        <v>233.48651206060666</v>
      </c>
      <c r="L28" s="996">
        <v>0</v>
      </c>
      <c r="M28" s="996">
        <v>0</v>
      </c>
      <c r="N28" s="996">
        <v>0</v>
      </c>
      <c r="O28" s="996">
        <v>0</v>
      </c>
      <c r="P28" s="1021">
        <v>20.914103093169338</v>
      </c>
      <c r="Q28" s="996">
        <v>116.25380294248053</v>
      </c>
      <c r="R28" s="996">
        <v>127.0974022975343</v>
      </c>
      <c r="S28" s="996">
        <v>3.88</v>
      </c>
      <c r="T28" s="996">
        <v>231.78379876455767</v>
      </c>
      <c r="U28" s="996">
        <v>0</v>
      </c>
      <c r="V28" s="996">
        <v>0</v>
      </c>
      <c r="W28" s="996">
        <v>0</v>
      </c>
      <c r="X28" s="996">
        <v>32.98899243161064</v>
      </c>
      <c r="Y28" s="996">
        <v>175.20060468117325</v>
      </c>
      <c r="Z28" s="996">
        <v>16.953118359995436</v>
      </c>
      <c r="AA28" s="997">
        <v>0</v>
      </c>
      <c r="AB28" s="998">
        <v>103.32609133237433</v>
      </c>
      <c r="AC28" s="999">
        <v>1463.0254538013717</v>
      </c>
      <c r="AD28" s="1056">
        <v>0.58567056388903294</v>
      </c>
      <c r="AE28" s="987">
        <v>2498.034806609422</v>
      </c>
      <c r="AF28" s="987">
        <v>2514.9879249694177</v>
      </c>
      <c r="AG28" s="988" t="s">
        <v>164</v>
      </c>
      <c r="AH28" s="989">
        <f t="shared" si="0"/>
        <v>2.4444651066427734</v>
      </c>
    </row>
    <row r="29" spans="1:34" ht="21.95" customHeight="1" x14ac:dyDescent="0.25">
      <c r="A29" s="684"/>
      <c r="B29" s="269" t="s">
        <v>165</v>
      </c>
      <c r="C29" s="283" t="s">
        <v>99</v>
      </c>
      <c r="D29" s="300">
        <v>621</v>
      </c>
      <c r="E29" s="304" t="s">
        <v>138</v>
      </c>
      <c r="F29" s="888" t="s">
        <v>311</v>
      </c>
      <c r="G29" s="1001">
        <v>220</v>
      </c>
      <c r="H29" s="1001">
        <v>0</v>
      </c>
      <c r="I29" s="1001">
        <v>2.7</v>
      </c>
      <c r="J29" s="1001">
        <v>5.1867989786886657</v>
      </c>
      <c r="K29" s="1001">
        <v>35.787162226485513</v>
      </c>
      <c r="L29" s="1001">
        <v>0</v>
      </c>
      <c r="M29" s="1001">
        <v>0</v>
      </c>
      <c r="N29" s="1001">
        <v>0</v>
      </c>
      <c r="O29" s="1001">
        <v>0</v>
      </c>
      <c r="P29" s="1022">
        <v>1.0768085139076662</v>
      </c>
      <c r="Q29" s="1001">
        <v>18.286396852129229</v>
      </c>
      <c r="R29" s="1001">
        <v>5.7267123367304746</v>
      </c>
      <c r="S29" s="1001">
        <v>2.09</v>
      </c>
      <c r="T29" s="1001">
        <v>42.049026505546472</v>
      </c>
      <c r="U29" s="1001">
        <v>0</v>
      </c>
      <c r="V29" s="1001">
        <v>0</v>
      </c>
      <c r="W29" s="1001">
        <v>0</v>
      </c>
      <c r="X29" s="1001">
        <v>1.6985107014795122</v>
      </c>
      <c r="Y29" s="1001">
        <v>8.847660470972583</v>
      </c>
      <c r="Z29" s="1001">
        <v>0.87286851872169069</v>
      </c>
      <c r="AA29" s="1002">
        <v>0</v>
      </c>
      <c r="AB29" s="1003">
        <v>5.3199706609383934</v>
      </c>
      <c r="AC29" s="993">
        <v>117.96913732179289</v>
      </c>
      <c r="AD29" s="1004">
        <v>0.34348363517079911</v>
      </c>
      <c r="AE29" s="978">
        <v>343.44907658594008</v>
      </c>
      <c r="AF29" s="978">
        <v>344.32194510466178</v>
      </c>
      <c r="AG29" s="995" t="s">
        <v>99</v>
      </c>
      <c r="AH29" s="989">
        <f t="shared" si="0"/>
        <v>3.6964245314510125</v>
      </c>
    </row>
    <row r="30" spans="1:34" ht="21.95" customHeight="1" x14ac:dyDescent="0.25">
      <c r="A30" s="684"/>
      <c r="B30" s="269" t="s">
        <v>166</v>
      </c>
      <c r="C30" s="270" t="s">
        <v>100</v>
      </c>
      <c r="D30" s="299">
        <v>3019</v>
      </c>
      <c r="E30" s="303" t="s">
        <v>138</v>
      </c>
      <c r="F30" s="888" t="s">
        <v>311</v>
      </c>
      <c r="G30" s="996">
        <v>516.13</v>
      </c>
      <c r="H30" s="996">
        <v>0</v>
      </c>
      <c r="I30" s="996">
        <v>197.76</v>
      </c>
      <c r="J30" s="996">
        <v>87.393408591030507</v>
      </c>
      <c r="K30" s="996">
        <v>188.04973507329007</v>
      </c>
      <c r="L30" s="996">
        <v>0</v>
      </c>
      <c r="M30" s="996">
        <v>0</v>
      </c>
      <c r="N30" s="996">
        <v>0</v>
      </c>
      <c r="O30" s="996">
        <v>0</v>
      </c>
      <c r="P30" s="1021">
        <v>6.7146727456981816</v>
      </c>
      <c r="Q30" s="996">
        <v>68.746389120464613</v>
      </c>
      <c r="R30" s="996">
        <v>39.406533044305782</v>
      </c>
      <c r="S30" s="996">
        <v>3.31</v>
      </c>
      <c r="T30" s="996">
        <v>108.3470735415969</v>
      </c>
      <c r="U30" s="996">
        <v>0</v>
      </c>
      <c r="V30" s="996">
        <v>0</v>
      </c>
      <c r="W30" s="996">
        <v>0</v>
      </c>
      <c r="X30" s="996">
        <v>10.591431408833687</v>
      </c>
      <c r="Y30" s="996">
        <v>62.814931449900492</v>
      </c>
      <c r="Z30" s="996">
        <v>5.4429607284299824</v>
      </c>
      <c r="AA30" s="997">
        <v>0.11</v>
      </c>
      <c r="AB30" s="998">
        <v>33.173829463220642</v>
      </c>
      <c r="AC30" s="999">
        <v>740.52121762537854</v>
      </c>
      <c r="AD30" s="1000">
        <v>0.57437508308928908</v>
      </c>
      <c r="AE30" s="987">
        <v>1289.2641749751203</v>
      </c>
      <c r="AF30" s="987">
        <v>1294.8171357035503</v>
      </c>
      <c r="AG30" s="988" t="s">
        <v>100</v>
      </c>
      <c r="AH30" s="989">
        <f t="shared" si="0"/>
        <v>2.8592627486000892</v>
      </c>
    </row>
    <row r="31" spans="1:34" ht="21.95" customHeight="1" x14ac:dyDescent="0.25">
      <c r="A31" s="684"/>
      <c r="B31" s="269" t="s">
        <v>167</v>
      </c>
      <c r="C31" s="270" t="s">
        <v>168</v>
      </c>
      <c r="D31" s="1128">
        <v>1785</v>
      </c>
      <c r="E31" s="303" t="s">
        <v>138</v>
      </c>
      <c r="F31" s="888" t="s">
        <v>311</v>
      </c>
      <c r="G31" s="996">
        <v>219.77</v>
      </c>
      <c r="H31" s="996">
        <v>0</v>
      </c>
      <c r="I31" s="996">
        <v>85.18</v>
      </c>
      <c r="J31" s="996">
        <v>16.961325351153416</v>
      </c>
      <c r="K31" s="996">
        <v>58.603001132112688</v>
      </c>
      <c r="L31" s="996">
        <v>0</v>
      </c>
      <c r="M31" s="996">
        <v>0</v>
      </c>
      <c r="N31" s="996">
        <v>0</v>
      </c>
      <c r="O31" s="996">
        <v>0</v>
      </c>
      <c r="P31" s="1021">
        <v>1.0839763821780863</v>
      </c>
      <c r="Q31" s="996">
        <v>34.316905394330803</v>
      </c>
      <c r="R31" s="996">
        <v>6.2889083877723468</v>
      </c>
      <c r="S31" s="996">
        <v>0</v>
      </c>
      <c r="T31" s="996">
        <v>67.302215186584405</v>
      </c>
      <c r="U31" s="996">
        <v>0</v>
      </c>
      <c r="V31" s="996">
        <v>0</v>
      </c>
      <c r="W31" s="996">
        <v>0</v>
      </c>
      <c r="X31" s="996">
        <v>1.7098169837078379</v>
      </c>
      <c r="Y31" s="996">
        <v>15.40495810149422</v>
      </c>
      <c r="Z31" s="996">
        <v>0.87867884291469822</v>
      </c>
      <c r="AA31" s="997">
        <v>0</v>
      </c>
      <c r="AB31" s="998">
        <v>5.3553835021330913</v>
      </c>
      <c r="AC31" s="999">
        <v>277.98613042965547</v>
      </c>
      <c r="AD31" s="1000">
        <v>0.54870617633765018</v>
      </c>
      <c r="AE31" s="987">
        <v>506.62110691933378</v>
      </c>
      <c r="AF31" s="987">
        <v>507.49978576224851</v>
      </c>
      <c r="AG31" s="988" t="s">
        <v>168</v>
      </c>
      <c r="AH31" s="989">
        <f t="shared" si="0"/>
        <v>1.8954240364603117</v>
      </c>
    </row>
    <row r="32" spans="1:34" ht="21.95" customHeight="1" x14ac:dyDescent="0.25">
      <c r="A32" s="684"/>
      <c r="B32" s="269" t="s">
        <v>169</v>
      </c>
      <c r="C32" s="270" t="s">
        <v>102</v>
      </c>
      <c r="D32" s="299">
        <v>3906</v>
      </c>
      <c r="E32" s="303" t="s">
        <v>138</v>
      </c>
      <c r="F32" s="888" t="s">
        <v>311</v>
      </c>
      <c r="G32" s="996">
        <v>621.79999999999995</v>
      </c>
      <c r="H32" s="996">
        <v>0</v>
      </c>
      <c r="I32" s="996">
        <v>266.17</v>
      </c>
      <c r="J32" s="996">
        <v>172.31507320230978</v>
      </c>
      <c r="K32" s="996">
        <v>179.66451097270641</v>
      </c>
      <c r="L32" s="996">
        <v>0</v>
      </c>
      <c r="M32" s="996">
        <v>0</v>
      </c>
      <c r="N32" s="996">
        <v>0</v>
      </c>
      <c r="O32" s="996">
        <v>0</v>
      </c>
      <c r="P32" s="1021">
        <v>20.101427414551505</v>
      </c>
      <c r="Q32" s="996">
        <v>79.796145649798973</v>
      </c>
      <c r="R32" s="996">
        <v>116.62249985516847</v>
      </c>
      <c r="S32" s="996">
        <v>3.17</v>
      </c>
      <c r="T32" s="996">
        <v>177.00227377154087</v>
      </c>
      <c r="U32" s="996">
        <v>0</v>
      </c>
      <c r="V32" s="996">
        <v>0</v>
      </c>
      <c r="W32" s="996">
        <v>0</v>
      </c>
      <c r="X32" s="996">
        <v>31.707113323917319</v>
      </c>
      <c r="Y32" s="996">
        <v>160.68433703078631</v>
      </c>
      <c r="Z32" s="996">
        <v>16.294357766413121</v>
      </c>
      <c r="AA32" s="997">
        <v>2.17</v>
      </c>
      <c r="AB32" s="998">
        <v>99.311068502163153</v>
      </c>
      <c r="AC32" s="999">
        <v>1124.9667328657517</v>
      </c>
      <c r="AD32" s="1000">
        <v>0.6150607990078879</v>
      </c>
      <c r="AE32" s="987">
        <v>1829.03338122078</v>
      </c>
      <c r="AF32" s="987">
        <v>1847.4977389871931</v>
      </c>
      <c r="AG32" s="988" t="s">
        <v>102</v>
      </c>
      <c r="AH32" s="989">
        <f t="shared" si="0"/>
        <v>3.1532646168069518</v>
      </c>
    </row>
    <row r="33" spans="1:35" ht="21.95" customHeight="1" x14ac:dyDescent="0.25">
      <c r="A33" s="684"/>
      <c r="B33" s="1014" t="s">
        <v>170</v>
      </c>
      <c r="C33" s="1015" t="s">
        <v>171</v>
      </c>
      <c r="D33" s="1016">
        <v>4822</v>
      </c>
      <c r="E33" s="1017" t="s">
        <v>138</v>
      </c>
      <c r="F33" s="888" t="s">
        <v>311</v>
      </c>
      <c r="G33" s="996">
        <v>745.87</v>
      </c>
      <c r="H33" s="996">
        <v>0</v>
      </c>
      <c r="I33" s="996">
        <v>273.17</v>
      </c>
      <c r="J33" s="996">
        <v>119.9878853461086</v>
      </c>
      <c r="K33" s="996">
        <v>175.43398990935376</v>
      </c>
      <c r="L33" s="996">
        <v>0</v>
      </c>
      <c r="M33" s="996">
        <v>0</v>
      </c>
      <c r="N33" s="996">
        <v>0</v>
      </c>
      <c r="O33" s="996">
        <v>0</v>
      </c>
      <c r="P33" s="1021">
        <v>13.373513736241756</v>
      </c>
      <c r="Q33" s="996">
        <v>71.648817118512753</v>
      </c>
      <c r="R33" s="996">
        <v>77.58914686023293</v>
      </c>
      <c r="S33" s="996">
        <v>6.3</v>
      </c>
      <c r="T33" s="996">
        <v>185.06930989977184</v>
      </c>
      <c r="U33" s="996">
        <v>0</v>
      </c>
      <c r="V33" s="996">
        <v>0</v>
      </c>
      <c r="W33" s="996">
        <v>0</v>
      </c>
      <c r="X33" s="996">
        <v>22.57479624651042</v>
      </c>
      <c r="Y33" s="996">
        <v>113.84856182986857</v>
      </c>
      <c r="Z33" s="996">
        <v>10.840663845325514</v>
      </c>
      <c r="AA33" s="997">
        <v>0</v>
      </c>
      <c r="AB33" s="998">
        <v>66.071822233533595</v>
      </c>
      <c r="AC33" s="999">
        <v>998.87459841905593</v>
      </c>
      <c r="AD33" s="1000">
        <v>0.55343420887007155</v>
      </c>
      <c r="AE33" s="987">
        <v>1804.8660209466007</v>
      </c>
      <c r="AF33" s="987">
        <v>1815.7066847919261</v>
      </c>
      <c r="AG33" s="988" t="s">
        <v>171</v>
      </c>
      <c r="AH33" s="989">
        <f t="shared" si="0"/>
        <v>2.5103092558992479</v>
      </c>
    </row>
    <row r="34" spans="1:35" s="903" customFormat="1" ht="21.95" customHeight="1" x14ac:dyDescent="0.2">
      <c r="A34" s="902"/>
      <c r="B34" s="1014" t="s">
        <v>172</v>
      </c>
      <c r="C34" s="1015" t="s">
        <v>103</v>
      </c>
      <c r="D34" s="1016">
        <v>9500</v>
      </c>
      <c r="E34" s="1017" t="s">
        <v>138</v>
      </c>
      <c r="F34" s="888" t="s">
        <v>311</v>
      </c>
      <c r="G34" s="996">
        <v>1828.07</v>
      </c>
      <c r="H34" s="996">
        <v>0</v>
      </c>
      <c r="I34" s="996">
        <v>677.5</v>
      </c>
      <c r="J34" s="996">
        <v>522.6367623672437</v>
      </c>
      <c r="K34" s="996">
        <v>485.50099143283001</v>
      </c>
      <c r="L34" s="996">
        <v>0</v>
      </c>
      <c r="M34" s="996">
        <v>0</v>
      </c>
      <c r="N34" s="996">
        <v>0</v>
      </c>
      <c r="O34" s="996">
        <v>0</v>
      </c>
      <c r="P34" s="1021">
        <v>23.595780342189116</v>
      </c>
      <c r="Q34" s="996">
        <v>174.45406118951854</v>
      </c>
      <c r="R34" s="996">
        <v>196.09569565330958</v>
      </c>
      <c r="S34" s="996">
        <v>22.02</v>
      </c>
      <c r="T34" s="996">
        <v>360.1167634049836</v>
      </c>
      <c r="U34" s="996">
        <v>0</v>
      </c>
      <c r="V34" s="996">
        <v>0</v>
      </c>
      <c r="W34" s="996">
        <v>0</v>
      </c>
      <c r="X34" s="996">
        <v>37.218952955274169</v>
      </c>
      <c r="Y34" s="996">
        <v>215.98206896814975</v>
      </c>
      <c r="Z34" s="996">
        <v>19.126904709015943</v>
      </c>
      <c r="AA34" s="997">
        <v>67.56</v>
      </c>
      <c r="AB34" s="998">
        <v>116.57491329341102</v>
      </c>
      <c r="AC34" s="999">
        <v>2603.037164641979</v>
      </c>
      <c r="AD34" s="1000">
        <v>0.57295348597888429</v>
      </c>
      <c r="AE34" s="987">
        <v>4543.1910763134993</v>
      </c>
      <c r="AF34" s="987">
        <v>4629.8779810225151</v>
      </c>
      <c r="AG34" s="988" t="s">
        <v>103</v>
      </c>
      <c r="AH34" s="989">
        <f t="shared" si="0"/>
        <v>3.2490371796649229</v>
      </c>
    </row>
    <row r="35" spans="1:35" ht="21.95" customHeight="1" x14ac:dyDescent="0.25">
      <c r="A35" s="684"/>
      <c r="B35" s="269" t="s">
        <v>173</v>
      </c>
      <c r="C35" s="283" t="s">
        <v>104</v>
      </c>
      <c r="D35" s="300">
        <v>562</v>
      </c>
      <c r="E35" s="304" t="s">
        <v>138</v>
      </c>
      <c r="F35" s="888" t="s">
        <v>311</v>
      </c>
      <c r="G35" s="1001">
        <v>129.31</v>
      </c>
      <c r="H35" s="1001">
        <v>0</v>
      </c>
      <c r="I35" s="1001">
        <v>1.99</v>
      </c>
      <c r="J35" s="1001">
        <v>1.0617193905591018</v>
      </c>
      <c r="K35" s="1001">
        <v>22.689552002757804</v>
      </c>
      <c r="L35" s="1001">
        <v>0</v>
      </c>
      <c r="M35" s="1001">
        <v>0</v>
      </c>
      <c r="N35" s="1001">
        <v>0</v>
      </c>
      <c r="O35" s="1001">
        <v>0</v>
      </c>
      <c r="P35" s="1022">
        <v>0.22041889107951154</v>
      </c>
      <c r="Q35" s="1001">
        <v>11.575638165199104</v>
      </c>
      <c r="R35" s="1001">
        <v>1.2788048113632069</v>
      </c>
      <c r="S35" s="1001">
        <v>1.27</v>
      </c>
      <c r="T35" s="1001">
        <v>18.888055030013714</v>
      </c>
      <c r="U35" s="1001">
        <v>0</v>
      </c>
      <c r="V35" s="1001">
        <v>0</v>
      </c>
      <c r="W35" s="1001">
        <v>0</v>
      </c>
      <c r="X35" s="1001">
        <v>0.3476791281563919</v>
      </c>
      <c r="Y35" s="1001">
        <v>21.051957628766861</v>
      </c>
      <c r="Z35" s="1001">
        <v>0.17867309597753467</v>
      </c>
      <c r="AA35" s="1002">
        <v>0</v>
      </c>
      <c r="AB35" s="1003">
        <v>1.0889791625107141</v>
      </c>
      <c r="AC35" s="993">
        <v>71.247328694225985</v>
      </c>
      <c r="AD35" s="1004">
        <v>0.33978457173771875</v>
      </c>
      <c r="AE35" s="978">
        <v>209.68382504789571</v>
      </c>
      <c r="AF35" s="978">
        <v>209.86249814387324</v>
      </c>
      <c r="AG35" s="995" t="s">
        <v>104</v>
      </c>
      <c r="AH35" s="989">
        <f t="shared" si="0"/>
        <v>2.4894721013508097</v>
      </c>
    </row>
    <row r="36" spans="1:35" ht="21.95" customHeight="1" x14ac:dyDescent="0.25">
      <c r="A36" s="684"/>
      <c r="B36" s="269" t="s">
        <v>174</v>
      </c>
      <c r="C36" s="283" t="s">
        <v>105</v>
      </c>
      <c r="D36" s="300">
        <v>224</v>
      </c>
      <c r="E36" s="304" t="s">
        <v>138</v>
      </c>
      <c r="F36" s="888" t="s">
        <v>311</v>
      </c>
      <c r="G36" s="1001">
        <v>104.07</v>
      </c>
      <c r="H36" s="1001">
        <v>0</v>
      </c>
      <c r="I36" s="1001">
        <v>2.4700000000000002</v>
      </c>
      <c r="J36" s="1001">
        <v>0</v>
      </c>
      <c r="K36" s="1001">
        <v>18.91</v>
      </c>
      <c r="L36" s="1001">
        <v>0</v>
      </c>
      <c r="M36" s="1001">
        <v>0</v>
      </c>
      <c r="N36" s="1001">
        <v>0</v>
      </c>
      <c r="O36" s="1001">
        <v>0</v>
      </c>
      <c r="P36" s="1022">
        <v>0</v>
      </c>
      <c r="Q36" s="1001">
        <v>10.039999999999999</v>
      </c>
      <c r="R36" s="1001">
        <v>0</v>
      </c>
      <c r="S36" s="1001">
        <v>0.32</v>
      </c>
      <c r="T36" s="1001">
        <v>22.77</v>
      </c>
      <c r="U36" s="1001">
        <v>0</v>
      </c>
      <c r="V36" s="1001">
        <v>0</v>
      </c>
      <c r="W36" s="1001">
        <v>0</v>
      </c>
      <c r="X36" s="1001">
        <v>0</v>
      </c>
      <c r="Y36" s="1001">
        <v>13.29</v>
      </c>
      <c r="Z36" s="1001">
        <v>0</v>
      </c>
      <c r="AA36" s="1002">
        <v>0</v>
      </c>
      <c r="AB36" s="1003">
        <v>0</v>
      </c>
      <c r="AC36" s="993">
        <v>61.800899999999992</v>
      </c>
      <c r="AD36" s="1004">
        <v>0.35957933321696633</v>
      </c>
      <c r="AE36" s="978">
        <v>171.86999999999998</v>
      </c>
      <c r="AF36" s="978">
        <v>171.86999999999998</v>
      </c>
      <c r="AG36" s="995" t="s">
        <v>105</v>
      </c>
      <c r="AH36" s="989">
        <f t="shared" si="0"/>
        <v>5.1151785714285705</v>
      </c>
    </row>
    <row r="37" spans="1:35" ht="21.95" customHeight="1" x14ac:dyDescent="0.25">
      <c r="A37" s="684"/>
      <c r="B37" s="269" t="s">
        <v>175</v>
      </c>
      <c r="C37" s="270" t="s">
        <v>106</v>
      </c>
      <c r="D37" s="299">
        <v>3803</v>
      </c>
      <c r="E37" s="303" t="s">
        <v>138</v>
      </c>
      <c r="F37" s="888" t="s">
        <v>311</v>
      </c>
      <c r="G37" s="996">
        <v>623.61</v>
      </c>
      <c r="H37" s="996">
        <v>0</v>
      </c>
      <c r="I37" s="996">
        <v>206.9</v>
      </c>
      <c r="J37" s="996">
        <v>248.60630815706929</v>
      </c>
      <c r="K37" s="996">
        <v>162.76603317270408</v>
      </c>
      <c r="L37" s="996">
        <v>0</v>
      </c>
      <c r="M37" s="996">
        <v>0</v>
      </c>
      <c r="N37" s="996">
        <v>0</v>
      </c>
      <c r="O37" s="996">
        <v>0.18</v>
      </c>
      <c r="P37" s="1021">
        <v>6.7837845598362589</v>
      </c>
      <c r="Q37" s="996">
        <v>77.861292429620207</v>
      </c>
      <c r="R37" s="996">
        <v>39.357499222880456</v>
      </c>
      <c r="S37" s="996">
        <v>5.62</v>
      </c>
      <c r="T37" s="996">
        <v>161.68781846085682</v>
      </c>
      <c r="U37" s="996">
        <v>0</v>
      </c>
      <c r="V37" s="996">
        <v>0</v>
      </c>
      <c r="W37" s="996">
        <v>0</v>
      </c>
      <c r="X37" s="996">
        <v>10.700445364793419</v>
      </c>
      <c r="Y37" s="996">
        <v>70.822389034466482</v>
      </c>
      <c r="Z37" s="996">
        <v>5.4989832487330181</v>
      </c>
      <c r="AA37" s="997">
        <v>0</v>
      </c>
      <c r="AB37" s="998">
        <v>33.515276265312281</v>
      </c>
      <c r="AC37" s="999">
        <v>953.82580208869729</v>
      </c>
      <c r="AD37" s="1000">
        <v>0.59064240410983671</v>
      </c>
      <c r="AE37" s="987">
        <v>1614.8955704022269</v>
      </c>
      <c r="AF37" s="987">
        <v>1620.39455365096</v>
      </c>
      <c r="AG37" s="988" t="s">
        <v>106</v>
      </c>
      <c r="AH37" s="989">
        <f t="shared" si="0"/>
        <v>2.84055491918829</v>
      </c>
    </row>
    <row r="38" spans="1:35" ht="21.95" customHeight="1" x14ac:dyDescent="0.25">
      <c r="A38" s="684"/>
      <c r="B38" s="269" t="s">
        <v>176</v>
      </c>
      <c r="C38" s="270" t="s">
        <v>107</v>
      </c>
      <c r="D38" s="299">
        <v>772</v>
      </c>
      <c r="E38" s="303" t="s">
        <v>138</v>
      </c>
      <c r="F38" s="888" t="s">
        <v>311</v>
      </c>
      <c r="G38" s="996">
        <v>108</v>
      </c>
      <c r="H38" s="996">
        <v>0</v>
      </c>
      <c r="I38" s="996">
        <v>0</v>
      </c>
      <c r="J38" s="996">
        <v>7.9915069100736371</v>
      </c>
      <c r="K38" s="996">
        <v>17.851478633163982</v>
      </c>
      <c r="L38" s="996">
        <v>0</v>
      </c>
      <c r="M38" s="996">
        <v>0</v>
      </c>
      <c r="N38" s="996">
        <v>0</v>
      </c>
      <c r="O38" s="996">
        <v>0</v>
      </c>
      <c r="P38" s="1021">
        <v>1.6590815867506106</v>
      </c>
      <c r="Q38" s="996">
        <v>9.7177076601979611</v>
      </c>
      <c r="R38" s="996">
        <v>9.6254976385642301</v>
      </c>
      <c r="S38" s="996">
        <v>3.1</v>
      </c>
      <c r="T38" s="996">
        <v>24.478055136686788</v>
      </c>
      <c r="U38" s="996">
        <v>0</v>
      </c>
      <c r="V38" s="996">
        <v>0</v>
      </c>
      <c r="W38" s="996">
        <v>0</v>
      </c>
      <c r="X38" s="996">
        <v>2.6169628056684884</v>
      </c>
      <c r="Y38" s="996">
        <v>13.262163892601105</v>
      </c>
      <c r="Z38" s="996">
        <v>1.3448631473112724</v>
      </c>
      <c r="AA38" s="997">
        <v>0</v>
      </c>
      <c r="AB38" s="998">
        <v>8.1966898028939603</v>
      </c>
      <c r="AC38" s="999">
        <v>83.216461930298365</v>
      </c>
      <c r="AD38" s="1000">
        <v>0.41964413521395633</v>
      </c>
      <c r="AE38" s="987">
        <v>198.30245426370681</v>
      </c>
      <c r="AF38" s="987">
        <v>199.64731741101807</v>
      </c>
      <c r="AG38" s="988" t="s">
        <v>107</v>
      </c>
      <c r="AH38" s="989">
        <f t="shared" si="0"/>
        <v>1.7240700985407431</v>
      </c>
    </row>
    <row r="39" spans="1:35" ht="21.95" customHeight="1" x14ac:dyDescent="0.25">
      <c r="A39" s="684"/>
      <c r="B39" s="269" t="s">
        <v>177</v>
      </c>
      <c r="C39" s="270" t="s">
        <v>108</v>
      </c>
      <c r="D39" s="299">
        <v>822</v>
      </c>
      <c r="E39" s="303" t="s">
        <v>138</v>
      </c>
      <c r="F39" s="888" t="s">
        <v>311</v>
      </c>
      <c r="G39" s="996">
        <v>182.34</v>
      </c>
      <c r="H39" s="996">
        <v>0</v>
      </c>
      <c r="I39" s="996">
        <v>23.12</v>
      </c>
      <c r="J39" s="996">
        <v>6.1688910777673671</v>
      </c>
      <c r="K39" s="996">
        <v>29.223248110241784</v>
      </c>
      <c r="L39" s="996">
        <v>0</v>
      </c>
      <c r="M39" s="996">
        <v>0</v>
      </c>
      <c r="N39" s="996">
        <v>0</v>
      </c>
      <c r="O39" s="996">
        <v>0</v>
      </c>
      <c r="P39" s="1021">
        <v>1.2806963333651993</v>
      </c>
      <c r="Q39" s="996">
        <v>20.050862179430112</v>
      </c>
      <c r="R39" s="996">
        <v>7.4302190024712829</v>
      </c>
      <c r="S39" s="996">
        <v>1.7</v>
      </c>
      <c r="T39" s="996">
        <v>36.459727561878012</v>
      </c>
      <c r="U39" s="996">
        <v>0</v>
      </c>
      <c r="V39" s="996">
        <v>0</v>
      </c>
      <c r="W39" s="996">
        <v>0</v>
      </c>
      <c r="X39" s="996">
        <v>2.0201144395417452</v>
      </c>
      <c r="Y39" s="996">
        <v>10.877474037071385</v>
      </c>
      <c r="Z39" s="996">
        <v>1.0381414123297303</v>
      </c>
      <c r="AA39" s="997">
        <v>0</v>
      </c>
      <c r="AB39" s="998">
        <v>6.3272780917652192</v>
      </c>
      <c r="AC39" s="999">
        <v>132.07840552426529</v>
      </c>
      <c r="AD39" s="1000">
        <v>0.41188105460843311</v>
      </c>
      <c r="AE39" s="987">
        <v>320.67123274176697</v>
      </c>
      <c r="AF39" s="987">
        <v>321.70937415409668</v>
      </c>
      <c r="AG39" s="988" t="s">
        <v>108</v>
      </c>
      <c r="AH39" s="989">
        <f t="shared" si="0"/>
        <v>2.609159563293566</v>
      </c>
    </row>
    <row r="40" spans="1:35" ht="21.95" customHeight="1" x14ac:dyDescent="0.25">
      <c r="A40" s="684"/>
      <c r="B40" s="269" t="s">
        <v>178</v>
      </c>
      <c r="C40" s="270" t="s">
        <v>109</v>
      </c>
      <c r="D40" s="299">
        <v>1491</v>
      </c>
      <c r="E40" s="303" t="s">
        <v>138</v>
      </c>
      <c r="F40" s="888" t="s">
        <v>311</v>
      </c>
      <c r="G40" s="996">
        <v>196.67</v>
      </c>
      <c r="H40" s="996">
        <v>0</v>
      </c>
      <c r="I40" s="996">
        <v>57.62</v>
      </c>
      <c r="J40" s="996">
        <v>32.159216321037704</v>
      </c>
      <c r="K40" s="996">
        <v>56.227949169208202</v>
      </c>
      <c r="L40" s="996">
        <v>0</v>
      </c>
      <c r="M40" s="996">
        <v>0</v>
      </c>
      <c r="N40" s="996">
        <v>0</v>
      </c>
      <c r="O40" s="996">
        <v>0</v>
      </c>
      <c r="P40" s="1021">
        <v>5.0674899991887727</v>
      </c>
      <c r="Q40" s="996">
        <v>29.269525653014632</v>
      </c>
      <c r="R40" s="996">
        <v>29.40006893583314</v>
      </c>
      <c r="S40" s="996">
        <v>0.67</v>
      </c>
      <c r="T40" s="996">
        <v>59.734311695023592</v>
      </c>
      <c r="U40" s="996">
        <v>0</v>
      </c>
      <c r="V40" s="996">
        <v>0</v>
      </c>
      <c r="W40" s="996">
        <v>0</v>
      </c>
      <c r="X40" s="996">
        <v>7.9932373138726733</v>
      </c>
      <c r="Y40" s="996">
        <v>41.917883054132631</v>
      </c>
      <c r="Z40" s="996">
        <v>4.1077428643066716</v>
      </c>
      <c r="AA40" s="997">
        <v>0</v>
      </c>
      <c r="AB40" s="998">
        <v>25.035925860625827</v>
      </c>
      <c r="AC40" s="999">
        <v>298.30320464325848</v>
      </c>
      <c r="AD40" s="1000">
        <v>0.57729063174211226</v>
      </c>
      <c r="AE40" s="987">
        <v>516.72968214131129</v>
      </c>
      <c r="AF40" s="987">
        <v>520.837425005618</v>
      </c>
      <c r="AG40" s="988" t="s">
        <v>109</v>
      </c>
      <c r="AH40" s="989">
        <f t="shared" si="0"/>
        <v>2.3288058350351801</v>
      </c>
    </row>
    <row r="41" spans="1:35" ht="21.95" customHeight="1" x14ac:dyDescent="0.25">
      <c r="A41" s="684"/>
      <c r="B41" s="269" t="s">
        <v>179</v>
      </c>
      <c r="C41" s="270" t="s">
        <v>180</v>
      </c>
      <c r="D41" s="299">
        <v>1094</v>
      </c>
      <c r="E41" s="303" t="s">
        <v>138</v>
      </c>
      <c r="F41" s="888" t="s">
        <v>311</v>
      </c>
      <c r="G41" s="996">
        <v>187.82</v>
      </c>
      <c r="H41" s="996">
        <v>0</v>
      </c>
      <c r="I41" s="996">
        <v>67.28</v>
      </c>
      <c r="J41" s="996">
        <v>39.120947917824239</v>
      </c>
      <c r="K41" s="996">
        <v>52.72783710712681</v>
      </c>
      <c r="L41" s="996">
        <v>0</v>
      </c>
      <c r="M41" s="996">
        <v>0</v>
      </c>
      <c r="N41" s="996">
        <v>0</v>
      </c>
      <c r="O41" s="996">
        <v>0</v>
      </c>
      <c r="P41" s="1021">
        <v>2.7717315526821569</v>
      </c>
      <c r="Q41" s="996">
        <v>25.236647373081908</v>
      </c>
      <c r="R41" s="996">
        <v>16.080761626273446</v>
      </c>
      <c r="S41" s="996">
        <v>0</v>
      </c>
      <c r="T41" s="996">
        <v>47.233025986371473</v>
      </c>
      <c r="U41" s="996">
        <v>0</v>
      </c>
      <c r="V41" s="996">
        <v>0</v>
      </c>
      <c r="W41" s="996">
        <v>0</v>
      </c>
      <c r="X41" s="996">
        <v>4.3720082475710758</v>
      </c>
      <c r="Y41" s="996">
        <v>23.23632938821234</v>
      </c>
      <c r="Z41" s="996">
        <v>2.2467849979233181</v>
      </c>
      <c r="AA41" s="997">
        <v>0</v>
      </c>
      <c r="AB41" s="998">
        <v>13.693735097576221</v>
      </c>
      <c r="AC41" s="999">
        <v>265.59896336523889</v>
      </c>
      <c r="AD41" s="1000">
        <v>0.57010253411738754</v>
      </c>
      <c r="AE41" s="987">
        <v>465.87928919914339</v>
      </c>
      <c r="AF41" s="987">
        <v>468.12607419706671</v>
      </c>
      <c r="AG41" s="988" t="s">
        <v>180</v>
      </c>
      <c r="AH41" s="989">
        <f t="shared" si="0"/>
        <v>2.8526878378858425</v>
      </c>
    </row>
    <row r="42" spans="1:35" ht="21.95" customHeight="1" thickBot="1" x14ac:dyDescent="0.3">
      <c r="A42" s="684"/>
      <c r="B42" s="899" t="s">
        <v>181</v>
      </c>
      <c r="C42" s="284" t="s">
        <v>111</v>
      </c>
      <c r="D42" s="285">
        <v>1156</v>
      </c>
      <c r="E42" s="302" t="s">
        <v>138</v>
      </c>
      <c r="F42" s="888" t="s">
        <v>310</v>
      </c>
      <c r="G42" s="1008">
        <v>339.29</v>
      </c>
      <c r="H42" s="1008">
        <v>0</v>
      </c>
      <c r="I42" s="1008">
        <v>4.96</v>
      </c>
      <c r="J42" s="1008">
        <v>25.854559857133697</v>
      </c>
      <c r="K42" s="1008">
        <v>40.56672574051688</v>
      </c>
      <c r="L42" s="1008">
        <v>0</v>
      </c>
      <c r="M42" s="1008">
        <v>0</v>
      </c>
      <c r="N42" s="1008">
        <v>0</v>
      </c>
      <c r="O42" s="1008">
        <v>0</v>
      </c>
      <c r="P42" s="1023">
        <v>8.1912835865322844E-2</v>
      </c>
      <c r="Q42" s="1008">
        <v>23.945811509407907</v>
      </c>
      <c r="R42" s="1008">
        <v>0.47523389716715764</v>
      </c>
      <c r="S42" s="1008">
        <v>1.78</v>
      </c>
      <c r="T42" s="1008">
        <v>53.57643955170969</v>
      </c>
      <c r="U42" s="1008">
        <v>0</v>
      </c>
      <c r="V42" s="1008">
        <v>0</v>
      </c>
      <c r="W42" s="1008">
        <v>0</v>
      </c>
      <c r="X42" s="1008">
        <v>0.12920572832480012</v>
      </c>
      <c r="Y42" s="1008">
        <v>66.379784829648614</v>
      </c>
      <c r="Z42" s="1008">
        <v>6.6399118118588951E-2</v>
      </c>
      <c r="AA42" s="1009">
        <v>0</v>
      </c>
      <c r="AB42" s="1010">
        <v>0.40469022851276093</v>
      </c>
      <c r="AC42" s="1011">
        <v>189.53878454003342</v>
      </c>
      <c r="AD42" s="1062">
        <v>0.34026083491698178</v>
      </c>
      <c r="AE42" s="978">
        <v>557.03967394977406</v>
      </c>
      <c r="AF42" s="978">
        <v>557.10607306789268</v>
      </c>
      <c r="AG42" s="1012" t="s">
        <v>111</v>
      </c>
      <c r="AH42" s="1013">
        <f t="shared" si="0"/>
        <v>3.2128377916256787</v>
      </c>
    </row>
    <row r="43" spans="1:35" s="1125" customFormat="1" ht="30" customHeight="1" thickBot="1" x14ac:dyDescent="0.3">
      <c r="A43" s="1109"/>
      <c r="B43" s="1110"/>
      <c r="C43" s="1111" t="s">
        <v>182</v>
      </c>
      <c r="D43" s="1112">
        <f>SUM(D5:D42)</f>
        <v>98167</v>
      </c>
      <c r="E43" s="1113"/>
      <c r="F43" s="1114"/>
      <c r="G43" s="1115">
        <v>17018.629999999997</v>
      </c>
      <c r="H43" s="1116">
        <v>0</v>
      </c>
      <c r="I43" s="1115">
        <v>5331.4599999999991</v>
      </c>
      <c r="J43" s="1116">
        <v>3020.5005108192304</v>
      </c>
      <c r="K43" s="1117">
        <v>4291.550000000002</v>
      </c>
      <c r="L43" s="1116">
        <v>0</v>
      </c>
      <c r="M43" s="1116">
        <v>0</v>
      </c>
      <c r="N43" s="1116">
        <v>0</v>
      </c>
      <c r="O43" s="1116">
        <v>0.18</v>
      </c>
      <c r="P43" s="1116">
        <v>242.00999999999996</v>
      </c>
      <c r="Q43" s="1116">
        <v>1889.7799999999997</v>
      </c>
      <c r="R43" s="1116">
        <v>1537.3993897875694</v>
      </c>
      <c r="S43" s="1115">
        <v>177.52599999999998</v>
      </c>
      <c r="T43" s="1116">
        <v>4039.369999999999</v>
      </c>
      <c r="U43" s="1116">
        <v>0</v>
      </c>
      <c r="V43" s="1116">
        <v>0</v>
      </c>
      <c r="W43" s="1116">
        <v>34.130000000000003</v>
      </c>
      <c r="X43" s="1115">
        <v>388.31600000000003</v>
      </c>
      <c r="Y43" s="1116">
        <v>2352.395</v>
      </c>
      <c r="Z43" s="1116">
        <v>196.57500000000002</v>
      </c>
      <c r="AA43" s="1118">
        <v>221.24999999999997</v>
      </c>
      <c r="AB43" s="1119">
        <v>1195.6499999999994</v>
      </c>
      <c r="AC43" s="1126">
        <v>22080.325400606802</v>
      </c>
      <c r="AD43" s="1120">
        <v>0.54758302214682331</v>
      </c>
      <c r="AE43" s="1121">
        <v>40323.246900606806</v>
      </c>
      <c r="AF43" s="1122">
        <v>40741.071900606803</v>
      </c>
      <c r="AG43" s="1123" t="s">
        <v>182</v>
      </c>
      <c r="AH43" s="689">
        <f t="shared" si="0"/>
        <v>2.7667866595092581</v>
      </c>
      <c r="AI43" s="1124"/>
    </row>
    <row r="44" spans="1:35" x14ac:dyDescent="0.25">
      <c r="A44" s="262"/>
      <c r="B44" s="273"/>
      <c r="C44" s="273"/>
      <c r="D44" s="273"/>
      <c r="E44" s="273"/>
      <c r="F44" s="274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  <c r="AA44" s="275"/>
      <c r="AB44" s="275"/>
      <c r="AC44" s="276"/>
      <c r="AD44" s="277"/>
      <c r="AE44" s="277"/>
      <c r="AF44" s="276"/>
      <c r="AG44" s="273"/>
      <c r="AH44" s="278"/>
    </row>
    <row r="45" spans="1:35" hidden="1" x14ac:dyDescent="0.25">
      <c r="I45" s="265">
        <v>5394420</v>
      </c>
      <c r="J45" s="265">
        <v>3288136</v>
      </c>
      <c r="K45" s="540">
        <v>4596606</v>
      </c>
      <c r="P45" s="265">
        <v>224251</v>
      </c>
      <c r="Q45" s="265">
        <v>1775704</v>
      </c>
      <c r="R45" s="265">
        <v>1010430</v>
      </c>
      <c r="S45" s="265">
        <v>290858</v>
      </c>
      <c r="T45" s="265">
        <v>3926662</v>
      </c>
      <c r="X45" s="265">
        <v>284298</v>
      </c>
      <c r="Y45" s="265">
        <v>1796132</v>
      </c>
      <c r="AB45" s="265">
        <v>498391</v>
      </c>
    </row>
    <row r="46" spans="1:35" x14ac:dyDescent="0.25">
      <c r="H46" s="441"/>
    </row>
    <row r="47" spans="1:35" x14ac:dyDescent="0.25">
      <c r="I47" s="1060"/>
    </row>
    <row r="48" spans="1:35" x14ac:dyDescent="0.25">
      <c r="L48" s="380"/>
      <c r="AE48" s="1061"/>
    </row>
  </sheetData>
  <sheetProtection insertHyperlinks="0"/>
  <mergeCells count="28">
    <mergeCell ref="G3:G4"/>
    <mergeCell ref="H3:H4"/>
    <mergeCell ref="I3:I4"/>
    <mergeCell ref="J3:J4"/>
    <mergeCell ref="B3:B4"/>
    <mergeCell ref="C3:C4"/>
    <mergeCell ref="D3:D4"/>
    <mergeCell ref="E3:E4"/>
    <mergeCell ref="F3:F4"/>
    <mergeCell ref="V3:V4"/>
    <mergeCell ref="K3:K4"/>
    <mergeCell ref="L3:L4"/>
    <mergeCell ref="M3:M4"/>
    <mergeCell ref="N3:N4"/>
    <mergeCell ref="O3:O4"/>
    <mergeCell ref="P3:P4"/>
    <mergeCell ref="T3:T4"/>
    <mergeCell ref="R3:R4"/>
    <mergeCell ref="S3:S4"/>
    <mergeCell ref="Q3:Q4"/>
    <mergeCell ref="AG3:AG4"/>
    <mergeCell ref="AH3:AH4"/>
    <mergeCell ref="W3:W4"/>
    <mergeCell ref="X3:X4"/>
    <mergeCell ref="Y3:Y4"/>
    <mergeCell ref="AC3:AF3"/>
    <mergeCell ref="Z3:AA3"/>
    <mergeCell ref="AB3:AB4"/>
  </mergeCells>
  <phoneticPr fontId="39" type="noConversion"/>
  <printOptions horizontalCentered="1"/>
  <pageMargins left="0.19685039370078741" right="0.19685039370078741" top="0.19685039370078741" bottom="0.15748031496062992" header="0.31496062992125984" footer="0.31496062992125984"/>
  <pageSetup paperSize="8" scale="9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47"/>
  <sheetViews>
    <sheetView topLeftCell="C13" zoomScale="77" zoomScaleNormal="77" workbookViewId="0">
      <selection activeCell="AK57" sqref="AK56:AK57"/>
    </sheetView>
  </sheetViews>
  <sheetFormatPr defaultRowHeight="15" x14ac:dyDescent="0.25"/>
  <cols>
    <col min="1" max="2" width="0" hidden="1" customWidth="1"/>
    <col min="3" max="3" width="44.42578125" bestFit="1" customWidth="1"/>
    <col min="4" max="4" width="15.28515625" customWidth="1"/>
    <col min="5" max="5" width="15.42578125" customWidth="1"/>
    <col min="6" max="6" width="17.85546875" customWidth="1"/>
    <col min="7" max="7" width="13.7109375" hidden="1" customWidth="1"/>
    <col min="8" max="8" width="28.28515625" hidden="1" customWidth="1"/>
    <col min="9" max="9" width="14" hidden="1" customWidth="1"/>
    <col min="10" max="10" width="11.28515625" hidden="1" customWidth="1"/>
    <col min="11" max="11" width="12.42578125" hidden="1" customWidth="1"/>
    <col min="12" max="12" width="13.5703125" customWidth="1"/>
    <col min="13" max="13" width="12.42578125" customWidth="1"/>
    <col min="14" max="14" width="14.85546875" customWidth="1"/>
    <col min="15" max="15" width="21" customWidth="1"/>
    <col min="16" max="16" width="12.42578125" hidden="1" customWidth="1"/>
    <col min="17" max="17" width="15.28515625" hidden="1" customWidth="1"/>
    <col min="18" max="18" width="12.42578125" hidden="1" customWidth="1"/>
    <col min="19" max="19" width="12.42578125" customWidth="1"/>
    <col min="20" max="20" width="22" bestFit="1" customWidth="1"/>
    <col min="21" max="21" width="19" hidden="1" customWidth="1"/>
    <col min="22" max="34" width="12.42578125" hidden="1" customWidth="1"/>
    <col min="35" max="35" width="12.42578125" customWidth="1"/>
    <col min="36" max="37" width="15.140625" customWidth="1"/>
    <col min="38" max="39" width="12.42578125" hidden="1" customWidth="1"/>
    <col min="40" max="40" width="15.5703125" hidden="1" customWidth="1"/>
    <col min="41" max="41" width="9.140625" customWidth="1"/>
    <col min="42" max="43" width="10.140625" bestFit="1" customWidth="1"/>
    <col min="44" max="44" width="11.28515625" bestFit="1" customWidth="1"/>
  </cols>
  <sheetData>
    <row r="1" spans="1:44" ht="56.25" customHeight="1" thickBot="1" x14ac:dyDescent="0.3">
      <c r="C1" s="1177" t="s">
        <v>184</v>
      </c>
      <c r="D1" s="1178"/>
      <c r="E1" s="1178"/>
      <c r="F1" s="1178"/>
      <c r="G1" s="1178"/>
      <c r="H1" s="1178"/>
      <c r="I1" s="1178"/>
      <c r="J1" s="1178"/>
      <c r="K1" s="1178"/>
      <c r="L1" s="1178"/>
      <c r="M1" s="1178"/>
      <c r="N1" s="1178"/>
      <c r="O1" s="1178"/>
      <c r="P1" s="1178"/>
      <c r="Q1" s="1178"/>
      <c r="R1" s="1178"/>
      <c r="S1" s="1178"/>
      <c r="T1" s="1178"/>
      <c r="U1" s="1178"/>
      <c r="V1" s="1178"/>
      <c r="W1" s="1178"/>
      <c r="X1" s="1178"/>
      <c r="Y1" s="1178"/>
      <c r="Z1" s="1178"/>
      <c r="AA1" s="1178"/>
      <c r="AB1" s="1178"/>
      <c r="AC1" s="1178"/>
      <c r="AD1" s="1178"/>
      <c r="AE1" s="1178"/>
      <c r="AF1" s="1178"/>
      <c r="AG1" s="1178"/>
      <c r="AH1" s="1178"/>
      <c r="AI1" s="1178"/>
      <c r="AJ1" s="1178"/>
      <c r="AK1" s="1178"/>
    </row>
    <row r="2" spans="1:44" ht="51.75" thickBot="1" x14ac:dyDescent="0.3">
      <c r="A2" s="1179"/>
      <c r="B2" s="707"/>
      <c r="C2" s="1175" t="s">
        <v>129</v>
      </c>
      <c r="D2" s="326" t="s">
        <v>4</v>
      </c>
      <c r="E2" s="327" t="s">
        <v>5</v>
      </c>
      <c r="F2" s="326" t="s">
        <v>6</v>
      </c>
      <c r="G2" s="581" t="s">
        <v>229</v>
      </c>
      <c r="H2" s="582" t="s">
        <v>230</v>
      </c>
      <c r="I2" s="583" t="s">
        <v>9</v>
      </c>
      <c r="J2" s="584" t="s">
        <v>10</v>
      </c>
      <c r="K2" s="327" t="s">
        <v>11</v>
      </c>
      <c r="L2" s="327" t="s">
        <v>12</v>
      </c>
      <c r="M2" s="328" t="s">
        <v>13</v>
      </c>
      <c r="N2" s="328" t="s">
        <v>14</v>
      </c>
      <c r="O2" s="328" t="s">
        <v>15</v>
      </c>
      <c r="P2" s="337" t="s">
        <v>16</v>
      </c>
      <c r="Q2" s="338" t="s">
        <v>17</v>
      </c>
      <c r="R2" s="329" t="s">
        <v>18</v>
      </c>
      <c r="S2" s="328" t="s">
        <v>19</v>
      </c>
      <c r="T2" s="585" t="s">
        <v>20</v>
      </c>
      <c r="U2" s="330" t="s">
        <v>21</v>
      </c>
      <c r="V2" s="586" t="s">
        <v>22</v>
      </c>
      <c r="W2" s="587" t="s">
        <v>23</v>
      </c>
      <c r="X2" s="588" t="s">
        <v>24</v>
      </c>
      <c r="Y2" s="588" t="s">
        <v>25</v>
      </c>
      <c r="Z2" s="331" t="s">
        <v>26</v>
      </c>
      <c r="AA2" s="589" t="s">
        <v>27</v>
      </c>
      <c r="AB2" s="588" t="s">
        <v>28</v>
      </c>
      <c r="AC2" s="588" t="s">
        <v>29</v>
      </c>
      <c r="AD2" s="588" t="s">
        <v>30</v>
      </c>
      <c r="AE2" s="588" t="s">
        <v>31</v>
      </c>
      <c r="AF2" s="331" t="s">
        <v>32</v>
      </c>
      <c r="AG2" s="332" t="s">
        <v>33</v>
      </c>
      <c r="AH2" s="332" t="s">
        <v>34</v>
      </c>
      <c r="AI2" s="444" t="s">
        <v>225</v>
      </c>
      <c r="AJ2" s="333" t="s">
        <v>36</v>
      </c>
      <c r="AK2" s="334" t="s">
        <v>37</v>
      </c>
      <c r="AL2" s="335" t="s">
        <v>38</v>
      </c>
      <c r="AM2" s="336" t="s">
        <v>39</v>
      </c>
      <c r="AN2" s="339" t="s">
        <v>40</v>
      </c>
    </row>
    <row r="3" spans="1:44" ht="15.75" thickBot="1" x14ac:dyDescent="0.3">
      <c r="A3" s="1180"/>
      <c r="B3" s="707"/>
      <c r="C3" s="1176"/>
      <c r="D3" s="315" t="s">
        <v>41</v>
      </c>
      <c r="E3" s="316" t="s">
        <v>41</v>
      </c>
      <c r="F3" s="316" t="s">
        <v>41</v>
      </c>
      <c r="G3" s="316" t="s">
        <v>41</v>
      </c>
      <c r="H3" s="317" t="s">
        <v>41</v>
      </c>
      <c r="I3" s="317" t="s">
        <v>41</v>
      </c>
      <c r="J3" s="317" t="s">
        <v>41</v>
      </c>
      <c r="K3" s="316" t="s">
        <v>41</v>
      </c>
      <c r="L3" s="316" t="s">
        <v>41</v>
      </c>
      <c r="M3" s="316" t="s">
        <v>41</v>
      </c>
      <c r="N3" s="316" t="s">
        <v>41</v>
      </c>
      <c r="O3" s="316" t="s">
        <v>41</v>
      </c>
      <c r="P3" s="317" t="s">
        <v>41</v>
      </c>
      <c r="Q3" s="317" t="s">
        <v>41</v>
      </c>
      <c r="R3" s="316" t="s">
        <v>41</v>
      </c>
      <c r="S3" s="318" t="s">
        <v>41</v>
      </c>
      <c r="T3" s="318" t="s">
        <v>41</v>
      </c>
      <c r="U3" s="319" t="s">
        <v>41</v>
      </c>
      <c r="V3" s="320" t="s">
        <v>41</v>
      </c>
      <c r="W3" s="321" t="s">
        <v>41</v>
      </c>
      <c r="X3" s="306" t="s">
        <v>41</v>
      </c>
      <c r="Y3" s="306" t="s">
        <v>41</v>
      </c>
      <c r="Z3" s="306" t="s">
        <v>41</v>
      </c>
      <c r="AA3" s="306" t="s">
        <v>41</v>
      </c>
      <c r="AB3" s="306" t="s">
        <v>41</v>
      </c>
      <c r="AC3" s="306" t="s">
        <v>41</v>
      </c>
      <c r="AD3" s="305" t="s">
        <v>41</v>
      </c>
      <c r="AE3" s="306" t="s">
        <v>41</v>
      </c>
      <c r="AF3" s="306" t="s">
        <v>41</v>
      </c>
      <c r="AG3" s="307" t="s">
        <v>41</v>
      </c>
      <c r="AH3" s="308" t="s">
        <v>41</v>
      </c>
      <c r="AI3" s="309" t="s">
        <v>41</v>
      </c>
      <c r="AJ3" s="310" t="s">
        <v>41</v>
      </c>
      <c r="AK3" s="311" t="s">
        <v>41</v>
      </c>
      <c r="AL3" s="312" t="s">
        <v>41</v>
      </c>
      <c r="AM3" s="313" t="s">
        <v>42</v>
      </c>
      <c r="AN3" s="314" t="s">
        <v>41</v>
      </c>
      <c r="AQ3">
        <v>1000</v>
      </c>
    </row>
    <row r="4" spans="1:44" x14ac:dyDescent="0.25">
      <c r="A4" s="557" t="s">
        <v>228</v>
      </c>
      <c r="B4" s="708"/>
      <c r="C4" s="555" t="s">
        <v>3</v>
      </c>
      <c r="D4" s="324">
        <f>'Ala di Stura'!D20</f>
        <v>5820</v>
      </c>
      <c r="E4" s="323">
        <f>'Ala di Stura'!E20</f>
        <v>6400</v>
      </c>
      <c r="F4" s="323">
        <f>'Ala di Stura'!F20</f>
        <v>33760</v>
      </c>
      <c r="G4" s="323">
        <f>'Ala di Stura'!G20</f>
        <v>0</v>
      </c>
      <c r="H4" s="323">
        <v>0</v>
      </c>
      <c r="I4" s="323">
        <f>'Ala di Stura'!I20</f>
        <v>0</v>
      </c>
      <c r="J4" s="323">
        <f>'Ala di Stura'!J20</f>
        <v>0</v>
      </c>
      <c r="K4" s="323">
        <f>'Ala di Stura'!K20</f>
        <v>0</v>
      </c>
      <c r="L4" s="323">
        <f>'Ala di Stura'!L20</f>
        <v>15920</v>
      </c>
      <c r="M4" s="472">
        <f>'Ala di Stura'!M20</f>
        <v>0</v>
      </c>
      <c r="N4" s="472">
        <f>'Ala di Stura'!N20</f>
        <v>0</v>
      </c>
      <c r="O4" s="323">
        <f>'Ala di Stura'!O20</f>
        <v>34920</v>
      </c>
      <c r="P4" s="323">
        <f>'Ala di Stura'!P20</f>
        <v>0</v>
      </c>
      <c r="Q4" s="323">
        <f>'Ala di Stura'!Q20</f>
        <v>0</v>
      </c>
      <c r="R4" s="323">
        <f>'Ala di Stura'!R20</f>
        <v>0</v>
      </c>
      <c r="S4" s="800">
        <f>'Ala di Stura'!S20</f>
        <v>0</v>
      </c>
      <c r="T4" s="900">
        <f>'Ala di Stura'!T20</f>
        <v>42775</v>
      </c>
      <c r="U4" s="900">
        <f>'Ala di Stura'!U20</f>
        <v>0</v>
      </c>
      <c r="V4" s="900">
        <f>'Ala di Stura'!V20</f>
        <v>0</v>
      </c>
      <c r="W4" s="963">
        <f>'Ala di Stura'!W20</f>
        <v>0</v>
      </c>
      <c r="X4" s="963">
        <f>'Ala di Stura'!X20</f>
        <v>0</v>
      </c>
      <c r="Y4" s="963">
        <f>'Ala di Stura'!Y20</f>
        <v>0</v>
      </c>
      <c r="Z4" s="963">
        <f>'Ala di Stura'!Z20</f>
        <v>0</v>
      </c>
      <c r="AA4" s="963">
        <f>'Ala di Stura'!AA20</f>
        <v>0</v>
      </c>
      <c r="AB4" s="963">
        <f>'Ala di Stura'!AB20</f>
        <v>0</v>
      </c>
      <c r="AC4" s="963">
        <f>'Ala di Stura'!AC20</f>
        <v>0</v>
      </c>
      <c r="AD4" s="963">
        <f>'Ala di Stura'!AD20</f>
        <v>0</v>
      </c>
      <c r="AE4" s="963">
        <f>'Ala di Stura'!AE20</f>
        <v>0</v>
      </c>
      <c r="AF4" s="963">
        <f>'Ala di Stura'!AF20</f>
        <v>0</v>
      </c>
      <c r="AG4" s="900">
        <f>'Ala di Stura'!AG20</f>
        <v>0</v>
      </c>
      <c r="AH4" s="900">
        <f>'Ala di Stura'!AH20</f>
        <v>0</v>
      </c>
      <c r="AI4" s="703">
        <f>'Ala di Stura'!AI20</f>
        <v>0</v>
      </c>
      <c r="AJ4" s="703">
        <f>'Ala di Stura'!AJ20</f>
        <v>139595</v>
      </c>
      <c r="AK4" s="703">
        <f>'Ala di Stura'!AK20</f>
        <v>187620</v>
      </c>
      <c r="AL4" s="703">
        <f>'Ala di Stura'!AL20</f>
        <v>0</v>
      </c>
      <c r="AM4" s="703">
        <f>'Ala di Stura'!AM20</f>
        <v>42.661552801674738</v>
      </c>
      <c r="AN4" s="704">
        <f>'Ala di Stura'!AN20</f>
        <v>187620</v>
      </c>
      <c r="AP4" s="739">
        <f>[1]Foglio38!J3</f>
        <v>2.4</v>
      </c>
      <c r="AQ4">
        <f>AP4*$AQ$3</f>
        <v>2400</v>
      </c>
      <c r="AR4" s="442">
        <f>T4-AQ4</f>
        <v>40375</v>
      </c>
    </row>
    <row r="5" spans="1:44" x14ac:dyDescent="0.25">
      <c r="A5" s="557">
        <v>1</v>
      </c>
      <c r="B5" s="709"/>
      <c r="C5" s="271" t="s">
        <v>75</v>
      </c>
      <c r="D5" s="538">
        <f>Balangero!D20</f>
        <v>168760</v>
      </c>
      <c r="E5" s="322">
        <f>Balangero!E20</f>
        <v>50430</v>
      </c>
      <c r="F5" s="322">
        <f>Balangero!F20</f>
        <v>115030</v>
      </c>
      <c r="G5" s="322">
        <f>Balangero!G20</f>
        <v>0</v>
      </c>
      <c r="H5" s="323">
        <v>0</v>
      </c>
      <c r="I5" s="322">
        <f>Balangero!I20</f>
        <v>0</v>
      </c>
      <c r="J5" s="322">
        <f>Balangero!J20</f>
        <v>0</v>
      </c>
      <c r="K5" s="322">
        <f>Balangero!K20</f>
        <v>0</v>
      </c>
      <c r="L5" s="322">
        <f>Balangero!L20</f>
        <v>60970</v>
      </c>
      <c r="M5" s="322">
        <f>Balangero!M20</f>
        <v>460</v>
      </c>
      <c r="N5" s="473">
        <f>Balangero!N20</f>
        <v>11360</v>
      </c>
      <c r="O5" s="322">
        <f>Balangero!O20</f>
        <v>116800</v>
      </c>
      <c r="P5" s="322">
        <f>Balangero!P20</f>
        <v>0</v>
      </c>
      <c r="Q5" s="322">
        <f>Balangero!Q20</f>
        <v>0</v>
      </c>
      <c r="R5" s="322">
        <f>Balangero!R20</f>
        <v>0</v>
      </c>
      <c r="S5" s="801">
        <f>Balangero!S20</f>
        <v>0</v>
      </c>
      <c r="T5" s="530">
        <f>Balangero!T20</f>
        <v>4660</v>
      </c>
      <c r="U5" s="530">
        <f>Balangero!U20</f>
        <v>0</v>
      </c>
      <c r="V5" s="530">
        <f>Balangero!V20</f>
        <v>0</v>
      </c>
      <c r="W5" s="964">
        <f>Balangero!W20</f>
        <v>0</v>
      </c>
      <c r="X5" s="964">
        <f>Balangero!X20</f>
        <v>0</v>
      </c>
      <c r="Y5" s="964">
        <f>Balangero!Y20</f>
        <v>0</v>
      </c>
      <c r="Z5" s="964">
        <f>Balangero!Z20</f>
        <v>0</v>
      </c>
      <c r="AA5" s="964">
        <f>Balangero!AA20</f>
        <v>0</v>
      </c>
      <c r="AB5" s="964">
        <f>Balangero!AB20</f>
        <v>0</v>
      </c>
      <c r="AC5" s="964">
        <f>Balangero!AC20</f>
        <v>0</v>
      </c>
      <c r="AD5" s="964">
        <f>Balangero!AD20</f>
        <v>0</v>
      </c>
      <c r="AE5" s="964">
        <f>Balangero!AE20</f>
        <v>0</v>
      </c>
      <c r="AF5" s="964">
        <f>Balangero!AF20</f>
        <v>0</v>
      </c>
      <c r="AG5" s="530">
        <f>Balangero!AG20</f>
        <v>0</v>
      </c>
      <c r="AH5" s="530">
        <f>Balangero!AH20</f>
        <v>0</v>
      </c>
      <c r="AI5" s="705">
        <f>Balangero!AI20</f>
        <v>5040</v>
      </c>
      <c r="AJ5" s="705">
        <f>Balangero!AJ20</f>
        <v>528470</v>
      </c>
      <c r="AK5" s="705">
        <f>Balangero!AK20</f>
        <v>381690</v>
      </c>
      <c r="AL5" s="705">
        <f>Balangero!AL20</f>
        <v>0</v>
      </c>
      <c r="AM5" s="705">
        <f>Balangero!AM20</f>
        <v>58.063417421112774</v>
      </c>
      <c r="AN5" s="706">
        <f>Balangero!AN20</f>
        <v>381690</v>
      </c>
      <c r="AP5" s="739">
        <f>[1]Foglio38!J4</f>
        <v>0.62</v>
      </c>
      <c r="AQ5">
        <f t="shared" ref="AQ5:AQ41" si="0">AP5*$AQ$3</f>
        <v>620</v>
      </c>
      <c r="AR5" s="442">
        <f t="shared" ref="AR5:AR41" si="1">T5-AQ5</f>
        <v>4040</v>
      </c>
    </row>
    <row r="6" spans="1:44" x14ac:dyDescent="0.25">
      <c r="A6" s="557" t="s">
        <v>228</v>
      </c>
      <c r="B6" s="709"/>
      <c r="C6" s="270" t="s">
        <v>77</v>
      </c>
      <c r="D6" s="325">
        <f>Balme!D20</f>
        <v>4260</v>
      </c>
      <c r="E6" s="322">
        <f>Balme!E20</f>
        <v>0</v>
      </c>
      <c r="F6" s="322">
        <f>Balme!F20</f>
        <v>15100</v>
      </c>
      <c r="G6" s="322">
        <f>Balme!G20</f>
        <v>0</v>
      </c>
      <c r="H6" s="323">
        <v>0</v>
      </c>
      <c r="I6" s="322">
        <f>Balme!I20</f>
        <v>0</v>
      </c>
      <c r="J6" s="322">
        <f>Balme!J20</f>
        <v>0</v>
      </c>
      <c r="K6" s="322">
        <f>Balme!K20</f>
        <v>0</v>
      </c>
      <c r="L6" s="322">
        <f>Balme!L20</f>
        <v>9140</v>
      </c>
      <c r="M6" s="473">
        <f>Balme!M20</f>
        <v>0</v>
      </c>
      <c r="N6" s="473">
        <f>Balme!N20</f>
        <v>0</v>
      </c>
      <c r="O6" s="322">
        <f>Balme!O20</f>
        <v>16610</v>
      </c>
      <c r="P6" s="322">
        <f>Balme!P20</f>
        <v>0</v>
      </c>
      <c r="Q6" s="322">
        <f>Balme!Q20</f>
        <v>0</v>
      </c>
      <c r="R6" s="322">
        <f>Balme!R20</f>
        <v>0</v>
      </c>
      <c r="S6" s="801">
        <f>Balme!S20</f>
        <v>0</v>
      </c>
      <c r="T6" s="530">
        <f>Balme!T20</f>
        <v>21740</v>
      </c>
      <c r="U6" s="530">
        <f>Balme!U20</f>
        <v>0</v>
      </c>
      <c r="V6" s="530">
        <f>Balme!V20</f>
        <v>0</v>
      </c>
      <c r="W6" s="964">
        <f>Balme!W20</f>
        <v>0</v>
      </c>
      <c r="X6" s="964">
        <f>Balme!X20</f>
        <v>0</v>
      </c>
      <c r="Y6" s="964">
        <f>Balme!Y20</f>
        <v>0</v>
      </c>
      <c r="Z6" s="964">
        <f>Balme!Z20</f>
        <v>0</v>
      </c>
      <c r="AA6" s="964">
        <f>Balme!AA20</f>
        <v>0</v>
      </c>
      <c r="AB6" s="964">
        <f>Balme!AB20</f>
        <v>0</v>
      </c>
      <c r="AC6" s="964">
        <f>Balme!AC20</f>
        <v>0</v>
      </c>
      <c r="AD6" s="964">
        <f>Balme!AD20</f>
        <v>0</v>
      </c>
      <c r="AE6" s="964">
        <f>Balme!AE20</f>
        <v>0</v>
      </c>
      <c r="AF6" s="964">
        <f>Balme!AF20</f>
        <v>0</v>
      </c>
      <c r="AG6" s="530">
        <f>Balme!AG20</f>
        <v>0</v>
      </c>
      <c r="AH6" s="530">
        <f>Balme!AH20</f>
        <v>0</v>
      </c>
      <c r="AI6" s="705">
        <f>Balme!AI20</f>
        <v>0</v>
      </c>
      <c r="AJ6" s="705">
        <f>Balme!AJ20</f>
        <v>66850</v>
      </c>
      <c r="AK6" s="705">
        <f>Balme!AK20</f>
        <v>74560</v>
      </c>
      <c r="AL6" s="705">
        <f>Balme!AL20</f>
        <v>0</v>
      </c>
      <c r="AM6" s="705">
        <f>Balme!AM20</f>
        <v>47.273884449473165</v>
      </c>
      <c r="AN6" s="706">
        <f>Balme!AN20</f>
        <v>74560</v>
      </c>
      <c r="AP6" s="739">
        <f>[1]Foglio38!J5</f>
        <v>1.74</v>
      </c>
      <c r="AQ6">
        <f t="shared" si="0"/>
        <v>1740</v>
      </c>
      <c r="AR6" s="442">
        <f t="shared" si="1"/>
        <v>20000</v>
      </c>
    </row>
    <row r="7" spans="1:44" x14ac:dyDescent="0.25">
      <c r="A7" s="557">
        <v>2</v>
      </c>
      <c r="B7" s="709"/>
      <c r="C7" s="271" t="s">
        <v>78</v>
      </c>
      <c r="D7" s="325">
        <f>Barbania!D20</f>
        <v>73100</v>
      </c>
      <c r="E7" s="322">
        <f>Barbania!E20</f>
        <v>30410</v>
      </c>
      <c r="F7" s="322">
        <f>Barbania!F20</f>
        <v>59740</v>
      </c>
      <c r="G7" s="322">
        <f>Barbania!G20</f>
        <v>0</v>
      </c>
      <c r="H7" s="323">
        <v>0</v>
      </c>
      <c r="I7" s="322">
        <f>Barbania!I20</f>
        <v>0</v>
      </c>
      <c r="J7" s="322">
        <f>Barbania!J20</f>
        <v>0</v>
      </c>
      <c r="K7" s="322">
        <f>Barbania!K20</f>
        <v>0</v>
      </c>
      <c r="L7" s="322">
        <f>Barbania!L20</f>
        <v>32890</v>
      </c>
      <c r="M7" s="322">
        <f>Barbania!M20</f>
        <v>0</v>
      </c>
      <c r="N7" s="473">
        <f>Barbania!N20</f>
        <v>2690</v>
      </c>
      <c r="O7" s="322">
        <f>Barbania!O20</f>
        <v>66780</v>
      </c>
      <c r="P7" s="322">
        <f>Barbania!P20</f>
        <v>0</v>
      </c>
      <c r="Q7" s="322">
        <f>Barbania!Q20</f>
        <v>0</v>
      </c>
      <c r="R7" s="322">
        <f>Barbania!R20</f>
        <v>0</v>
      </c>
      <c r="S7" s="801">
        <f>Barbania!S20</f>
        <v>0</v>
      </c>
      <c r="T7" s="530">
        <f>Barbania!T20</f>
        <v>5030</v>
      </c>
      <c r="U7" s="530">
        <f>Barbania!U20</f>
        <v>0</v>
      </c>
      <c r="V7" s="530">
        <f>Barbania!V20</f>
        <v>0</v>
      </c>
      <c r="W7" s="964">
        <f>Barbania!W20</f>
        <v>0</v>
      </c>
      <c r="X7" s="964">
        <f>Barbania!X20</f>
        <v>0</v>
      </c>
      <c r="Y7" s="964">
        <f>Barbania!Y20</f>
        <v>0</v>
      </c>
      <c r="Z7" s="964">
        <f>Barbania!Z20</f>
        <v>0</v>
      </c>
      <c r="AA7" s="964">
        <f>Barbania!AA20</f>
        <v>0</v>
      </c>
      <c r="AB7" s="964">
        <f>Barbania!AB20</f>
        <v>0</v>
      </c>
      <c r="AC7" s="964">
        <f>Barbania!AC20</f>
        <v>0</v>
      </c>
      <c r="AD7" s="964">
        <f>Barbania!AD20</f>
        <v>0</v>
      </c>
      <c r="AE7" s="964">
        <f>Barbania!AE20</f>
        <v>0</v>
      </c>
      <c r="AF7" s="964">
        <f>Barbania!AF20</f>
        <v>0</v>
      </c>
      <c r="AG7" s="530">
        <f>Barbania!AG20</f>
        <v>0</v>
      </c>
      <c r="AH7" s="530">
        <f>Barbania!AH20</f>
        <v>0</v>
      </c>
      <c r="AI7" s="705">
        <f>Barbania!AI20</f>
        <v>0</v>
      </c>
      <c r="AJ7" s="705">
        <f>Barbania!AJ20</f>
        <v>270640</v>
      </c>
      <c r="AK7" s="705">
        <f>Barbania!AK20</f>
        <v>152080</v>
      </c>
      <c r="AL7" s="705">
        <f>Barbania!AL20</f>
        <v>0</v>
      </c>
      <c r="AM7" s="705">
        <f>Barbania!AM20</f>
        <v>64.02346707040121</v>
      </c>
      <c r="AN7" s="706">
        <f>Barbania!AN20</f>
        <v>152080</v>
      </c>
      <c r="AP7" s="739">
        <f>[1]Foglio38!J6</f>
        <v>0.7</v>
      </c>
      <c r="AQ7">
        <f t="shared" si="0"/>
        <v>700</v>
      </c>
      <c r="AR7" s="442">
        <f t="shared" si="1"/>
        <v>4330</v>
      </c>
    </row>
    <row r="8" spans="1:44" x14ac:dyDescent="0.25">
      <c r="A8" s="557">
        <v>3</v>
      </c>
      <c r="B8" s="709"/>
      <c r="C8" s="271" t="s">
        <v>79</v>
      </c>
      <c r="D8" s="325">
        <f>Cafasse!D20</f>
        <v>237840</v>
      </c>
      <c r="E8" s="322">
        <f>Cafasse!E20</f>
        <v>67860</v>
      </c>
      <c r="F8" s="322">
        <f>Cafasse!F20</f>
        <v>147920</v>
      </c>
      <c r="G8" s="322">
        <f>Cafasse!G20</f>
        <v>0</v>
      </c>
      <c r="H8" s="323">
        <v>0</v>
      </c>
      <c r="I8" s="322">
        <f>Cafasse!I20</f>
        <v>0</v>
      </c>
      <c r="J8" s="322">
        <f>Cafasse!J20</f>
        <v>0</v>
      </c>
      <c r="K8" s="322">
        <f>Cafasse!K20</f>
        <v>0</v>
      </c>
      <c r="L8" s="322">
        <f>Cafasse!L20</f>
        <v>66120</v>
      </c>
      <c r="M8" s="322">
        <f>Cafasse!M20</f>
        <v>0</v>
      </c>
      <c r="N8" s="473">
        <f>Cafasse!N20</f>
        <v>7740</v>
      </c>
      <c r="O8" s="322">
        <f>Cafasse!O20</f>
        <v>149120</v>
      </c>
      <c r="P8" s="322">
        <f>Cafasse!P20</f>
        <v>0</v>
      </c>
      <c r="Q8" s="322">
        <f>Cafasse!Q20</f>
        <v>0</v>
      </c>
      <c r="R8" s="322">
        <f>Cafasse!R20</f>
        <v>34130</v>
      </c>
      <c r="S8" s="801">
        <f>Cafasse!S20</f>
        <v>0</v>
      </c>
      <c r="T8" s="530">
        <f>Cafasse!T20</f>
        <v>9120</v>
      </c>
      <c r="U8" s="530">
        <f>Cafasse!U20</f>
        <v>0</v>
      </c>
      <c r="V8" s="530">
        <f>Cafasse!V20</f>
        <v>0</v>
      </c>
      <c r="W8" s="964">
        <f>Cafasse!W20</f>
        <v>0</v>
      </c>
      <c r="X8" s="964">
        <f>Cafasse!X20</f>
        <v>0</v>
      </c>
      <c r="Y8" s="964">
        <f>Cafasse!Y20</f>
        <v>0</v>
      </c>
      <c r="Z8" s="964">
        <f>Cafasse!Z20</f>
        <v>0</v>
      </c>
      <c r="AA8" s="964">
        <f>Cafasse!AA20</f>
        <v>0</v>
      </c>
      <c r="AB8" s="964">
        <f>Cafasse!AB20</f>
        <v>0</v>
      </c>
      <c r="AC8" s="964">
        <f>Cafasse!AC20</f>
        <v>0</v>
      </c>
      <c r="AD8" s="964">
        <f>Cafasse!AD20</f>
        <v>0</v>
      </c>
      <c r="AE8" s="964">
        <f>Cafasse!AE20</f>
        <v>0</v>
      </c>
      <c r="AF8" s="964">
        <f>Cafasse!AF20</f>
        <v>0</v>
      </c>
      <c r="AG8" s="530">
        <f>Cafasse!AG20</f>
        <v>34130</v>
      </c>
      <c r="AH8" s="530">
        <f>Cafasse!AH20</f>
        <v>0</v>
      </c>
      <c r="AI8" s="705">
        <f>Cafasse!AI20</f>
        <v>2560</v>
      </c>
      <c r="AJ8" s="705">
        <f>Cafasse!AJ20</f>
        <v>719850</v>
      </c>
      <c r="AK8" s="705">
        <f>Cafasse!AK20</f>
        <v>511770</v>
      </c>
      <c r="AL8" s="705">
        <f>Cafasse!AL20</f>
        <v>0</v>
      </c>
      <c r="AM8" s="705">
        <f>Cafasse!AM20</f>
        <v>58.447410727334727</v>
      </c>
      <c r="AN8" s="706">
        <f>Cafasse!AN20</f>
        <v>511770</v>
      </c>
      <c r="AP8" s="739">
        <f>[1]Foglio38!J7</f>
        <v>1.62</v>
      </c>
      <c r="AQ8">
        <f t="shared" si="0"/>
        <v>1620</v>
      </c>
      <c r="AR8" s="442">
        <f t="shared" si="1"/>
        <v>7500</v>
      </c>
    </row>
    <row r="9" spans="1:44" x14ac:dyDescent="0.25">
      <c r="A9" s="557" t="s">
        <v>228</v>
      </c>
      <c r="B9" s="709" t="s">
        <v>234</v>
      </c>
      <c r="C9" s="270" t="s">
        <v>80</v>
      </c>
      <c r="D9" s="325">
        <f>Cantoira!D20</f>
        <v>5300</v>
      </c>
      <c r="E9" s="322">
        <f>Cantoira!E20</f>
        <v>0</v>
      </c>
      <c r="F9" s="322">
        <f>Cantoira!F20</f>
        <v>27220</v>
      </c>
      <c r="G9" s="322">
        <f>Cantoira!G20</f>
        <v>0</v>
      </c>
      <c r="H9" s="323">
        <v>0</v>
      </c>
      <c r="I9" s="322">
        <f>Cantoira!I20</f>
        <v>0</v>
      </c>
      <c r="J9" s="322">
        <f>Cantoira!J20</f>
        <v>0</v>
      </c>
      <c r="K9" s="322">
        <f>Cantoira!K20</f>
        <v>0</v>
      </c>
      <c r="L9" s="322">
        <f>Cantoira!L20</f>
        <v>16620</v>
      </c>
      <c r="M9" s="473">
        <f>Cantoira!M20</f>
        <v>0</v>
      </c>
      <c r="N9" s="473">
        <f>Cantoira!N20</f>
        <v>1390</v>
      </c>
      <c r="O9" s="530">
        <f>Cantoira!O20</f>
        <v>35480</v>
      </c>
      <c r="P9" s="322">
        <f>Cantoira!P20</f>
        <v>0</v>
      </c>
      <c r="Q9" s="322">
        <f>Cantoira!Q20</f>
        <v>0</v>
      </c>
      <c r="R9" s="322">
        <f>Cantoira!R20</f>
        <v>0</v>
      </c>
      <c r="S9" s="801">
        <f>Cantoira!S20</f>
        <v>0</v>
      </c>
      <c r="T9" s="530">
        <f>Cantoira!T20</f>
        <v>0</v>
      </c>
      <c r="U9" s="530">
        <f>Cantoira!U20</f>
        <v>0</v>
      </c>
      <c r="V9" s="530">
        <f>Cantoira!V20</f>
        <v>0</v>
      </c>
      <c r="W9" s="964">
        <f>Cantoira!W20</f>
        <v>0</v>
      </c>
      <c r="X9" s="964">
        <f>Cantoira!X20</f>
        <v>0</v>
      </c>
      <c r="Y9" s="964">
        <f>Cantoira!Y20</f>
        <v>0</v>
      </c>
      <c r="Z9" s="964">
        <f>Cantoira!Z20</f>
        <v>0</v>
      </c>
      <c r="AA9" s="964">
        <f>Cantoira!AA20</f>
        <v>0</v>
      </c>
      <c r="AB9" s="964">
        <f>Cantoira!AB20</f>
        <v>0</v>
      </c>
      <c r="AC9" s="964">
        <f>Cantoira!AC20</f>
        <v>0</v>
      </c>
      <c r="AD9" s="964">
        <f>Cantoira!AD20</f>
        <v>0</v>
      </c>
      <c r="AE9" s="964">
        <f>Cantoira!AE20</f>
        <v>0</v>
      </c>
      <c r="AF9" s="964">
        <f>Cantoira!AF20</f>
        <v>0</v>
      </c>
      <c r="AG9" s="530">
        <f>Cantoira!AG20</f>
        <v>0</v>
      </c>
      <c r="AH9" s="530">
        <f>Cantoira!AH20</f>
        <v>0</v>
      </c>
      <c r="AI9" s="705">
        <f>Cantoira!AI20</f>
        <v>0</v>
      </c>
      <c r="AJ9" s="705">
        <f>Cantoira!AJ20</f>
        <v>86010</v>
      </c>
      <c r="AK9" s="705">
        <f>Cantoira!AK20</f>
        <v>181260</v>
      </c>
      <c r="AL9" s="705">
        <f>Cantoira!AL20</f>
        <v>0</v>
      </c>
      <c r="AM9" s="705">
        <f>Cantoira!AM20</f>
        <v>32.180940621843078</v>
      </c>
      <c r="AN9" s="706">
        <f>Cantoira!AN20</f>
        <v>181260</v>
      </c>
      <c r="AP9" s="739">
        <f>[1]Foglio38!J8</f>
        <v>0</v>
      </c>
      <c r="AQ9">
        <f t="shared" si="0"/>
        <v>0</v>
      </c>
      <c r="AR9" s="442">
        <f t="shared" si="1"/>
        <v>0</v>
      </c>
    </row>
    <row r="10" spans="1:44" x14ac:dyDescent="0.25">
      <c r="A10" s="557" t="s">
        <v>228</v>
      </c>
      <c r="B10" s="709"/>
      <c r="C10" s="270" t="s">
        <v>81</v>
      </c>
      <c r="D10" s="325">
        <f>Ceres!D20</f>
        <v>6000</v>
      </c>
      <c r="E10" s="322">
        <f>Ceres!E20</f>
        <v>23300</v>
      </c>
      <c r="F10" s="322">
        <f>Ceres!F20</f>
        <v>40500</v>
      </c>
      <c r="G10" s="322">
        <f>Ceres!G20</f>
        <v>0</v>
      </c>
      <c r="H10" s="323">
        <v>0</v>
      </c>
      <c r="I10" s="322">
        <f>Ceres!I20</f>
        <v>0</v>
      </c>
      <c r="J10" s="322">
        <f>Ceres!J20</f>
        <v>0</v>
      </c>
      <c r="K10" s="322">
        <f>Ceres!K20</f>
        <v>0</v>
      </c>
      <c r="L10" s="322">
        <f>Ceres!L20</f>
        <v>23720</v>
      </c>
      <c r="M10" s="322">
        <f>Ceres!M20</f>
        <v>0</v>
      </c>
      <c r="N10" s="473">
        <f>Ceres!N20</f>
        <v>0</v>
      </c>
      <c r="O10" s="322">
        <f>Ceres!O20</f>
        <v>56090</v>
      </c>
      <c r="P10" s="322">
        <f>Ceres!P20</f>
        <v>0</v>
      </c>
      <c r="Q10" s="322">
        <f>Ceres!Q20</f>
        <v>0</v>
      </c>
      <c r="R10" s="322">
        <f>Ceres!R20</f>
        <v>0</v>
      </c>
      <c r="S10" s="801">
        <f>Ceres!S20</f>
        <v>0</v>
      </c>
      <c r="T10" s="530">
        <f>Ceres!T20</f>
        <v>2720</v>
      </c>
      <c r="U10" s="530">
        <f>Ceres!U20</f>
        <v>0</v>
      </c>
      <c r="V10" s="530">
        <f>Ceres!V20</f>
        <v>0</v>
      </c>
      <c r="W10" s="964">
        <f>Ceres!W20</f>
        <v>0</v>
      </c>
      <c r="X10" s="964">
        <f>Ceres!X20</f>
        <v>0</v>
      </c>
      <c r="Y10" s="964">
        <f>Ceres!Y20</f>
        <v>0</v>
      </c>
      <c r="Z10" s="964">
        <f>Ceres!Z20</f>
        <v>0</v>
      </c>
      <c r="AA10" s="964">
        <f>Ceres!AA20</f>
        <v>0</v>
      </c>
      <c r="AB10" s="964">
        <f>Ceres!AB20</f>
        <v>0</v>
      </c>
      <c r="AC10" s="964">
        <f>Ceres!AC20</f>
        <v>0</v>
      </c>
      <c r="AD10" s="964">
        <f>Ceres!AD20</f>
        <v>0</v>
      </c>
      <c r="AE10" s="964">
        <f>Ceres!AE20</f>
        <v>0</v>
      </c>
      <c r="AF10" s="964">
        <f>Ceres!AF20</f>
        <v>0</v>
      </c>
      <c r="AG10" s="530">
        <f>Ceres!AG20</f>
        <v>0</v>
      </c>
      <c r="AH10" s="530">
        <f>Ceres!AH20</f>
        <v>0</v>
      </c>
      <c r="AI10" s="705">
        <f>Ceres!AI20</f>
        <v>0</v>
      </c>
      <c r="AJ10" s="705">
        <f>Ceres!AJ20</f>
        <v>152330</v>
      </c>
      <c r="AK10" s="705">
        <f>Ceres!AK20</f>
        <v>280000</v>
      </c>
      <c r="AL10" s="705">
        <f>Ceres!AL20</f>
        <v>0</v>
      </c>
      <c r="AM10" s="705">
        <f>Ceres!AM20</f>
        <v>35.234658709781883</v>
      </c>
      <c r="AN10" s="706">
        <f>Ceres!AN20</f>
        <v>280000</v>
      </c>
      <c r="AP10" s="739">
        <f>[1]Foglio38!J9</f>
        <v>0</v>
      </c>
      <c r="AQ10">
        <f t="shared" si="0"/>
        <v>0</v>
      </c>
      <c r="AR10" s="442">
        <f t="shared" si="1"/>
        <v>2720</v>
      </c>
    </row>
    <row r="11" spans="1:44" x14ac:dyDescent="0.25">
      <c r="A11" s="557" t="s">
        <v>228</v>
      </c>
      <c r="B11" s="709"/>
      <c r="C11" s="270" t="s">
        <v>82</v>
      </c>
      <c r="D11" s="325">
        <f>Chialamberto!D20</f>
        <v>4860</v>
      </c>
      <c r="E11" s="322">
        <f>Chialamberto!E20</f>
        <v>13140</v>
      </c>
      <c r="F11" s="322">
        <f>Chialamberto!F20</f>
        <v>21300</v>
      </c>
      <c r="G11" s="322">
        <f>Chialamberto!G20</f>
        <v>0</v>
      </c>
      <c r="H11" s="323">
        <v>0</v>
      </c>
      <c r="I11" s="322">
        <f>Chialamberto!I20</f>
        <v>0</v>
      </c>
      <c r="J11" s="322">
        <f>Chialamberto!J20</f>
        <v>0</v>
      </c>
      <c r="K11" s="322">
        <f>Chialamberto!K20</f>
        <v>0</v>
      </c>
      <c r="L11" s="322">
        <f>Chialamberto!L20</f>
        <v>13010</v>
      </c>
      <c r="M11" s="322">
        <f>Chialamberto!M20</f>
        <v>0</v>
      </c>
      <c r="N11" s="473">
        <f>Chialamberto!N20</f>
        <v>980</v>
      </c>
      <c r="O11" s="322">
        <f>Chialamberto!O20</f>
        <v>26660</v>
      </c>
      <c r="P11" s="322">
        <f>Chialamberto!P20</f>
        <v>0</v>
      </c>
      <c r="Q11" s="322">
        <f>Chialamberto!Q20</f>
        <v>0</v>
      </c>
      <c r="R11" s="322">
        <f>Chialamberto!R20</f>
        <v>0</v>
      </c>
      <c r="S11" s="801">
        <f>Chialamberto!S20</f>
        <v>0</v>
      </c>
      <c r="T11" s="530">
        <f>Chialamberto!T20</f>
        <v>1240</v>
      </c>
      <c r="U11" s="530">
        <f>Chialamberto!U20</f>
        <v>0</v>
      </c>
      <c r="V11" s="530">
        <f>Chialamberto!V20</f>
        <v>0</v>
      </c>
      <c r="W11" s="964">
        <f>Chialamberto!W20</f>
        <v>0</v>
      </c>
      <c r="X11" s="964">
        <f>Chialamberto!X20</f>
        <v>0</v>
      </c>
      <c r="Y11" s="964">
        <f>Chialamberto!Y20</f>
        <v>0</v>
      </c>
      <c r="Z11" s="964">
        <f>Chialamberto!Z20</f>
        <v>0</v>
      </c>
      <c r="AA11" s="964">
        <f>Chialamberto!AA20</f>
        <v>0</v>
      </c>
      <c r="AB11" s="964">
        <f>Chialamberto!AB20</f>
        <v>0</v>
      </c>
      <c r="AC11" s="964">
        <f>Chialamberto!AC20</f>
        <v>0</v>
      </c>
      <c r="AD11" s="964">
        <f>Chialamberto!AD20</f>
        <v>0</v>
      </c>
      <c r="AE11" s="964">
        <f>Chialamberto!AE20</f>
        <v>0</v>
      </c>
      <c r="AF11" s="964">
        <f>Chialamberto!AF20</f>
        <v>0</v>
      </c>
      <c r="AG11" s="530">
        <f>Chialamberto!AG20</f>
        <v>0</v>
      </c>
      <c r="AH11" s="530">
        <f>Chialamberto!AH20</f>
        <v>0</v>
      </c>
      <c r="AI11" s="705">
        <f>Chialamberto!AI20</f>
        <v>0</v>
      </c>
      <c r="AJ11" s="705">
        <f>Chialamberto!AJ20</f>
        <v>81190</v>
      </c>
      <c r="AK11" s="705">
        <f>Chialamberto!AK20</f>
        <v>146910</v>
      </c>
      <c r="AL11" s="705">
        <f>Chialamberto!AL20</f>
        <v>0</v>
      </c>
      <c r="AM11" s="705">
        <f>Chialamberto!AM20</f>
        <v>35.594037702761945</v>
      </c>
      <c r="AN11" s="706">
        <f>Chialamberto!AN20</f>
        <v>146910</v>
      </c>
      <c r="AP11" s="739">
        <f>[1]Foglio38!J10</f>
        <v>0</v>
      </c>
      <c r="AQ11">
        <f t="shared" si="0"/>
        <v>0</v>
      </c>
      <c r="AR11" s="442">
        <f t="shared" si="1"/>
        <v>1240</v>
      </c>
    </row>
    <row r="12" spans="1:44" x14ac:dyDescent="0.25">
      <c r="A12" s="557">
        <v>4</v>
      </c>
      <c r="B12" s="709" t="s">
        <v>234</v>
      </c>
      <c r="C12" s="270" t="s">
        <v>83</v>
      </c>
      <c r="D12" s="325">
        <f>Ciriè!D20</f>
        <v>1342850</v>
      </c>
      <c r="E12" s="322">
        <f>Ciriè!E20</f>
        <v>185330</v>
      </c>
      <c r="F12" s="322">
        <f>Ciriè!F20</f>
        <v>858660</v>
      </c>
      <c r="G12" s="322">
        <f>Ciriè!G20</f>
        <v>0</v>
      </c>
      <c r="H12" s="323">
        <v>0</v>
      </c>
      <c r="I12" s="322">
        <f>Ciriè!I20</f>
        <v>0</v>
      </c>
      <c r="J12" s="322">
        <f>Ciriè!J20</f>
        <v>0</v>
      </c>
      <c r="K12" s="322">
        <f>Ciriè!K20</f>
        <v>0</v>
      </c>
      <c r="L12" s="322">
        <f>Ciriè!L20</f>
        <v>346940</v>
      </c>
      <c r="M12" s="322">
        <f>Ciriè!M20</f>
        <v>60310</v>
      </c>
      <c r="N12" s="473">
        <f>Ciriè!N20</f>
        <v>47850</v>
      </c>
      <c r="O12" s="322">
        <f>Ciriè!O20</f>
        <v>748460</v>
      </c>
      <c r="P12" s="322">
        <f>Ciriè!P20</f>
        <v>0</v>
      </c>
      <c r="Q12" s="322">
        <f>Ciriè!Q20</f>
        <v>0</v>
      </c>
      <c r="R12" s="322">
        <f>Ciriè!R20</f>
        <v>0</v>
      </c>
      <c r="S12" s="801">
        <f>Ciriè!S20</f>
        <v>5100</v>
      </c>
      <c r="T12" s="530">
        <f>Ciriè!T20</f>
        <v>43295</v>
      </c>
      <c r="U12" s="530">
        <f>Ciriè!U20</f>
        <v>0</v>
      </c>
      <c r="V12" s="530">
        <f>Ciriè!V20</f>
        <v>0</v>
      </c>
      <c r="W12" s="964">
        <f>Ciriè!W20</f>
        <v>0</v>
      </c>
      <c r="X12" s="964">
        <f>Ciriè!X20</f>
        <v>0</v>
      </c>
      <c r="Y12" s="964">
        <f>Ciriè!Y20</f>
        <v>0</v>
      </c>
      <c r="Z12" s="964">
        <f>Ciriè!Z20</f>
        <v>0</v>
      </c>
      <c r="AA12" s="964">
        <f>Ciriè!AA20</f>
        <v>0</v>
      </c>
      <c r="AB12" s="964">
        <f>Ciriè!AB20</f>
        <v>0</v>
      </c>
      <c r="AC12" s="964">
        <f>Ciriè!AC20</f>
        <v>0</v>
      </c>
      <c r="AD12" s="964">
        <f>Ciriè!AD20</f>
        <v>0</v>
      </c>
      <c r="AE12" s="964">
        <f>Ciriè!AE20</f>
        <v>0</v>
      </c>
      <c r="AF12" s="964">
        <f>Ciriè!AF20</f>
        <v>0</v>
      </c>
      <c r="AG12" s="530">
        <f>Ciriè!AG20</f>
        <v>0</v>
      </c>
      <c r="AH12" s="530">
        <f>Ciriè!AH20</f>
        <v>0</v>
      </c>
      <c r="AI12" s="705">
        <f>Ciriè!AI20</f>
        <v>103960</v>
      </c>
      <c r="AJ12" s="705">
        <f>Ciriè!AJ20</f>
        <v>3638795</v>
      </c>
      <c r="AK12" s="705">
        <f>Ciriè!AK20</f>
        <v>3434380</v>
      </c>
      <c r="AL12" s="705">
        <f>Ciriè!AL20</f>
        <v>0</v>
      </c>
      <c r="AM12" s="705">
        <f>Ciriè!AM20</f>
        <v>51.445001714223103</v>
      </c>
      <c r="AN12" s="706">
        <f>Ciriè!AN20</f>
        <v>3434380</v>
      </c>
      <c r="AP12" s="739">
        <f>[1]Foglio38!J11</f>
        <v>2.02</v>
      </c>
      <c r="AQ12">
        <f t="shared" si="0"/>
        <v>2020</v>
      </c>
      <c r="AR12" s="442">
        <f t="shared" si="1"/>
        <v>41275</v>
      </c>
    </row>
    <row r="13" spans="1:44" x14ac:dyDescent="0.25">
      <c r="A13" s="557">
        <v>5</v>
      </c>
      <c r="B13" s="709"/>
      <c r="C13" s="270" t="s">
        <v>84</v>
      </c>
      <c r="D13" s="325">
        <f>'Coassolo T.se'!D20</f>
        <v>15780</v>
      </c>
      <c r="E13" s="322">
        <f>'Coassolo T.se'!E20</f>
        <v>21500</v>
      </c>
      <c r="F13" s="322">
        <f>'Coassolo T.se'!F20</f>
        <v>48670</v>
      </c>
      <c r="G13" s="322">
        <f>'Coassolo T.se'!G20</f>
        <v>0</v>
      </c>
      <c r="H13" s="323">
        <v>0</v>
      </c>
      <c r="I13" s="322">
        <f>'Coassolo T.se'!I20</f>
        <v>0</v>
      </c>
      <c r="J13" s="322">
        <f>'Coassolo T.se'!J20</f>
        <v>0</v>
      </c>
      <c r="K13" s="322">
        <f>'Coassolo T.se'!K20</f>
        <v>0</v>
      </c>
      <c r="L13" s="322">
        <f>'Coassolo T.se'!L20</f>
        <v>30840</v>
      </c>
      <c r="M13" s="322">
        <f>'Coassolo T.se'!M20</f>
        <v>0</v>
      </c>
      <c r="N13" s="473">
        <f>'Coassolo T.se'!N20</f>
        <v>2350</v>
      </c>
      <c r="O13" s="322">
        <f>'Coassolo T.se'!O20</f>
        <v>65680</v>
      </c>
      <c r="P13" s="322">
        <f>'Coassolo T.se'!P20</f>
        <v>0</v>
      </c>
      <c r="Q13" s="322">
        <f>'Coassolo T.se'!Q20</f>
        <v>0</v>
      </c>
      <c r="R13" s="322">
        <f>'Coassolo T.se'!R20</f>
        <v>0</v>
      </c>
      <c r="S13" s="801">
        <f>'Coassolo T.se'!S20</f>
        <v>0</v>
      </c>
      <c r="T13" s="530">
        <f>'Coassolo T.se'!T20</f>
        <v>4495</v>
      </c>
      <c r="U13" s="530">
        <f>'Coassolo T.se'!U20</f>
        <v>0</v>
      </c>
      <c r="V13" s="530">
        <f>'Coassolo T.se'!V20</f>
        <v>0</v>
      </c>
      <c r="W13" s="964">
        <f>'Coassolo T.se'!W20</f>
        <v>0</v>
      </c>
      <c r="X13" s="964">
        <f>'Coassolo T.se'!X20</f>
        <v>0</v>
      </c>
      <c r="Y13" s="964">
        <f>'Coassolo T.se'!Y20</f>
        <v>0</v>
      </c>
      <c r="Z13" s="964">
        <f>'Coassolo T.se'!Z20</f>
        <v>0</v>
      </c>
      <c r="AA13" s="964">
        <f>'Coassolo T.se'!AA20</f>
        <v>0</v>
      </c>
      <c r="AB13" s="964">
        <f>'Coassolo T.se'!AB20</f>
        <v>0</v>
      </c>
      <c r="AC13" s="964">
        <f>'Coassolo T.se'!AC20</f>
        <v>0</v>
      </c>
      <c r="AD13" s="964">
        <f>'Coassolo T.se'!AD20</f>
        <v>0</v>
      </c>
      <c r="AE13" s="964">
        <f>'Coassolo T.se'!AE20</f>
        <v>0</v>
      </c>
      <c r="AF13" s="964">
        <f>'Coassolo T.se'!AF20</f>
        <v>0</v>
      </c>
      <c r="AG13" s="530">
        <f>'Coassolo T.se'!AG20</f>
        <v>0</v>
      </c>
      <c r="AH13" s="530">
        <f>'Coassolo T.se'!AH20</f>
        <v>0</v>
      </c>
      <c r="AI13" s="705">
        <f>'Coassolo T.se'!AI20</f>
        <v>0</v>
      </c>
      <c r="AJ13" s="705">
        <f>'Coassolo T.se'!AJ20</f>
        <v>189315</v>
      </c>
      <c r="AK13" s="705">
        <f>'Coassolo T.se'!AK20</f>
        <v>313000</v>
      </c>
      <c r="AL13" s="705">
        <f>'Coassolo T.se'!AL20</f>
        <v>0</v>
      </c>
      <c r="AM13" s="705">
        <f>'Coassolo T.se'!AM20</f>
        <v>37.688502234653555</v>
      </c>
      <c r="AN13" s="706">
        <f>'Coassolo T.se'!AN20</f>
        <v>313000</v>
      </c>
      <c r="AP13" s="739">
        <f>[1]Foglio38!J12</f>
        <v>2.8</v>
      </c>
      <c r="AQ13">
        <f t="shared" si="0"/>
        <v>2800</v>
      </c>
      <c r="AR13" s="442">
        <f t="shared" si="1"/>
        <v>1695</v>
      </c>
    </row>
    <row r="14" spans="1:44" x14ac:dyDescent="0.25">
      <c r="A14" s="557">
        <v>6</v>
      </c>
      <c r="B14" s="709"/>
      <c r="C14" s="270" t="s">
        <v>85</v>
      </c>
      <c r="D14" s="325">
        <f>Corio!D20</f>
        <v>170080</v>
      </c>
      <c r="E14" s="322">
        <f>Corio!E20</f>
        <v>18180</v>
      </c>
      <c r="F14" s="322">
        <f>Corio!F20</f>
        <v>109300</v>
      </c>
      <c r="G14" s="322">
        <f>Corio!G20</f>
        <v>0</v>
      </c>
      <c r="H14" s="323">
        <v>0</v>
      </c>
      <c r="I14" s="322">
        <f>Corio!I20</f>
        <v>0</v>
      </c>
      <c r="J14" s="322">
        <f>Corio!J20</f>
        <v>0</v>
      </c>
      <c r="K14" s="322">
        <f>Corio!K20</f>
        <v>0</v>
      </c>
      <c r="L14" s="322">
        <f>Corio!L20</f>
        <v>63690</v>
      </c>
      <c r="M14" s="322">
        <f>Corio!M20</f>
        <v>0</v>
      </c>
      <c r="N14" s="473">
        <f>Corio!N20</f>
        <v>5190</v>
      </c>
      <c r="O14" s="322">
        <f>Corio!O20</f>
        <v>145780</v>
      </c>
      <c r="P14" s="322">
        <f>Corio!P20</f>
        <v>0</v>
      </c>
      <c r="Q14" s="322">
        <f>Corio!Q20</f>
        <v>0</v>
      </c>
      <c r="R14" s="322">
        <f>Corio!R20</f>
        <v>0</v>
      </c>
      <c r="S14" s="801">
        <f>Corio!S20</f>
        <v>0</v>
      </c>
      <c r="T14" s="530">
        <f>Corio!T20</f>
        <v>11510</v>
      </c>
      <c r="U14" s="530">
        <f>Corio!U20</f>
        <v>0</v>
      </c>
      <c r="V14" s="530">
        <f>Corio!V20</f>
        <v>0</v>
      </c>
      <c r="W14" s="964">
        <f>Corio!W20</f>
        <v>0</v>
      </c>
      <c r="X14" s="964">
        <f>Corio!X20</f>
        <v>0</v>
      </c>
      <c r="Y14" s="964">
        <f>Corio!Y20</f>
        <v>0</v>
      </c>
      <c r="Z14" s="964">
        <f>Corio!Z20</f>
        <v>0</v>
      </c>
      <c r="AA14" s="964">
        <f>Corio!AA20</f>
        <v>0</v>
      </c>
      <c r="AB14" s="964">
        <f>Corio!AB20</f>
        <v>0</v>
      </c>
      <c r="AC14" s="964">
        <f>Corio!AC20</f>
        <v>0</v>
      </c>
      <c r="AD14" s="964">
        <f>Corio!AD20</f>
        <v>0</v>
      </c>
      <c r="AE14" s="964">
        <f>Corio!AE20</f>
        <v>0</v>
      </c>
      <c r="AF14" s="964">
        <f>Corio!AF20</f>
        <v>0</v>
      </c>
      <c r="AG14" s="530">
        <f>Corio!AG20</f>
        <v>0</v>
      </c>
      <c r="AH14" s="530">
        <f>Corio!AH20</f>
        <v>0</v>
      </c>
      <c r="AI14" s="705">
        <f>Corio!AI20</f>
        <v>10410</v>
      </c>
      <c r="AJ14" s="705">
        <f>Corio!AJ20</f>
        <v>523730</v>
      </c>
      <c r="AK14" s="705">
        <f>Corio!AK20</f>
        <v>669200</v>
      </c>
      <c r="AL14" s="705">
        <f>Corio!AL20</f>
        <v>0</v>
      </c>
      <c r="AM14" s="705">
        <f>Corio!AM20</f>
        <v>43.902827491973547</v>
      </c>
      <c r="AN14" s="706">
        <f>Corio!AN20</f>
        <v>669200</v>
      </c>
      <c r="AP14" s="739">
        <f>[1]Foglio38!J13</f>
        <v>1.6600000000000001</v>
      </c>
      <c r="AQ14">
        <f t="shared" si="0"/>
        <v>1660.0000000000002</v>
      </c>
      <c r="AR14" s="442">
        <f t="shared" si="1"/>
        <v>9850</v>
      </c>
    </row>
    <row r="15" spans="1:44" x14ac:dyDescent="0.25">
      <c r="A15" s="557">
        <v>7</v>
      </c>
      <c r="B15" s="709" t="s">
        <v>234</v>
      </c>
      <c r="C15" s="270" t="s">
        <v>86</v>
      </c>
      <c r="D15" s="325">
        <f>Fiano!D20</f>
        <v>135760</v>
      </c>
      <c r="E15" s="322">
        <f>Fiano!E20</f>
        <v>12900</v>
      </c>
      <c r="F15" s="322">
        <f>Fiano!F20</f>
        <v>111860</v>
      </c>
      <c r="G15" s="322">
        <f>Fiano!G20</f>
        <v>0</v>
      </c>
      <c r="H15" s="323">
        <v>0</v>
      </c>
      <c r="I15" s="322">
        <f>Fiano!I20</f>
        <v>0</v>
      </c>
      <c r="J15" s="322">
        <f>Fiano!J20</f>
        <v>0</v>
      </c>
      <c r="K15" s="322">
        <f>Fiano!K20</f>
        <v>0</v>
      </c>
      <c r="L15" s="322">
        <f>Fiano!L20</f>
        <v>44940</v>
      </c>
      <c r="M15" s="322">
        <f>Fiano!M20</f>
        <v>0</v>
      </c>
      <c r="N15" s="473">
        <f>Fiano!N20</f>
        <v>8070</v>
      </c>
      <c r="O15" s="322">
        <f>Fiano!O20</f>
        <v>109720</v>
      </c>
      <c r="P15" s="322">
        <f>Fiano!P20</f>
        <v>0</v>
      </c>
      <c r="Q15" s="322">
        <f>Fiano!Q20</f>
        <v>0</v>
      </c>
      <c r="R15" s="322">
        <f>Fiano!R20</f>
        <v>0</v>
      </c>
      <c r="S15" s="801">
        <f>Fiano!S20</f>
        <v>0</v>
      </c>
      <c r="T15" s="530">
        <f>Fiano!T20</f>
        <v>3400</v>
      </c>
      <c r="U15" s="530">
        <f>Fiano!U20</f>
        <v>0</v>
      </c>
      <c r="V15" s="530">
        <f>Fiano!V20</f>
        <v>0</v>
      </c>
      <c r="W15" s="964">
        <f>Fiano!W20</f>
        <v>0</v>
      </c>
      <c r="X15" s="964">
        <f>Fiano!X20</f>
        <v>0</v>
      </c>
      <c r="Y15" s="964">
        <f>Fiano!Y20</f>
        <v>0</v>
      </c>
      <c r="Z15" s="964">
        <f>Fiano!Z20</f>
        <v>0</v>
      </c>
      <c r="AA15" s="964">
        <f>Fiano!AA20</f>
        <v>0</v>
      </c>
      <c r="AB15" s="964">
        <f>Fiano!AB20</f>
        <v>0</v>
      </c>
      <c r="AC15" s="964">
        <f>Fiano!AC20</f>
        <v>0</v>
      </c>
      <c r="AD15" s="964">
        <f>Fiano!AD20</f>
        <v>0</v>
      </c>
      <c r="AE15" s="964">
        <f>Fiano!AE20</f>
        <v>0</v>
      </c>
      <c r="AF15" s="964">
        <f>Fiano!AF20</f>
        <v>0</v>
      </c>
      <c r="AG15" s="530">
        <f>Fiano!AG20</f>
        <v>0</v>
      </c>
      <c r="AH15" s="530">
        <f>Fiano!AH20</f>
        <v>0</v>
      </c>
      <c r="AI15" s="705">
        <f>Fiano!AI20</f>
        <v>6490</v>
      </c>
      <c r="AJ15" s="705">
        <f>Fiano!AJ20</f>
        <v>426650</v>
      </c>
      <c r="AK15" s="705">
        <f>Fiano!AK20</f>
        <v>434750</v>
      </c>
      <c r="AL15" s="705">
        <f>Fiano!AL20</f>
        <v>0</v>
      </c>
      <c r="AM15" s="705">
        <f>Fiano!AM20</f>
        <v>49.529835152078014</v>
      </c>
      <c r="AN15" s="706">
        <f>Fiano!AN20</f>
        <v>434750</v>
      </c>
      <c r="AP15" s="739">
        <f>[1]Foglio38!J14</f>
        <v>1.26</v>
      </c>
      <c r="AQ15">
        <f t="shared" si="0"/>
        <v>1260</v>
      </c>
      <c r="AR15" s="442">
        <f t="shared" si="1"/>
        <v>2140</v>
      </c>
    </row>
    <row r="16" spans="1:44" x14ac:dyDescent="0.25">
      <c r="A16" s="557">
        <v>8</v>
      </c>
      <c r="B16" s="709"/>
      <c r="C16" s="270" t="s">
        <v>87</v>
      </c>
      <c r="D16" s="325">
        <f>Front!D20</f>
        <v>62760</v>
      </c>
      <c r="E16" s="322">
        <f>Front!E20</f>
        <v>18140</v>
      </c>
      <c r="F16" s="322">
        <f>Front!F20</f>
        <v>57180</v>
      </c>
      <c r="G16" s="322">
        <f>Front!G20</f>
        <v>0</v>
      </c>
      <c r="H16" s="323">
        <v>0</v>
      </c>
      <c r="I16" s="322">
        <f>Front!I20</f>
        <v>0</v>
      </c>
      <c r="J16" s="322">
        <f>Front!J20</f>
        <v>0</v>
      </c>
      <c r="K16" s="322">
        <f>Front!K20</f>
        <v>0</v>
      </c>
      <c r="L16" s="322">
        <f>Front!L20</f>
        <v>31690</v>
      </c>
      <c r="M16" s="322">
        <f>Front!M20</f>
        <v>880</v>
      </c>
      <c r="N16" s="473">
        <f>Front!N20</f>
        <v>4760</v>
      </c>
      <c r="O16" s="322">
        <f>Front!O20</f>
        <v>66560</v>
      </c>
      <c r="P16" s="322">
        <f>Front!P20</f>
        <v>0</v>
      </c>
      <c r="Q16" s="322">
        <f>Front!Q20</f>
        <v>0</v>
      </c>
      <c r="R16" s="322">
        <f>Front!R20</f>
        <v>0</v>
      </c>
      <c r="S16" s="801">
        <f>Front!S20</f>
        <v>0</v>
      </c>
      <c r="T16" s="530">
        <f>Front!T20</f>
        <v>5200</v>
      </c>
      <c r="U16" s="530">
        <f>Front!U20</f>
        <v>0</v>
      </c>
      <c r="V16" s="530">
        <f>Front!V20</f>
        <v>0</v>
      </c>
      <c r="W16" s="964">
        <f>Front!W20</f>
        <v>0</v>
      </c>
      <c r="X16" s="964">
        <f>Front!X20</f>
        <v>0</v>
      </c>
      <c r="Y16" s="964">
        <f>Front!Y20</f>
        <v>0</v>
      </c>
      <c r="Z16" s="964">
        <f>Front!Z20</f>
        <v>0</v>
      </c>
      <c r="AA16" s="964">
        <f>Front!AA20</f>
        <v>0</v>
      </c>
      <c r="AB16" s="964">
        <f>Front!AB20</f>
        <v>0</v>
      </c>
      <c r="AC16" s="964">
        <f>Front!AC20</f>
        <v>0</v>
      </c>
      <c r="AD16" s="964">
        <f>Front!AD20</f>
        <v>0</v>
      </c>
      <c r="AE16" s="964">
        <f>Front!AE20</f>
        <v>0</v>
      </c>
      <c r="AF16" s="964">
        <f>Front!AF20</f>
        <v>0</v>
      </c>
      <c r="AG16" s="530">
        <f>Front!AG20</f>
        <v>0</v>
      </c>
      <c r="AH16" s="530">
        <f>Front!AH20</f>
        <v>0</v>
      </c>
      <c r="AI16" s="705">
        <f>Front!AI20</f>
        <v>880</v>
      </c>
      <c r="AJ16" s="705">
        <f>Front!AJ20</f>
        <v>247170</v>
      </c>
      <c r="AK16" s="705">
        <f>Front!AK20</f>
        <v>249830</v>
      </c>
      <c r="AL16" s="705">
        <f>Front!AL20</f>
        <v>0</v>
      </c>
      <c r="AM16" s="705">
        <f>Front!AM20</f>
        <v>49.732394366197184</v>
      </c>
      <c r="AN16" s="706">
        <f>Front!AN20</f>
        <v>249830</v>
      </c>
      <c r="AP16" s="739">
        <f>[1]Foglio38!J15</f>
        <v>1.26</v>
      </c>
      <c r="AQ16">
        <f t="shared" si="0"/>
        <v>1260</v>
      </c>
      <c r="AR16" s="442">
        <f t="shared" si="1"/>
        <v>3940</v>
      </c>
    </row>
    <row r="17" spans="1:44" x14ac:dyDescent="0.25">
      <c r="A17" s="557">
        <v>9</v>
      </c>
      <c r="B17" s="709"/>
      <c r="C17" s="270" t="s">
        <v>88</v>
      </c>
      <c r="D17" s="325">
        <f>Germagnano!D20</f>
        <v>63730</v>
      </c>
      <c r="E17" s="322">
        <f>Germagnano!E20</f>
        <v>1370</v>
      </c>
      <c r="F17" s="322">
        <f>Germagnano!F20</f>
        <v>49900</v>
      </c>
      <c r="G17" s="322">
        <f>Germagnano!G20</f>
        <v>0</v>
      </c>
      <c r="H17" s="323">
        <v>0</v>
      </c>
      <c r="I17" s="322">
        <f>Germagnano!I20</f>
        <v>0</v>
      </c>
      <c r="J17" s="322">
        <f>Germagnano!J20</f>
        <v>0</v>
      </c>
      <c r="K17" s="322">
        <f>Germagnano!K20</f>
        <v>0</v>
      </c>
      <c r="L17" s="322">
        <f>Germagnano!L20</f>
        <v>21940</v>
      </c>
      <c r="M17" s="322">
        <f>Germagnano!M20</f>
        <v>0</v>
      </c>
      <c r="N17" s="473">
        <f>Germagnano!N20</f>
        <v>0</v>
      </c>
      <c r="O17" s="322">
        <f>Germagnano!O20</f>
        <v>51880</v>
      </c>
      <c r="P17" s="322">
        <f>Germagnano!P20</f>
        <v>0</v>
      </c>
      <c r="Q17" s="322">
        <f>Germagnano!Q20</f>
        <v>0</v>
      </c>
      <c r="R17" s="322">
        <f>Germagnano!R20</f>
        <v>0</v>
      </c>
      <c r="S17" s="801">
        <f>Germagnano!S20</f>
        <v>0</v>
      </c>
      <c r="T17" s="530">
        <f>Germagnano!T20</f>
        <v>540</v>
      </c>
      <c r="U17" s="530">
        <f>Germagnano!U20</f>
        <v>0</v>
      </c>
      <c r="V17" s="530">
        <f>Germagnano!V20</f>
        <v>0</v>
      </c>
      <c r="W17" s="964">
        <f>Germagnano!W20</f>
        <v>0</v>
      </c>
      <c r="X17" s="964">
        <f>Germagnano!X20</f>
        <v>0</v>
      </c>
      <c r="Y17" s="964">
        <f>Germagnano!Y20</f>
        <v>0</v>
      </c>
      <c r="Z17" s="964">
        <f>Germagnano!Z20</f>
        <v>0</v>
      </c>
      <c r="AA17" s="964">
        <f>Germagnano!AA20</f>
        <v>0</v>
      </c>
      <c r="AB17" s="964">
        <f>Germagnano!AB20</f>
        <v>0</v>
      </c>
      <c r="AC17" s="964">
        <f>Germagnano!AC20</f>
        <v>0</v>
      </c>
      <c r="AD17" s="964">
        <f>Germagnano!AD20</f>
        <v>0</v>
      </c>
      <c r="AE17" s="964">
        <f>Germagnano!AE20</f>
        <v>0</v>
      </c>
      <c r="AF17" s="964">
        <f>Germagnano!AF20</f>
        <v>0</v>
      </c>
      <c r="AG17" s="530">
        <f>Germagnano!AG20</f>
        <v>0</v>
      </c>
      <c r="AH17" s="530">
        <f>Germagnano!AH20</f>
        <v>0</v>
      </c>
      <c r="AI17" s="705">
        <f>Germagnano!AI20</f>
        <v>1340</v>
      </c>
      <c r="AJ17" s="705">
        <f>Germagnano!AJ20</f>
        <v>189360</v>
      </c>
      <c r="AK17" s="705">
        <f>Germagnano!AK20</f>
        <v>151350</v>
      </c>
      <c r="AL17" s="705">
        <f>Germagnano!AL20</f>
        <v>0</v>
      </c>
      <c r="AM17" s="705">
        <f>Germagnano!AM20</f>
        <v>55.578057585630006</v>
      </c>
      <c r="AN17" s="706">
        <f>Germagnano!AN20</f>
        <v>151350</v>
      </c>
      <c r="AP17" s="739">
        <f>[1]Foglio38!J16</f>
        <v>0</v>
      </c>
      <c r="AQ17">
        <f t="shared" si="0"/>
        <v>0</v>
      </c>
      <c r="AR17" s="442">
        <f t="shared" si="1"/>
        <v>540</v>
      </c>
    </row>
    <row r="18" spans="1:44" x14ac:dyDescent="0.25">
      <c r="A18" s="557">
        <v>10</v>
      </c>
      <c r="B18" s="709" t="s">
        <v>234</v>
      </c>
      <c r="C18" s="270" t="s">
        <v>89</v>
      </c>
      <c r="D18" s="325">
        <f>Givoletto!D20</f>
        <v>153270</v>
      </c>
      <c r="E18" s="530">
        <f>Givoletto!E20</f>
        <v>99990</v>
      </c>
      <c r="F18" s="322">
        <f>Givoletto!F20</f>
        <v>123180</v>
      </c>
      <c r="G18" s="322">
        <f>Givoletto!G20</f>
        <v>0</v>
      </c>
      <c r="H18" s="323">
        <v>0</v>
      </c>
      <c r="I18" s="322">
        <f>Givoletto!I20</f>
        <v>0</v>
      </c>
      <c r="J18" s="322">
        <f>Givoletto!J20</f>
        <v>0</v>
      </c>
      <c r="K18" s="322">
        <f>Givoletto!K20</f>
        <v>0</v>
      </c>
      <c r="L18" s="322">
        <f>Givoletto!L20</f>
        <v>67420</v>
      </c>
      <c r="M18" s="322">
        <f>Givoletto!M20</f>
        <v>0</v>
      </c>
      <c r="N18" s="473">
        <f>Givoletto!N20</f>
        <v>5490</v>
      </c>
      <c r="O18" s="322">
        <f>Givoletto!O20</f>
        <v>120890</v>
      </c>
      <c r="P18" s="322">
        <f>Givoletto!P20</f>
        <v>0</v>
      </c>
      <c r="Q18" s="322">
        <f>Givoletto!Q20</f>
        <v>0</v>
      </c>
      <c r="R18" s="322">
        <f>Givoletto!R20</f>
        <v>0</v>
      </c>
      <c r="S18" s="801">
        <f>Givoletto!S20</f>
        <v>0</v>
      </c>
      <c r="T18" s="530">
        <f>Givoletto!T20</f>
        <v>6770</v>
      </c>
      <c r="U18" s="530">
        <f>Givoletto!U20</f>
        <v>0</v>
      </c>
      <c r="V18" s="530">
        <f>Givoletto!V20</f>
        <v>0</v>
      </c>
      <c r="W18" s="964">
        <f>Givoletto!W20</f>
        <v>0</v>
      </c>
      <c r="X18" s="964">
        <f>Givoletto!X20</f>
        <v>0</v>
      </c>
      <c r="Y18" s="964">
        <f>Givoletto!Y20</f>
        <v>0</v>
      </c>
      <c r="Z18" s="964">
        <f>Givoletto!Z20</f>
        <v>0</v>
      </c>
      <c r="AA18" s="964">
        <f>Givoletto!AA20</f>
        <v>0</v>
      </c>
      <c r="AB18" s="964">
        <f>Givoletto!AB20</f>
        <v>0</v>
      </c>
      <c r="AC18" s="964">
        <f>Givoletto!AC20</f>
        <v>0</v>
      </c>
      <c r="AD18" s="964">
        <f>Givoletto!AD20</f>
        <v>0</v>
      </c>
      <c r="AE18" s="964">
        <f>Givoletto!AE20</f>
        <v>0</v>
      </c>
      <c r="AF18" s="964">
        <f>Givoletto!AF20</f>
        <v>0</v>
      </c>
      <c r="AG18" s="530">
        <f>Givoletto!AG20</f>
        <v>0</v>
      </c>
      <c r="AH18" s="530">
        <f>Givoletto!AH20</f>
        <v>0</v>
      </c>
      <c r="AI18" s="705">
        <f>Givoletto!AI20</f>
        <v>0</v>
      </c>
      <c r="AJ18" s="705">
        <f>Givoletto!AJ20</f>
        <v>577010</v>
      </c>
      <c r="AK18" s="705">
        <f>Givoletto!AK20</f>
        <v>596230</v>
      </c>
      <c r="AL18" s="705">
        <f>Givoletto!AL20</f>
        <v>0</v>
      </c>
      <c r="AM18" s="705">
        <f>Givoletto!AM20</f>
        <v>49.180900753469025</v>
      </c>
      <c r="AN18" s="706">
        <f>Givoletto!AN20</f>
        <v>596230</v>
      </c>
      <c r="AP18" s="739">
        <f>[1]Foglio38!J17</f>
        <v>0.68</v>
      </c>
      <c r="AQ18">
        <f t="shared" si="0"/>
        <v>680</v>
      </c>
      <c r="AR18" s="442">
        <f t="shared" si="1"/>
        <v>6090</v>
      </c>
    </row>
    <row r="19" spans="1:44" x14ac:dyDescent="0.25">
      <c r="A19" s="557" t="s">
        <v>228</v>
      </c>
      <c r="B19" s="709"/>
      <c r="C19" s="270" t="s">
        <v>90</v>
      </c>
      <c r="D19" s="325">
        <f>Groscavallo!D20</f>
        <v>4760</v>
      </c>
      <c r="E19" s="530">
        <f>Groscavallo!E20</f>
        <v>20840</v>
      </c>
      <c r="F19" s="322">
        <f>Groscavallo!F20</f>
        <v>15480</v>
      </c>
      <c r="G19" s="322">
        <f>Groscavallo!G20</f>
        <v>0</v>
      </c>
      <c r="H19" s="323">
        <v>0</v>
      </c>
      <c r="I19" s="322">
        <f>Groscavallo!I20</f>
        <v>0</v>
      </c>
      <c r="J19" s="322">
        <f>Groscavallo!J20</f>
        <v>0</v>
      </c>
      <c r="K19" s="322">
        <f>Groscavallo!K20</f>
        <v>0</v>
      </c>
      <c r="L19" s="322">
        <f>Groscavallo!L20</f>
        <v>7410</v>
      </c>
      <c r="M19" s="322">
        <f>Groscavallo!M20</f>
        <v>0</v>
      </c>
      <c r="N19" s="473">
        <f>Groscavallo!N20</f>
        <v>0</v>
      </c>
      <c r="O19" s="322">
        <f>Groscavallo!O20</f>
        <v>21630</v>
      </c>
      <c r="P19" s="322">
        <f>Groscavallo!P20</f>
        <v>0</v>
      </c>
      <c r="Q19" s="322">
        <f>Groscavallo!Q20</f>
        <v>0</v>
      </c>
      <c r="R19" s="322">
        <f>Groscavallo!R20</f>
        <v>0</v>
      </c>
      <c r="S19" s="801">
        <f>Groscavallo!S20</f>
        <v>0</v>
      </c>
      <c r="T19" s="530">
        <f>Groscavallo!T20</f>
        <v>5120</v>
      </c>
      <c r="U19" s="530">
        <f>Groscavallo!U20</f>
        <v>0</v>
      </c>
      <c r="V19" s="530">
        <f>Groscavallo!V20</f>
        <v>0</v>
      </c>
      <c r="W19" s="964">
        <f>Groscavallo!W20</f>
        <v>0</v>
      </c>
      <c r="X19" s="964">
        <f>Groscavallo!X20</f>
        <v>0</v>
      </c>
      <c r="Y19" s="964">
        <f>Groscavallo!Y20</f>
        <v>0</v>
      </c>
      <c r="Z19" s="964">
        <f>Groscavallo!Z20</f>
        <v>0</v>
      </c>
      <c r="AA19" s="964">
        <f>Groscavallo!AA20</f>
        <v>0</v>
      </c>
      <c r="AB19" s="964">
        <f>Groscavallo!AB20</f>
        <v>0</v>
      </c>
      <c r="AC19" s="964">
        <f>Groscavallo!AC20</f>
        <v>0</v>
      </c>
      <c r="AD19" s="964">
        <f>Groscavallo!AD20</f>
        <v>0</v>
      </c>
      <c r="AE19" s="964">
        <f>Groscavallo!AE20</f>
        <v>0</v>
      </c>
      <c r="AF19" s="964">
        <f>Groscavallo!AF20</f>
        <v>0</v>
      </c>
      <c r="AG19" s="530">
        <f>Groscavallo!AG20</f>
        <v>0</v>
      </c>
      <c r="AH19" s="530">
        <f>Groscavallo!AH20</f>
        <v>0</v>
      </c>
      <c r="AI19" s="705">
        <f>Groscavallo!AI20</f>
        <v>0</v>
      </c>
      <c r="AJ19" s="705">
        <f>Groscavallo!AJ20</f>
        <v>75240</v>
      </c>
      <c r="AK19" s="705">
        <f>Groscavallo!AK20</f>
        <v>119250</v>
      </c>
      <c r="AL19" s="705">
        <f>Groscavallo!AL20</f>
        <v>0</v>
      </c>
      <c r="AM19" s="705">
        <f>Groscavallo!AM20</f>
        <v>38.685793614067563</v>
      </c>
      <c r="AN19" s="706">
        <f>Groscavallo!AN20</f>
        <v>119250</v>
      </c>
      <c r="AP19" s="739">
        <f>[1]Foglio38!J18</f>
        <v>1.36</v>
      </c>
      <c r="AQ19">
        <f t="shared" si="0"/>
        <v>1360</v>
      </c>
      <c r="AR19" s="442">
        <f t="shared" si="1"/>
        <v>3760</v>
      </c>
    </row>
    <row r="20" spans="1:44" x14ac:dyDescent="0.25">
      <c r="A20" s="557">
        <v>11</v>
      </c>
      <c r="B20" s="709" t="s">
        <v>234</v>
      </c>
      <c r="C20" s="270" t="s">
        <v>155</v>
      </c>
      <c r="D20" s="325">
        <f>Grosso!D20</f>
        <v>59140</v>
      </c>
      <c r="E20" s="530">
        <f>Grosso!E20</f>
        <v>37910</v>
      </c>
      <c r="F20" s="322">
        <f>Grosso!F20</f>
        <v>47130</v>
      </c>
      <c r="G20" s="322">
        <f>Grosso!G20</f>
        <v>0</v>
      </c>
      <c r="H20" s="323">
        <v>0</v>
      </c>
      <c r="I20" s="322">
        <f>Grosso!I20</f>
        <v>0</v>
      </c>
      <c r="J20" s="322">
        <f>Grosso!J20</f>
        <v>0</v>
      </c>
      <c r="K20" s="322">
        <f>Grosso!K20</f>
        <v>0</v>
      </c>
      <c r="L20" s="322">
        <f>Grosso!L20</f>
        <v>20730</v>
      </c>
      <c r="M20" s="322">
        <f>Grosso!M20</f>
        <v>0</v>
      </c>
      <c r="N20" s="473">
        <f>Grosso!N20</f>
        <v>660</v>
      </c>
      <c r="O20" s="322">
        <f>Grosso!O20</f>
        <v>40930</v>
      </c>
      <c r="P20" s="322">
        <f>Grosso!P20</f>
        <v>0</v>
      </c>
      <c r="Q20" s="322">
        <f>Grosso!Q20</f>
        <v>0</v>
      </c>
      <c r="R20" s="322">
        <f>Grosso!R20</f>
        <v>0</v>
      </c>
      <c r="S20" s="801">
        <f>Grosso!S20</f>
        <v>0</v>
      </c>
      <c r="T20" s="530">
        <f>Grosso!T20</f>
        <v>1640</v>
      </c>
      <c r="U20" s="530">
        <f>Grosso!U20</f>
        <v>0</v>
      </c>
      <c r="V20" s="530">
        <f>Grosso!V20</f>
        <v>0</v>
      </c>
      <c r="W20" s="964">
        <f>Grosso!W20</f>
        <v>0</v>
      </c>
      <c r="X20" s="964">
        <f>Grosso!X20</f>
        <v>0</v>
      </c>
      <c r="Y20" s="964">
        <f>Grosso!Y20</f>
        <v>0</v>
      </c>
      <c r="Z20" s="964">
        <f>Grosso!Z20</f>
        <v>0</v>
      </c>
      <c r="AA20" s="964">
        <f>Grosso!AA20</f>
        <v>0</v>
      </c>
      <c r="AB20" s="964">
        <f>Grosso!AB20</f>
        <v>0</v>
      </c>
      <c r="AC20" s="964">
        <f>Grosso!AC20</f>
        <v>0</v>
      </c>
      <c r="AD20" s="964">
        <f>Grosso!AD20</f>
        <v>0</v>
      </c>
      <c r="AE20" s="964">
        <f>Grosso!AE20</f>
        <v>0</v>
      </c>
      <c r="AF20" s="964">
        <f>Grosso!AF20</f>
        <v>0</v>
      </c>
      <c r="AG20" s="530">
        <f>Grosso!AG20</f>
        <v>0</v>
      </c>
      <c r="AH20" s="530">
        <f>Grosso!AH20</f>
        <v>0</v>
      </c>
      <c r="AI20" s="705">
        <f>Grosso!AI20</f>
        <v>0</v>
      </c>
      <c r="AJ20" s="705">
        <f>Grosso!AJ20</f>
        <v>208140</v>
      </c>
      <c r="AK20" s="705">
        <f>Grosso!AK20</f>
        <v>168120</v>
      </c>
      <c r="AL20" s="705">
        <f>Grosso!AL20</f>
        <v>0</v>
      </c>
      <c r="AM20" s="705">
        <f>Grosso!AM20</f>
        <v>55.318131079572638</v>
      </c>
      <c r="AN20" s="706">
        <f>Grosso!AN20</f>
        <v>168120</v>
      </c>
      <c r="AP20" s="739">
        <f>[1]Foglio38!J19</f>
        <v>0.24000000000000002</v>
      </c>
      <c r="AQ20">
        <f t="shared" si="0"/>
        <v>240.00000000000003</v>
      </c>
      <c r="AR20" s="442">
        <f t="shared" si="1"/>
        <v>1400</v>
      </c>
    </row>
    <row r="21" spans="1:44" x14ac:dyDescent="0.25">
      <c r="A21" s="557">
        <v>12</v>
      </c>
      <c r="B21" s="709"/>
      <c r="C21" s="270" t="s">
        <v>92</v>
      </c>
      <c r="D21" s="325">
        <f>'La Cassa'!D20</f>
        <v>76260</v>
      </c>
      <c r="E21" s="530">
        <f>'La Cassa'!E20</f>
        <v>12480</v>
      </c>
      <c r="F21" s="322">
        <f>'La Cassa'!F20</f>
        <v>63960</v>
      </c>
      <c r="G21" s="322">
        <f>'La Cassa'!G20</f>
        <v>0</v>
      </c>
      <c r="H21" s="323">
        <v>0</v>
      </c>
      <c r="I21" s="322">
        <f>'La Cassa'!I20</f>
        <v>0</v>
      </c>
      <c r="J21" s="322">
        <f>'La Cassa'!J20</f>
        <v>0</v>
      </c>
      <c r="K21" s="322">
        <f>'La Cassa'!K20</f>
        <v>0</v>
      </c>
      <c r="L21" s="322">
        <f>'La Cassa'!L20</f>
        <v>28580</v>
      </c>
      <c r="M21" s="322">
        <f>'La Cassa'!M20</f>
        <v>0</v>
      </c>
      <c r="N21" s="473">
        <f>'La Cassa'!N20</f>
        <v>3100</v>
      </c>
      <c r="O21" s="322">
        <f>'La Cassa'!O20</f>
        <v>60550</v>
      </c>
      <c r="P21" s="322">
        <f>'La Cassa'!P20</f>
        <v>0</v>
      </c>
      <c r="Q21" s="322">
        <f>'La Cassa'!Q20</f>
        <v>0</v>
      </c>
      <c r="R21" s="322">
        <f>'La Cassa'!R20</f>
        <v>0</v>
      </c>
      <c r="S21" s="801">
        <f>'La Cassa'!S20</f>
        <v>0</v>
      </c>
      <c r="T21" s="530">
        <f>'La Cassa'!T20</f>
        <v>40</v>
      </c>
      <c r="U21" s="530">
        <f>'La Cassa'!U20</f>
        <v>0</v>
      </c>
      <c r="V21" s="530">
        <f>'La Cassa'!V20</f>
        <v>0</v>
      </c>
      <c r="W21" s="964">
        <f>'La Cassa'!W20</f>
        <v>0</v>
      </c>
      <c r="X21" s="964">
        <f>'La Cassa'!X20</f>
        <v>0</v>
      </c>
      <c r="Y21" s="964">
        <f>'La Cassa'!Y20</f>
        <v>0</v>
      </c>
      <c r="Z21" s="964">
        <f>'La Cassa'!Z20</f>
        <v>0</v>
      </c>
      <c r="AA21" s="964">
        <f>'La Cassa'!AA20</f>
        <v>0</v>
      </c>
      <c r="AB21" s="964">
        <f>'La Cassa'!AB20</f>
        <v>0</v>
      </c>
      <c r="AC21" s="964">
        <f>'La Cassa'!AC20</f>
        <v>0</v>
      </c>
      <c r="AD21" s="964">
        <f>'La Cassa'!AD20</f>
        <v>0</v>
      </c>
      <c r="AE21" s="964">
        <f>'La Cassa'!AE20</f>
        <v>0</v>
      </c>
      <c r="AF21" s="964">
        <f>'La Cassa'!AF20</f>
        <v>0</v>
      </c>
      <c r="AG21" s="530">
        <f>'La Cassa'!AG20</f>
        <v>0</v>
      </c>
      <c r="AH21" s="530">
        <f>'La Cassa'!AH20</f>
        <v>0</v>
      </c>
      <c r="AI21" s="705">
        <f>'La Cassa'!AI20</f>
        <v>8410</v>
      </c>
      <c r="AJ21" s="705">
        <f>'La Cassa'!AJ20</f>
        <v>244970</v>
      </c>
      <c r="AK21" s="705">
        <f>'La Cassa'!AK20</f>
        <v>193420</v>
      </c>
      <c r="AL21" s="705">
        <f>'La Cassa'!AL20</f>
        <v>0</v>
      </c>
      <c r="AM21" s="705">
        <f>'La Cassa'!AM20</f>
        <v>55.879468053559613</v>
      </c>
      <c r="AN21" s="706">
        <f>'La Cassa'!AN20</f>
        <v>193420</v>
      </c>
      <c r="AP21" s="739">
        <f>[1]Foglio38!J20</f>
        <v>0</v>
      </c>
      <c r="AQ21">
        <f t="shared" si="0"/>
        <v>0</v>
      </c>
      <c r="AR21" s="442">
        <f t="shared" si="1"/>
        <v>40</v>
      </c>
    </row>
    <row r="22" spans="1:44" x14ac:dyDescent="0.25">
      <c r="A22" s="557">
        <v>13</v>
      </c>
      <c r="B22" s="709" t="s">
        <v>234</v>
      </c>
      <c r="C22" s="270" t="s">
        <v>93</v>
      </c>
      <c r="D22" s="325">
        <f>'Lanzo T.se'!D20</f>
        <v>263860</v>
      </c>
      <c r="E22" s="325">
        <f>'Lanzo T.se'!E20</f>
        <v>27720</v>
      </c>
      <c r="F22" s="322">
        <f>'Lanzo T.se'!F20</f>
        <v>264980</v>
      </c>
      <c r="G22" s="322">
        <f>'Lanzo T.se'!G20</f>
        <v>0</v>
      </c>
      <c r="H22" s="323">
        <v>0</v>
      </c>
      <c r="I22" s="322">
        <f>'Lanzo T.se'!I20</f>
        <v>0</v>
      </c>
      <c r="J22" s="322">
        <f>'Lanzo T.se'!J20</f>
        <v>0</v>
      </c>
      <c r="K22" s="322">
        <f>'Lanzo T.se'!K20</f>
        <v>0</v>
      </c>
      <c r="L22" s="322">
        <f>'Lanzo T.se'!L20</f>
        <v>100120</v>
      </c>
      <c r="M22" s="322">
        <f>'Lanzo T.se'!M20</f>
        <v>6240</v>
      </c>
      <c r="N22" s="473">
        <f>'Lanzo T.se'!N20</f>
        <v>6420</v>
      </c>
      <c r="O22" s="322">
        <f>'Lanzo T.se'!O20</f>
        <v>224260</v>
      </c>
      <c r="P22" s="322">
        <f>'Lanzo T.se'!P20</f>
        <v>0</v>
      </c>
      <c r="Q22" s="322">
        <f>'Lanzo T.se'!Q20</f>
        <v>0</v>
      </c>
      <c r="R22" s="322">
        <f>'Lanzo T.se'!R20</f>
        <v>0</v>
      </c>
      <c r="S22" s="801">
        <f>'Lanzo T.se'!S20</f>
        <v>0</v>
      </c>
      <c r="T22" s="530">
        <f>'Lanzo T.se'!T20</f>
        <v>3620</v>
      </c>
      <c r="U22" s="530">
        <f>'Lanzo T.se'!U20</f>
        <v>0</v>
      </c>
      <c r="V22" s="530">
        <f>'Lanzo T.se'!V20</f>
        <v>0</v>
      </c>
      <c r="W22" s="964">
        <f>'Lanzo T.se'!W20</f>
        <v>0</v>
      </c>
      <c r="X22" s="964">
        <f>'Lanzo T.se'!X20</f>
        <v>0</v>
      </c>
      <c r="Y22" s="964">
        <f>'Lanzo T.se'!Y20</f>
        <v>0</v>
      </c>
      <c r="Z22" s="964">
        <f>'Lanzo T.se'!Z20</f>
        <v>0</v>
      </c>
      <c r="AA22" s="964">
        <f>'Lanzo T.se'!AA20</f>
        <v>0</v>
      </c>
      <c r="AB22" s="964">
        <f>'Lanzo T.se'!AB20</f>
        <v>0</v>
      </c>
      <c r="AC22" s="964">
        <f>'Lanzo T.se'!AC20</f>
        <v>0</v>
      </c>
      <c r="AD22" s="964">
        <f>'Lanzo T.se'!AD20</f>
        <v>0</v>
      </c>
      <c r="AE22" s="964">
        <f>'Lanzo T.se'!AE20</f>
        <v>0</v>
      </c>
      <c r="AF22" s="964">
        <f>'Lanzo T.se'!AF20</f>
        <v>0</v>
      </c>
      <c r="AG22" s="530">
        <f>'Lanzo T.se'!AG20</f>
        <v>0</v>
      </c>
      <c r="AH22" s="530">
        <f>'Lanzo T.se'!AH20</f>
        <v>0</v>
      </c>
      <c r="AI22" s="705">
        <f>'Lanzo T.se'!AI20</f>
        <v>11590</v>
      </c>
      <c r="AJ22" s="705">
        <f>'Lanzo T.se'!AJ20</f>
        <v>897220</v>
      </c>
      <c r="AK22" s="705">
        <f>'Lanzo T.se'!AK20</f>
        <v>894910</v>
      </c>
      <c r="AL22" s="705">
        <f>'Lanzo T.se'!AL20</f>
        <v>0</v>
      </c>
      <c r="AM22" s="705">
        <f>'Lanzo T.se'!AM20</f>
        <v>50.064448449610239</v>
      </c>
      <c r="AN22" s="706">
        <f>'Lanzo T.se'!AN20</f>
        <v>894910</v>
      </c>
      <c r="AP22" s="739">
        <f>[1]Foglio38!J21</f>
        <v>0.64</v>
      </c>
      <c r="AQ22">
        <f t="shared" si="0"/>
        <v>640</v>
      </c>
      <c r="AR22" s="442">
        <f t="shared" si="1"/>
        <v>2980</v>
      </c>
    </row>
    <row r="23" spans="1:44" x14ac:dyDescent="0.25">
      <c r="A23" s="557" t="s">
        <v>228</v>
      </c>
      <c r="B23" s="709"/>
      <c r="C23" s="270" t="s">
        <v>94</v>
      </c>
      <c r="D23" s="325">
        <f>Lemie!D20</f>
        <v>2070</v>
      </c>
      <c r="E23" s="530">
        <f>Lemie!E20</f>
        <v>1610</v>
      </c>
      <c r="F23" s="322">
        <f>Lemie!F20</f>
        <v>12920</v>
      </c>
      <c r="G23" s="322">
        <f>Lemie!G20</f>
        <v>0</v>
      </c>
      <c r="H23" s="323">
        <v>0</v>
      </c>
      <c r="I23" s="322">
        <f>Lemie!I20</f>
        <v>0</v>
      </c>
      <c r="J23" s="322">
        <f>Lemie!J20</f>
        <v>0</v>
      </c>
      <c r="K23" s="322">
        <f>Lemie!K20</f>
        <v>0</v>
      </c>
      <c r="L23" s="322">
        <f>Lemie!L20</f>
        <v>9600</v>
      </c>
      <c r="M23" s="530">
        <f>Lemie!M20</f>
        <v>0</v>
      </c>
      <c r="N23" s="473">
        <f>Lemie!N20</f>
        <v>1050</v>
      </c>
      <c r="O23" s="322">
        <f>Lemie!O20</f>
        <v>19010</v>
      </c>
      <c r="P23" s="322">
        <f>Lemie!P20</f>
        <v>0</v>
      </c>
      <c r="Q23" s="322">
        <f>Lemie!Q20</f>
        <v>0</v>
      </c>
      <c r="R23" s="322">
        <f>Lemie!R20</f>
        <v>0</v>
      </c>
      <c r="S23" s="801">
        <f>Lemie!S20</f>
        <v>0</v>
      </c>
      <c r="T23" s="530">
        <f>Lemie!T20</f>
        <v>14440</v>
      </c>
      <c r="U23" s="530">
        <f>Lemie!U20</f>
        <v>0</v>
      </c>
      <c r="V23" s="530">
        <f>Lemie!V20</f>
        <v>0</v>
      </c>
      <c r="W23" s="964">
        <f>Lemie!W20</f>
        <v>0</v>
      </c>
      <c r="X23" s="964">
        <f>Lemie!X20</f>
        <v>0</v>
      </c>
      <c r="Y23" s="964">
        <f>Lemie!Y20</f>
        <v>0</v>
      </c>
      <c r="Z23" s="964">
        <f>Lemie!Z20</f>
        <v>0</v>
      </c>
      <c r="AA23" s="964">
        <f>Lemie!AA20</f>
        <v>0</v>
      </c>
      <c r="AB23" s="964">
        <f>Lemie!AB20</f>
        <v>0</v>
      </c>
      <c r="AC23" s="964">
        <f>Lemie!AC20</f>
        <v>0</v>
      </c>
      <c r="AD23" s="964">
        <f>Lemie!AD20</f>
        <v>0</v>
      </c>
      <c r="AE23" s="964">
        <f>Lemie!AE20</f>
        <v>0</v>
      </c>
      <c r="AF23" s="964">
        <f>Lemie!AF20</f>
        <v>0</v>
      </c>
      <c r="AG23" s="530">
        <f>Lemie!AG20</f>
        <v>0</v>
      </c>
      <c r="AH23" s="530">
        <f>Lemie!AH20</f>
        <v>0</v>
      </c>
      <c r="AI23" s="705">
        <f>Lemie!AI20</f>
        <v>0</v>
      </c>
      <c r="AJ23" s="705">
        <f>Lemie!AJ20</f>
        <v>60700</v>
      </c>
      <c r="AK23" s="705">
        <f>Lemie!AK20</f>
        <v>88910</v>
      </c>
      <c r="AL23" s="705">
        <f>Lemie!AL20</f>
        <v>0</v>
      </c>
      <c r="AM23" s="705">
        <f>Lemie!AM20</f>
        <v>40.572154267762848</v>
      </c>
      <c r="AN23" s="706">
        <f>Lemie!AN20</f>
        <v>88910</v>
      </c>
      <c r="AP23" s="739">
        <f>[1]Foglio38!J22</f>
        <v>3.14</v>
      </c>
      <c r="AQ23">
        <f t="shared" si="0"/>
        <v>3140</v>
      </c>
      <c r="AR23" s="442">
        <f t="shared" si="1"/>
        <v>11300</v>
      </c>
    </row>
    <row r="24" spans="1:44" x14ac:dyDescent="0.25">
      <c r="A24" s="557">
        <v>14</v>
      </c>
      <c r="B24" s="709"/>
      <c r="C24" s="270" t="s">
        <v>95</v>
      </c>
      <c r="D24" s="325">
        <f>Mathi!D20</f>
        <v>227020</v>
      </c>
      <c r="E24" s="530">
        <f>Mathi!E20</f>
        <v>165350</v>
      </c>
      <c r="F24" s="322">
        <f>Mathi!F20</f>
        <v>166030</v>
      </c>
      <c r="G24" s="322">
        <f>Mathi!G20</f>
        <v>0</v>
      </c>
      <c r="H24" s="323">
        <v>0</v>
      </c>
      <c r="I24" s="322">
        <f>Mathi!I20</f>
        <v>0</v>
      </c>
      <c r="J24" s="322">
        <f>Mathi!J20</f>
        <v>0</v>
      </c>
      <c r="K24" s="322">
        <f>Mathi!K20</f>
        <v>0</v>
      </c>
      <c r="L24" s="322">
        <f>Mathi!L20</f>
        <v>76210</v>
      </c>
      <c r="M24" s="322">
        <f>Mathi!M20</f>
        <v>550</v>
      </c>
      <c r="N24" s="473">
        <f>Mathi!N20</f>
        <v>11910</v>
      </c>
      <c r="O24" s="322">
        <f>Mathi!O20</f>
        <v>157290</v>
      </c>
      <c r="P24" s="322">
        <f>Mathi!P20</f>
        <v>0</v>
      </c>
      <c r="Q24" s="322">
        <f>Mathi!Q20</f>
        <v>0</v>
      </c>
      <c r="R24" s="322">
        <f>Mathi!R20</f>
        <v>0</v>
      </c>
      <c r="S24" s="801">
        <f>Mathi!S20</f>
        <v>0</v>
      </c>
      <c r="T24" s="530">
        <f>Mathi!T20</f>
        <v>9000</v>
      </c>
      <c r="U24" s="530">
        <f>Mathi!U20</f>
        <v>0</v>
      </c>
      <c r="V24" s="530">
        <f>Mathi!V20</f>
        <v>0</v>
      </c>
      <c r="W24" s="964">
        <f>Mathi!W20</f>
        <v>0</v>
      </c>
      <c r="X24" s="964">
        <f>Mathi!X20</f>
        <v>0</v>
      </c>
      <c r="Y24" s="964">
        <f>Mathi!Y20</f>
        <v>0</v>
      </c>
      <c r="Z24" s="964">
        <f>Mathi!Z20</f>
        <v>0</v>
      </c>
      <c r="AA24" s="964">
        <f>Mathi!AA20</f>
        <v>0</v>
      </c>
      <c r="AB24" s="964">
        <f>Mathi!AB20</f>
        <v>0</v>
      </c>
      <c r="AC24" s="964">
        <f>Mathi!AC20</f>
        <v>0</v>
      </c>
      <c r="AD24" s="964">
        <f>Mathi!AD20</f>
        <v>0</v>
      </c>
      <c r="AE24" s="964">
        <f>Mathi!AE20</f>
        <v>0</v>
      </c>
      <c r="AF24" s="964">
        <f>Mathi!AF20</f>
        <v>0</v>
      </c>
      <c r="AG24" s="530">
        <f>Mathi!AG20</f>
        <v>0</v>
      </c>
      <c r="AH24" s="530">
        <f>Mathi!AH20</f>
        <v>0</v>
      </c>
      <c r="AI24" s="705">
        <f>Mathi!AI20</f>
        <v>730</v>
      </c>
      <c r="AJ24" s="705">
        <f>Mathi!AJ20</f>
        <v>813360</v>
      </c>
      <c r="AK24" s="705">
        <f>Mathi!AK20</f>
        <v>585820</v>
      </c>
      <c r="AL24" s="705">
        <f>Mathi!AL20</f>
        <v>0</v>
      </c>
      <c r="AM24" s="705">
        <f>Mathi!AM20</f>
        <v>58.13119112623108</v>
      </c>
      <c r="AN24" s="706">
        <f>Mathi!AN20</f>
        <v>585820</v>
      </c>
      <c r="AP24" s="739">
        <f>[1]Foglio38!J23</f>
        <v>1.8199999999999998</v>
      </c>
      <c r="AQ24">
        <f t="shared" si="0"/>
        <v>1819.9999999999998</v>
      </c>
      <c r="AR24" s="442">
        <f t="shared" si="1"/>
        <v>7180</v>
      </c>
    </row>
    <row r="25" spans="1:44" x14ac:dyDescent="0.25">
      <c r="A25" s="557" t="s">
        <v>228</v>
      </c>
      <c r="B25" s="709"/>
      <c r="C25" s="270" t="s">
        <v>96</v>
      </c>
      <c r="D25" s="325">
        <f>Mezzenile!D20</f>
        <v>2470</v>
      </c>
      <c r="E25" s="530">
        <f>Mezzenile!E20</f>
        <v>21710</v>
      </c>
      <c r="F25" s="322">
        <f>Mezzenile!F20</f>
        <v>20040</v>
      </c>
      <c r="G25" s="322">
        <f>Mezzenile!G20</f>
        <v>0</v>
      </c>
      <c r="H25" s="323">
        <v>0</v>
      </c>
      <c r="I25" s="322">
        <f>Mezzenile!I20</f>
        <v>0</v>
      </c>
      <c r="J25" s="322">
        <f>Mezzenile!J20</f>
        <v>0</v>
      </c>
      <c r="K25" s="322">
        <f>Mezzenile!K20</f>
        <v>0</v>
      </c>
      <c r="L25" s="322">
        <f>Mezzenile!L20</f>
        <v>12130</v>
      </c>
      <c r="M25" s="530">
        <f>Mezzenile!M20</f>
        <v>0</v>
      </c>
      <c r="N25" s="473">
        <f>Mezzenile!N20</f>
        <v>0</v>
      </c>
      <c r="O25" s="322">
        <f>Mezzenile!O20</f>
        <v>23650</v>
      </c>
      <c r="P25" s="322">
        <f>Mezzenile!P20</f>
        <v>0</v>
      </c>
      <c r="Q25" s="322">
        <f>Mezzenile!Q20</f>
        <v>0</v>
      </c>
      <c r="R25" s="322">
        <f>Mezzenile!R20</f>
        <v>0</v>
      </c>
      <c r="S25" s="801">
        <f>Mezzenile!S20</f>
        <v>0</v>
      </c>
      <c r="T25" s="530">
        <f>Mezzenile!T20</f>
        <v>27630</v>
      </c>
      <c r="U25" s="530">
        <f>Mezzenile!U20</f>
        <v>0</v>
      </c>
      <c r="V25" s="530">
        <f>Mezzenile!V20</f>
        <v>0</v>
      </c>
      <c r="W25" s="964">
        <f>Mezzenile!W20</f>
        <v>0</v>
      </c>
      <c r="X25" s="964">
        <f>Mezzenile!X20</f>
        <v>0</v>
      </c>
      <c r="Y25" s="964">
        <f>Mezzenile!Y20</f>
        <v>0</v>
      </c>
      <c r="Z25" s="964">
        <f>Mezzenile!Z20</f>
        <v>0</v>
      </c>
      <c r="AA25" s="964">
        <f>Mezzenile!AA20</f>
        <v>0</v>
      </c>
      <c r="AB25" s="964">
        <f>Mezzenile!AB20</f>
        <v>0</v>
      </c>
      <c r="AC25" s="964">
        <f>Mezzenile!AC20</f>
        <v>0</v>
      </c>
      <c r="AD25" s="964">
        <f>Mezzenile!AD20</f>
        <v>0</v>
      </c>
      <c r="AE25" s="964">
        <f>Mezzenile!AE20</f>
        <v>0</v>
      </c>
      <c r="AF25" s="964">
        <f>Mezzenile!AF20</f>
        <v>0</v>
      </c>
      <c r="AG25" s="530">
        <f>Mezzenile!AG20</f>
        <v>0</v>
      </c>
      <c r="AH25" s="530">
        <f>Mezzenile!AH20</f>
        <v>0</v>
      </c>
      <c r="AI25" s="705">
        <f>Mezzenile!AI20</f>
        <v>0</v>
      </c>
      <c r="AJ25" s="705">
        <f>Mezzenile!AJ20</f>
        <v>107630</v>
      </c>
      <c r="AK25" s="705">
        <f>Mezzenile!AK20</f>
        <v>139380</v>
      </c>
      <c r="AL25" s="705">
        <f>Mezzenile!AL20</f>
        <v>0</v>
      </c>
      <c r="AM25" s="705">
        <f>Mezzenile!AM20</f>
        <v>43.573134690903203</v>
      </c>
      <c r="AN25" s="706">
        <f>Mezzenile!AN20</f>
        <v>139380</v>
      </c>
      <c r="AP25" s="739">
        <f>[1]Foglio38!J24</f>
        <v>2.4</v>
      </c>
      <c r="AQ25">
        <f t="shared" si="0"/>
        <v>2400</v>
      </c>
      <c r="AR25" s="442">
        <f t="shared" si="1"/>
        <v>25230</v>
      </c>
    </row>
    <row r="26" spans="1:44" x14ac:dyDescent="0.25">
      <c r="A26" s="557">
        <v>15</v>
      </c>
      <c r="B26" s="709"/>
      <c r="C26" s="270" t="s">
        <v>162</v>
      </c>
      <c r="D26" s="325">
        <f>'Monastero di Lanzo'!D20</f>
        <v>4460</v>
      </c>
      <c r="E26" s="322">
        <f>'Monastero di Lanzo'!E20</f>
        <v>0</v>
      </c>
      <c r="F26" s="322">
        <f>'Monastero di Lanzo'!F20</f>
        <v>12370</v>
      </c>
      <c r="G26" s="322">
        <f>'Monastero di Lanzo'!G20</f>
        <v>0</v>
      </c>
      <c r="H26" s="323">
        <v>0</v>
      </c>
      <c r="I26" s="322">
        <f>'Monastero di Lanzo'!I20</f>
        <v>0</v>
      </c>
      <c r="J26" s="322">
        <f>'Monastero di Lanzo'!J20</f>
        <v>0</v>
      </c>
      <c r="K26" s="322">
        <f>'Monastero di Lanzo'!K20</f>
        <v>0</v>
      </c>
      <c r="L26" s="322">
        <f>'Monastero di Lanzo'!L20</f>
        <v>8210</v>
      </c>
      <c r="M26" s="322">
        <f>'Monastero di Lanzo'!M20</f>
        <v>0</v>
      </c>
      <c r="N26" s="473">
        <f>'Monastero di Lanzo'!N20</f>
        <v>1250</v>
      </c>
      <c r="O26" s="322">
        <f>'Monastero di Lanzo'!O20</f>
        <v>23050</v>
      </c>
      <c r="P26" s="322">
        <f>'Monastero di Lanzo'!P20</f>
        <v>0</v>
      </c>
      <c r="Q26" s="322">
        <f>'Monastero di Lanzo'!Q20</f>
        <v>0</v>
      </c>
      <c r="R26" s="322">
        <f>'Monastero di Lanzo'!R20</f>
        <v>0</v>
      </c>
      <c r="S26" s="801">
        <f>'Monastero di Lanzo'!S20</f>
        <v>0</v>
      </c>
      <c r="T26" s="530">
        <f>'Monastero di Lanzo'!T20</f>
        <v>17380</v>
      </c>
      <c r="U26" s="530">
        <f>'Monastero di Lanzo'!U20</f>
        <v>0</v>
      </c>
      <c r="V26" s="530">
        <f>'Monastero di Lanzo'!V20</f>
        <v>0</v>
      </c>
      <c r="W26" s="964">
        <f>'Monastero di Lanzo'!W20</f>
        <v>0</v>
      </c>
      <c r="X26" s="964">
        <f>'Monastero di Lanzo'!X20</f>
        <v>0</v>
      </c>
      <c r="Y26" s="964">
        <f>'Monastero di Lanzo'!Y20</f>
        <v>0</v>
      </c>
      <c r="Z26" s="964">
        <f>'Monastero di Lanzo'!Z20</f>
        <v>0</v>
      </c>
      <c r="AA26" s="964">
        <f>'Monastero di Lanzo'!AA20</f>
        <v>0</v>
      </c>
      <c r="AB26" s="964">
        <f>'Monastero di Lanzo'!AB20</f>
        <v>0</v>
      </c>
      <c r="AC26" s="964">
        <f>'Monastero di Lanzo'!AC20</f>
        <v>0</v>
      </c>
      <c r="AD26" s="964">
        <f>'Monastero di Lanzo'!AD20</f>
        <v>0</v>
      </c>
      <c r="AE26" s="964">
        <f>'Monastero di Lanzo'!AE20</f>
        <v>0</v>
      </c>
      <c r="AF26" s="964">
        <f>'Monastero di Lanzo'!AF20</f>
        <v>0</v>
      </c>
      <c r="AG26" s="530">
        <f>'Monastero di Lanzo'!AG20</f>
        <v>0</v>
      </c>
      <c r="AH26" s="530">
        <f>'Monastero di Lanzo'!AH20</f>
        <v>0</v>
      </c>
      <c r="AI26" s="705">
        <f>'Monastero di Lanzo'!AI20</f>
        <v>0</v>
      </c>
      <c r="AJ26" s="705">
        <f>'Monastero di Lanzo'!AJ20</f>
        <v>66720</v>
      </c>
      <c r="AK26" s="705">
        <f>'Monastero di Lanzo'!AK20</f>
        <v>96660</v>
      </c>
      <c r="AL26" s="705">
        <f>'Monastero di Lanzo'!AL20</f>
        <v>0</v>
      </c>
      <c r="AM26" s="705">
        <f>'Monastero di Lanzo'!AM20</f>
        <v>40.837311788468604</v>
      </c>
      <c r="AN26" s="706">
        <f>'Monastero di Lanzo'!AN20</f>
        <v>96660</v>
      </c>
      <c r="AP26" s="739">
        <f>[1]Foglio38!J25</f>
        <v>1.4</v>
      </c>
      <c r="AQ26">
        <f t="shared" si="0"/>
        <v>1400</v>
      </c>
      <c r="AR26" s="442">
        <f t="shared" si="1"/>
        <v>15980</v>
      </c>
    </row>
    <row r="27" spans="1:44" x14ac:dyDescent="0.25">
      <c r="A27" s="557">
        <v>16</v>
      </c>
      <c r="B27" s="709" t="s">
        <v>234</v>
      </c>
      <c r="C27" s="270" t="s">
        <v>164</v>
      </c>
      <c r="D27" s="325">
        <f>Nole!D20</f>
        <v>374430</v>
      </c>
      <c r="E27" s="322">
        <f>Nole!E20</f>
        <v>136480</v>
      </c>
      <c r="F27" s="322">
        <f>Nole!F20</f>
        <v>216450</v>
      </c>
      <c r="G27" s="322">
        <f>Nole!G20</f>
        <v>0</v>
      </c>
      <c r="H27" s="323">
        <v>0</v>
      </c>
      <c r="I27" s="322">
        <f>Nole!I20</f>
        <v>0</v>
      </c>
      <c r="J27" s="322">
        <f>Nole!J20</f>
        <v>0</v>
      </c>
      <c r="K27" s="322">
        <f>Nole!K20</f>
        <v>0</v>
      </c>
      <c r="L27" s="322">
        <f>Nole!L20</f>
        <v>114770</v>
      </c>
      <c r="M27" s="322">
        <f>Nole!M20</f>
        <v>5760</v>
      </c>
      <c r="N27" s="530">
        <f>Nole!N20</f>
        <v>3880</v>
      </c>
      <c r="O27" s="322">
        <f>Nole!O20</f>
        <v>222480</v>
      </c>
      <c r="P27" s="322">
        <f>Nole!P20</f>
        <v>0</v>
      </c>
      <c r="Q27" s="322">
        <f>Nole!Q20</f>
        <v>0</v>
      </c>
      <c r="R27" s="322">
        <f>Nole!R20</f>
        <v>0</v>
      </c>
      <c r="S27" s="801">
        <f>Nole!S20</f>
        <v>0</v>
      </c>
      <c r="T27" s="530">
        <f>Nole!T20</f>
        <v>8020</v>
      </c>
      <c r="U27" s="530">
        <f>Nole!U20</f>
        <v>0</v>
      </c>
      <c r="V27" s="530">
        <f>Nole!V20</f>
        <v>0</v>
      </c>
      <c r="W27" s="964">
        <f>Nole!W20</f>
        <v>0</v>
      </c>
      <c r="X27" s="964">
        <f>Nole!X20</f>
        <v>0</v>
      </c>
      <c r="Y27" s="964">
        <f>Nole!Y20</f>
        <v>0</v>
      </c>
      <c r="Z27" s="964">
        <f>Nole!Z20</f>
        <v>0</v>
      </c>
      <c r="AA27" s="964">
        <f>Nole!AA20</f>
        <v>0</v>
      </c>
      <c r="AB27" s="964">
        <f>Nole!AB20</f>
        <v>0</v>
      </c>
      <c r="AC27" s="964">
        <f>Nole!AC20</f>
        <v>0</v>
      </c>
      <c r="AD27" s="964">
        <f>Nole!AD20</f>
        <v>0</v>
      </c>
      <c r="AE27" s="964">
        <f>Nole!AE20</f>
        <v>0</v>
      </c>
      <c r="AF27" s="964">
        <f>Nole!AF20</f>
        <v>0</v>
      </c>
      <c r="AG27" s="530">
        <f>Nole!AG20</f>
        <v>0</v>
      </c>
      <c r="AH27" s="530">
        <f>Nole!AH20</f>
        <v>0</v>
      </c>
      <c r="AI27" s="705">
        <f>Nole!AI20</f>
        <v>0</v>
      </c>
      <c r="AJ27" s="705">
        <f>Nole!AJ20</f>
        <v>1082270</v>
      </c>
      <c r="AK27" s="705">
        <f>Nole!AK20</f>
        <v>944780</v>
      </c>
      <c r="AL27" s="705">
        <f>Nole!AL20</f>
        <v>0</v>
      </c>
      <c r="AM27" s="705">
        <f>Nole!AM20</f>
        <v>53.391381564342268</v>
      </c>
      <c r="AN27" s="706">
        <f>Nole!AN20</f>
        <v>944780</v>
      </c>
      <c r="AP27" s="739">
        <f>[1]Foglio38!J26</f>
        <v>1.6800000000000002</v>
      </c>
      <c r="AQ27">
        <f t="shared" si="0"/>
        <v>1680.0000000000002</v>
      </c>
      <c r="AR27" s="442">
        <f t="shared" si="1"/>
        <v>6340</v>
      </c>
    </row>
    <row r="28" spans="1:44" x14ac:dyDescent="0.25">
      <c r="A28" s="557" t="s">
        <v>228</v>
      </c>
      <c r="B28" s="709"/>
      <c r="C28" s="270" t="s">
        <v>99</v>
      </c>
      <c r="D28" s="325">
        <f>Pessinetto!D20</f>
        <v>2700</v>
      </c>
      <c r="E28" s="322">
        <f>Pessinetto!E20</f>
        <v>0</v>
      </c>
      <c r="F28" s="322">
        <f>Pessinetto!F20</f>
        <v>34910</v>
      </c>
      <c r="G28" s="322">
        <f>Pessinetto!G20</f>
        <v>0</v>
      </c>
      <c r="H28" s="323">
        <v>0</v>
      </c>
      <c r="I28" s="322">
        <f>Pessinetto!I20</f>
        <v>0</v>
      </c>
      <c r="J28" s="322">
        <f>Pessinetto!J20</f>
        <v>0</v>
      </c>
      <c r="K28" s="322">
        <f>Pessinetto!K20</f>
        <v>0</v>
      </c>
      <c r="L28" s="322">
        <f>Pessinetto!L20</f>
        <v>18210</v>
      </c>
      <c r="M28" s="530">
        <f>Pessinetto!M20</f>
        <v>0</v>
      </c>
      <c r="N28" s="473">
        <f>Pessinetto!N20</f>
        <v>2090</v>
      </c>
      <c r="O28" s="322">
        <f>Pessinetto!O20</f>
        <v>41570</v>
      </c>
      <c r="P28" s="322">
        <f>Pessinetto!P20</f>
        <v>0</v>
      </c>
      <c r="Q28" s="322">
        <f>Pessinetto!Q20</f>
        <v>0</v>
      </c>
      <c r="R28" s="322">
        <f>Pessinetto!R20</f>
        <v>0</v>
      </c>
      <c r="S28" s="801">
        <f>Pessinetto!S20</f>
        <v>0</v>
      </c>
      <c r="T28" s="530">
        <f>Pessinetto!T20</f>
        <v>240</v>
      </c>
      <c r="U28" s="530">
        <f>Pessinetto!U20</f>
        <v>0</v>
      </c>
      <c r="V28" s="530">
        <f>Pessinetto!V20</f>
        <v>0</v>
      </c>
      <c r="W28" s="964">
        <f>Pessinetto!W20</f>
        <v>0</v>
      </c>
      <c r="X28" s="964">
        <f>Pessinetto!X20</f>
        <v>0</v>
      </c>
      <c r="Y28" s="964">
        <f>Pessinetto!Y20</f>
        <v>0</v>
      </c>
      <c r="Z28" s="964">
        <f>Pessinetto!Z20</f>
        <v>0</v>
      </c>
      <c r="AA28" s="964">
        <f>Pessinetto!AA20</f>
        <v>0</v>
      </c>
      <c r="AB28" s="964">
        <f>Pessinetto!AB20</f>
        <v>0</v>
      </c>
      <c r="AC28" s="964">
        <f>Pessinetto!AC20</f>
        <v>0</v>
      </c>
      <c r="AD28" s="964">
        <f>Pessinetto!AD20</f>
        <v>0</v>
      </c>
      <c r="AE28" s="964">
        <f>Pessinetto!AE20</f>
        <v>0</v>
      </c>
      <c r="AF28" s="964">
        <f>Pessinetto!AF20</f>
        <v>0</v>
      </c>
      <c r="AG28" s="530">
        <f>Pessinetto!AG20</f>
        <v>0</v>
      </c>
      <c r="AH28" s="530">
        <f>Pessinetto!AH20</f>
        <v>0</v>
      </c>
      <c r="AI28" s="705">
        <f>Pessinetto!AI20</f>
        <v>0</v>
      </c>
      <c r="AJ28" s="705">
        <f>Pessinetto!AJ20</f>
        <v>99720</v>
      </c>
      <c r="AK28" s="705">
        <f>Pessinetto!AK20</f>
        <v>220000</v>
      </c>
      <c r="AL28" s="705">
        <f>Pessinetto!AL20</f>
        <v>0</v>
      </c>
      <c r="AM28" s="705">
        <f>Pessinetto!AM20</f>
        <v>31.189791067183787</v>
      </c>
      <c r="AN28" s="706">
        <f>Pessinetto!AN20</f>
        <v>220000</v>
      </c>
      <c r="AP28" s="739">
        <f>[1]Foglio38!J27</f>
        <v>0</v>
      </c>
      <c r="AQ28">
        <f t="shared" si="0"/>
        <v>0</v>
      </c>
      <c r="AR28" s="442">
        <f t="shared" si="1"/>
        <v>240</v>
      </c>
    </row>
    <row r="29" spans="1:44" x14ac:dyDescent="0.25">
      <c r="A29" s="557">
        <v>17</v>
      </c>
      <c r="B29" s="709"/>
      <c r="C29" s="270" t="s">
        <v>100</v>
      </c>
      <c r="D29" s="325">
        <f>Robassomero!D20</f>
        <v>197760</v>
      </c>
      <c r="E29" s="322">
        <f>Robassomero!E20</f>
        <v>55050</v>
      </c>
      <c r="F29" s="322">
        <f>Robassomero!F20</f>
        <v>182580</v>
      </c>
      <c r="G29" s="322">
        <f>Robassomero!G20</f>
        <v>0</v>
      </c>
      <c r="H29" s="323">
        <v>0</v>
      </c>
      <c r="I29" s="322">
        <f>Robassomero!I20</f>
        <v>0</v>
      </c>
      <c r="J29" s="322">
        <f>Robassomero!J20</f>
        <v>0</v>
      </c>
      <c r="K29" s="322">
        <f>Robassomero!K20</f>
        <v>0</v>
      </c>
      <c r="L29" s="322">
        <f>Robassomero!L20</f>
        <v>68270</v>
      </c>
      <c r="M29" s="322">
        <f>Robassomero!M20</f>
        <v>450</v>
      </c>
      <c r="N29" s="473">
        <f>Robassomero!N20</f>
        <v>3310</v>
      </c>
      <c r="O29" s="322">
        <f>Robassomero!O20</f>
        <v>105360</v>
      </c>
      <c r="P29" s="322">
        <f>Robassomero!P20</f>
        <v>0</v>
      </c>
      <c r="Q29" s="322">
        <f>Robassomero!Q20</f>
        <v>0</v>
      </c>
      <c r="R29" s="322">
        <f>Robassomero!R20</f>
        <v>0</v>
      </c>
      <c r="S29" s="801">
        <f>Robassomero!S20</f>
        <v>0</v>
      </c>
      <c r="T29" s="530">
        <f>Robassomero!T20</f>
        <v>9140</v>
      </c>
      <c r="U29" s="530">
        <f>Robassomero!U20</f>
        <v>0</v>
      </c>
      <c r="V29" s="530">
        <f>Robassomero!V20</f>
        <v>0</v>
      </c>
      <c r="W29" s="964">
        <f>Robassomero!W20</f>
        <v>0</v>
      </c>
      <c r="X29" s="964">
        <f>Robassomero!X20</f>
        <v>0</v>
      </c>
      <c r="Y29" s="964">
        <f>Robassomero!Y20</f>
        <v>0</v>
      </c>
      <c r="Z29" s="964">
        <f>Robassomero!Z20</f>
        <v>0</v>
      </c>
      <c r="AA29" s="964">
        <f>Robassomero!AA20</f>
        <v>0</v>
      </c>
      <c r="AB29" s="964">
        <f>Robassomero!AB20</f>
        <v>0</v>
      </c>
      <c r="AC29" s="964">
        <f>Robassomero!AC20</f>
        <v>0</v>
      </c>
      <c r="AD29" s="964">
        <f>Robassomero!AD20</f>
        <v>0</v>
      </c>
      <c r="AE29" s="964">
        <f>Robassomero!AE20</f>
        <v>0</v>
      </c>
      <c r="AF29" s="964">
        <f>Robassomero!AF20</f>
        <v>0</v>
      </c>
      <c r="AG29" s="530">
        <f>Robassomero!AG20</f>
        <v>0</v>
      </c>
      <c r="AH29" s="530">
        <f>Robassomero!AH20</f>
        <v>0</v>
      </c>
      <c r="AI29" s="705">
        <f>Robassomero!AI20</f>
        <v>110</v>
      </c>
      <c r="AJ29" s="705">
        <f>Robassomero!AJ20</f>
        <v>621920</v>
      </c>
      <c r="AK29" s="705">
        <f>Robassomero!AK20</f>
        <v>516130</v>
      </c>
      <c r="AL29" s="705">
        <f>Robassomero!AL20</f>
        <v>0</v>
      </c>
      <c r="AM29" s="705">
        <f>Robassomero!AM20</f>
        <v>54.647862571943236</v>
      </c>
      <c r="AN29" s="706">
        <f>Robassomero!AN20</f>
        <v>516130</v>
      </c>
      <c r="AP29" s="739">
        <f>[1]Foglio38!J28</f>
        <v>1.18</v>
      </c>
      <c r="AQ29">
        <f t="shared" si="0"/>
        <v>1180</v>
      </c>
      <c r="AR29" s="442">
        <f t="shared" si="1"/>
        <v>7960</v>
      </c>
    </row>
    <row r="30" spans="1:44" x14ac:dyDescent="0.25">
      <c r="A30" s="557">
        <v>18</v>
      </c>
      <c r="B30" s="709"/>
      <c r="C30" s="270" t="s">
        <v>168</v>
      </c>
      <c r="D30" s="325">
        <f>Rocca!D20</f>
        <v>85180</v>
      </c>
      <c r="E30" s="322">
        <f>Rocca!E20</f>
        <v>11740</v>
      </c>
      <c r="F30" s="322">
        <f>Rocca!F20</f>
        <v>57720</v>
      </c>
      <c r="G30" s="322">
        <f>Rocca!G20</f>
        <v>0</v>
      </c>
      <c r="H30" s="323">
        <v>0</v>
      </c>
      <c r="I30" s="322">
        <f>Rocca!I20</f>
        <v>0</v>
      </c>
      <c r="J30" s="322">
        <f>Rocca!J20</f>
        <v>0</v>
      </c>
      <c r="K30" s="322">
        <f>Rocca!K20</f>
        <v>0</v>
      </c>
      <c r="L30" s="322">
        <f>Rocca!L20</f>
        <v>34240</v>
      </c>
      <c r="M30" s="322">
        <f>Rocca!M20</f>
        <v>0</v>
      </c>
      <c r="N30" s="473">
        <f>Rocca!N20</f>
        <v>0</v>
      </c>
      <c r="O30" s="322">
        <f>Rocca!O20</f>
        <v>66820</v>
      </c>
      <c r="P30" s="322">
        <f>Rocca!P20</f>
        <v>0</v>
      </c>
      <c r="Q30" s="322">
        <f>Rocca!Q20</f>
        <v>0</v>
      </c>
      <c r="R30" s="322">
        <f>Rocca!R20</f>
        <v>0</v>
      </c>
      <c r="S30" s="801">
        <f>Rocca!S20</f>
        <v>0</v>
      </c>
      <c r="T30" s="530">
        <f>Rocca!T20</f>
        <v>6740</v>
      </c>
      <c r="U30" s="530">
        <f>Rocca!U20</f>
        <v>0</v>
      </c>
      <c r="V30" s="530">
        <f>Rocca!V20</f>
        <v>0</v>
      </c>
      <c r="W30" s="964">
        <f>Rocca!W20</f>
        <v>0</v>
      </c>
      <c r="X30" s="964">
        <f>Rocca!X20</f>
        <v>0</v>
      </c>
      <c r="Y30" s="964">
        <f>Rocca!Y20</f>
        <v>0</v>
      </c>
      <c r="Z30" s="964">
        <f>Rocca!Z20</f>
        <v>0</v>
      </c>
      <c r="AA30" s="964">
        <f>Rocca!AA20</f>
        <v>0</v>
      </c>
      <c r="AB30" s="964">
        <f>Rocca!AB20</f>
        <v>0</v>
      </c>
      <c r="AC30" s="964">
        <f>Rocca!AC20</f>
        <v>0</v>
      </c>
      <c r="AD30" s="964">
        <f>Rocca!AD20</f>
        <v>0</v>
      </c>
      <c r="AE30" s="964">
        <f>Rocca!AE20</f>
        <v>0</v>
      </c>
      <c r="AF30" s="964">
        <f>Rocca!AF20</f>
        <v>0</v>
      </c>
      <c r="AG30" s="530">
        <f>Rocca!AG20</f>
        <v>0</v>
      </c>
      <c r="AH30" s="530">
        <f>Rocca!AH20</f>
        <v>0</v>
      </c>
      <c r="AI30" s="705">
        <f>Rocca!AI20</f>
        <v>0</v>
      </c>
      <c r="AJ30" s="705">
        <f>Rocca!AJ20</f>
        <v>262440</v>
      </c>
      <c r="AK30" s="705">
        <f>Rocca!AK20</f>
        <v>219770</v>
      </c>
      <c r="AL30" s="705">
        <f>Rocca!AL20</f>
        <v>0</v>
      </c>
      <c r="AM30" s="705">
        <f>Rocca!AM20</f>
        <v>54.424420895460486</v>
      </c>
      <c r="AN30" s="706">
        <f>Rocca!AN20</f>
        <v>219770</v>
      </c>
      <c r="AP30" s="739">
        <f>[1]Foglio38!J29</f>
        <v>0.96</v>
      </c>
      <c r="AQ30">
        <f t="shared" si="0"/>
        <v>960</v>
      </c>
      <c r="AR30" s="442">
        <f t="shared" si="1"/>
        <v>5780</v>
      </c>
    </row>
    <row r="31" spans="1:44" x14ac:dyDescent="0.25">
      <c r="A31" s="557">
        <v>19</v>
      </c>
      <c r="B31" s="709" t="s">
        <v>234</v>
      </c>
      <c r="C31" s="270" t="s">
        <v>102</v>
      </c>
      <c r="D31" s="325">
        <f>'San Carlo C.se'!D20</f>
        <v>266170</v>
      </c>
      <c r="E31" s="322">
        <f>'San Carlo C.se'!E20</f>
        <v>75490</v>
      </c>
      <c r="F31" s="322">
        <f>'San Carlo C.se'!F20</f>
        <v>163290</v>
      </c>
      <c r="G31" s="322">
        <f>'San Carlo C.se'!G20</f>
        <v>0</v>
      </c>
      <c r="H31" s="323">
        <v>0</v>
      </c>
      <c r="I31" s="322">
        <f>'San Carlo C.se'!I20</f>
        <v>0</v>
      </c>
      <c r="J31" s="322">
        <f>'San Carlo C.se'!J20</f>
        <v>0</v>
      </c>
      <c r="K31" s="322">
        <f>'San Carlo C.se'!K20</f>
        <v>0</v>
      </c>
      <c r="L31" s="322">
        <f>'San Carlo C.se'!L20</f>
        <v>78370</v>
      </c>
      <c r="M31" s="322">
        <f>'San Carlo C.se'!M20</f>
        <v>0</v>
      </c>
      <c r="N31" s="473">
        <f>'San Carlo C.se'!N20</f>
        <v>3170</v>
      </c>
      <c r="O31" s="322">
        <f>'San Carlo C.se'!O20</f>
        <v>168060</v>
      </c>
      <c r="P31" s="322">
        <f>'San Carlo C.se'!P20</f>
        <v>0</v>
      </c>
      <c r="Q31" s="322">
        <f>'San Carlo C.se'!Q20</f>
        <v>0</v>
      </c>
      <c r="R31" s="322">
        <f>'San Carlo C.se'!R20</f>
        <v>0</v>
      </c>
      <c r="S31" s="801">
        <f>'San Carlo C.se'!S20</f>
        <v>0</v>
      </c>
      <c r="T31" s="530">
        <f>'San Carlo C.se'!T20</f>
        <v>0</v>
      </c>
      <c r="U31" s="530">
        <f>'San Carlo C.se'!U20</f>
        <v>0</v>
      </c>
      <c r="V31" s="530">
        <f>'San Carlo C.se'!V20</f>
        <v>0</v>
      </c>
      <c r="W31" s="964">
        <f>'San Carlo C.se'!W20</f>
        <v>0</v>
      </c>
      <c r="X31" s="964">
        <f>'San Carlo C.se'!X20</f>
        <v>0</v>
      </c>
      <c r="Y31" s="964">
        <f>'San Carlo C.se'!Y20</f>
        <v>0</v>
      </c>
      <c r="Z31" s="964">
        <f>'San Carlo C.se'!Z20</f>
        <v>0</v>
      </c>
      <c r="AA31" s="964">
        <f>'San Carlo C.se'!AA20</f>
        <v>0</v>
      </c>
      <c r="AB31" s="964">
        <f>'San Carlo C.se'!AB20</f>
        <v>0</v>
      </c>
      <c r="AC31" s="964">
        <f>'San Carlo C.se'!AC20</f>
        <v>0</v>
      </c>
      <c r="AD31" s="964">
        <f>'San Carlo C.se'!AD20</f>
        <v>0</v>
      </c>
      <c r="AE31" s="964">
        <f>'San Carlo C.se'!AE20</f>
        <v>0</v>
      </c>
      <c r="AF31" s="964">
        <f>'San Carlo C.se'!AF20</f>
        <v>0</v>
      </c>
      <c r="AG31" s="530">
        <f>'San Carlo C.se'!AG20</f>
        <v>0</v>
      </c>
      <c r="AH31" s="530">
        <f>'San Carlo C.se'!AH20</f>
        <v>0</v>
      </c>
      <c r="AI31" s="705">
        <f>'San Carlo C.se'!AI20</f>
        <v>2170</v>
      </c>
      <c r="AJ31" s="705">
        <f>'San Carlo C.se'!AJ20</f>
        <v>754550</v>
      </c>
      <c r="AK31" s="705">
        <f>'San Carlo C.se'!AK20</f>
        <v>621800</v>
      </c>
      <c r="AL31" s="705">
        <f>'San Carlo C.se'!AL20</f>
        <v>0</v>
      </c>
      <c r="AM31" s="705">
        <f>'San Carlo C.se'!AM20</f>
        <v>54.822537871907585</v>
      </c>
      <c r="AN31" s="706">
        <f>'San Carlo C.se'!AN20</f>
        <v>621800</v>
      </c>
      <c r="AP31" s="739">
        <f>[1]Foglio38!J30</f>
        <v>0</v>
      </c>
      <c r="AQ31">
        <f t="shared" si="0"/>
        <v>0</v>
      </c>
      <c r="AR31" s="442">
        <f t="shared" si="1"/>
        <v>0</v>
      </c>
    </row>
    <row r="32" spans="1:44" x14ac:dyDescent="0.25">
      <c r="A32" s="557">
        <v>20</v>
      </c>
      <c r="B32" s="709"/>
      <c r="C32" s="270" t="s">
        <v>171</v>
      </c>
      <c r="D32" s="325">
        <f>'San Francesco al C.po'!D20</f>
        <v>273170</v>
      </c>
      <c r="E32" s="322">
        <f>'San Francesco al C.po'!E20</f>
        <v>55570</v>
      </c>
      <c r="F32" s="322">
        <f>'San Francesco al C.po'!F20</f>
        <v>164540</v>
      </c>
      <c r="G32" s="322">
        <f>'San Francesco al C.po'!G20</f>
        <v>0</v>
      </c>
      <c r="H32" s="323">
        <v>0</v>
      </c>
      <c r="I32" s="322">
        <f>'San Francesco al C.po'!I20</f>
        <v>0</v>
      </c>
      <c r="J32" s="322">
        <f>'San Francesco al C.po'!J20</f>
        <v>0</v>
      </c>
      <c r="K32" s="322">
        <f>'San Francesco al C.po'!K20</f>
        <v>0</v>
      </c>
      <c r="L32" s="322">
        <f>'San Francesco al C.po'!L20</f>
        <v>70700</v>
      </c>
      <c r="M32" s="322">
        <f>'San Francesco al C.po'!M20</f>
        <v>0</v>
      </c>
      <c r="N32" s="473">
        <f>'San Francesco al C.po'!N20</f>
        <v>6300</v>
      </c>
      <c r="O32" s="322">
        <f>'San Francesco al C.po'!O20</f>
        <v>179120</v>
      </c>
      <c r="P32" s="322">
        <f>'San Francesco al C.po'!P20</f>
        <v>0</v>
      </c>
      <c r="Q32" s="322">
        <f>'San Francesco al C.po'!Q20</f>
        <v>0</v>
      </c>
      <c r="R32" s="322">
        <f>'San Francesco al C.po'!R20</f>
        <v>0</v>
      </c>
      <c r="S32" s="801">
        <f>'San Francesco al C.po'!S20</f>
        <v>1480</v>
      </c>
      <c r="T32" s="530">
        <f>'San Francesco al C.po'!T20</f>
        <v>6945</v>
      </c>
      <c r="U32" s="530">
        <f>'San Francesco al C.po'!U20</f>
        <v>0</v>
      </c>
      <c r="V32" s="530">
        <f>'San Francesco al C.po'!V20</f>
        <v>0</v>
      </c>
      <c r="W32" s="964">
        <f>'San Francesco al C.po'!W20</f>
        <v>0</v>
      </c>
      <c r="X32" s="964">
        <f>'San Francesco al C.po'!X20</f>
        <v>0</v>
      </c>
      <c r="Y32" s="964">
        <f>'San Francesco al C.po'!Y20</f>
        <v>0</v>
      </c>
      <c r="Z32" s="964">
        <f>'San Francesco al C.po'!Z20</f>
        <v>0</v>
      </c>
      <c r="AA32" s="964">
        <f>'San Francesco al C.po'!AA20</f>
        <v>0</v>
      </c>
      <c r="AB32" s="964">
        <f>'San Francesco al C.po'!AB20</f>
        <v>0</v>
      </c>
      <c r="AC32" s="964">
        <f>'San Francesco al C.po'!AC20</f>
        <v>0</v>
      </c>
      <c r="AD32" s="964">
        <f>'San Francesco al C.po'!AD20</f>
        <v>0</v>
      </c>
      <c r="AE32" s="964">
        <f>'San Francesco al C.po'!AE20</f>
        <v>0</v>
      </c>
      <c r="AF32" s="964">
        <f>'San Francesco al C.po'!AF20</f>
        <v>0</v>
      </c>
      <c r="AG32" s="530">
        <f>'San Francesco al C.po'!AG20</f>
        <v>0</v>
      </c>
      <c r="AH32" s="530">
        <f>'San Francesco al C.po'!AH20</f>
        <v>0</v>
      </c>
      <c r="AI32" s="705">
        <f>'San Francesco al C.po'!AI20</f>
        <v>0</v>
      </c>
      <c r="AJ32" s="705">
        <f>'San Francesco al C.po'!AJ20</f>
        <v>757825</v>
      </c>
      <c r="AK32" s="705">
        <f>'San Francesco al C.po'!AK20</f>
        <v>745870</v>
      </c>
      <c r="AL32" s="705">
        <f>'San Francesco al C.po'!AL20</f>
        <v>0</v>
      </c>
      <c r="AM32" s="705">
        <f>'San Francesco al C.po'!AM20</f>
        <v>50.397520773827139</v>
      </c>
      <c r="AN32" s="706">
        <f>'San Francesco al C.po'!AN20</f>
        <v>745870</v>
      </c>
      <c r="AP32" s="739">
        <f>[1]Foglio38!J31</f>
        <v>0</v>
      </c>
      <c r="AQ32">
        <f t="shared" si="0"/>
        <v>0</v>
      </c>
      <c r="AR32" s="442">
        <f t="shared" si="1"/>
        <v>6945</v>
      </c>
    </row>
    <row r="33" spans="1:44" x14ac:dyDescent="0.25">
      <c r="A33" s="557">
        <v>21</v>
      </c>
      <c r="B33" s="709" t="s">
        <v>234</v>
      </c>
      <c r="C33" s="270" t="s">
        <v>103</v>
      </c>
      <c r="D33" s="325">
        <f>'San Maurizio C.se'!D20</f>
        <v>677500</v>
      </c>
      <c r="E33" s="322">
        <f>'San Maurizio C.se'!E20</f>
        <v>408980</v>
      </c>
      <c r="F33" s="322">
        <f>'San Maurizio C.se'!F20</f>
        <v>466280</v>
      </c>
      <c r="G33" s="322">
        <f>'San Maurizio C.se'!G20</f>
        <v>0</v>
      </c>
      <c r="H33" s="323">
        <v>0</v>
      </c>
      <c r="I33" s="322">
        <f>'San Maurizio C.se'!I20</f>
        <v>0</v>
      </c>
      <c r="J33" s="322">
        <f>'San Maurizio C.se'!J20</f>
        <v>0</v>
      </c>
      <c r="K33" s="322">
        <f>'San Maurizio C.se'!K20</f>
        <v>0</v>
      </c>
      <c r="L33" s="322">
        <f>'San Maurizio C.se'!L20</f>
        <v>172780</v>
      </c>
      <c r="M33" s="322">
        <f>'San Maurizio C.se'!M20</f>
        <v>59200</v>
      </c>
      <c r="N33" s="473">
        <f>'San Maurizio C.se'!N20</f>
        <v>22020</v>
      </c>
      <c r="O33" s="322">
        <f>'San Maurizio C.se'!O20</f>
        <v>349620</v>
      </c>
      <c r="P33" s="322">
        <f>'San Maurizio C.se'!P20</f>
        <v>0</v>
      </c>
      <c r="Q33" s="322">
        <f>'San Maurizio C.se'!Q20</f>
        <v>0</v>
      </c>
      <c r="R33" s="322">
        <f>'San Maurizio C.se'!R20</f>
        <v>0</v>
      </c>
      <c r="S33" s="801">
        <f>'San Maurizio C.se'!S20</f>
        <v>0</v>
      </c>
      <c r="T33" s="530">
        <f>'San Maurizio C.se'!T20</f>
        <v>27365</v>
      </c>
      <c r="U33" s="530">
        <f>'San Maurizio C.se'!U20</f>
        <v>0</v>
      </c>
      <c r="V33" s="530">
        <f>'San Maurizio C.se'!V20</f>
        <v>0</v>
      </c>
      <c r="W33" s="964">
        <f>'San Maurizio C.se'!W20</f>
        <v>0</v>
      </c>
      <c r="X33" s="964">
        <f>'San Maurizio C.se'!X20</f>
        <v>0</v>
      </c>
      <c r="Y33" s="964">
        <f>'San Maurizio C.se'!Y20</f>
        <v>0</v>
      </c>
      <c r="Z33" s="964">
        <f>'San Maurizio C.se'!Z20</f>
        <v>0</v>
      </c>
      <c r="AA33" s="964">
        <f>'San Maurizio C.se'!AA20</f>
        <v>0</v>
      </c>
      <c r="AB33" s="964">
        <f>'San Maurizio C.se'!AB20</f>
        <v>0</v>
      </c>
      <c r="AC33" s="964">
        <f>'San Maurizio C.se'!AC20</f>
        <v>0</v>
      </c>
      <c r="AD33" s="964">
        <f>'San Maurizio C.se'!AD20</f>
        <v>0</v>
      </c>
      <c r="AE33" s="964">
        <f>'San Maurizio C.se'!AE20</f>
        <v>0</v>
      </c>
      <c r="AF33" s="964">
        <f>'San Maurizio C.se'!AF20</f>
        <v>0</v>
      </c>
      <c r="AG33" s="530">
        <f>'San Maurizio C.se'!AG20</f>
        <v>0</v>
      </c>
      <c r="AH33" s="530">
        <f>'San Maurizio C.se'!AH20</f>
        <v>0</v>
      </c>
      <c r="AI33" s="705">
        <f>'San Maurizio C.se'!AI20</f>
        <v>67560</v>
      </c>
      <c r="AJ33" s="705">
        <f>'San Maurizio C.se'!AJ20</f>
        <v>2183745</v>
      </c>
      <c r="AK33" s="705">
        <f>'San Maurizio C.se'!AK20</f>
        <v>1828070</v>
      </c>
      <c r="AL33" s="705">
        <f>'San Maurizio C.se'!AL20</f>
        <v>0</v>
      </c>
      <c r="AM33" s="705">
        <f>'San Maurizio C.se'!AM20</f>
        <v>54.432843987073184</v>
      </c>
      <c r="AN33" s="706">
        <f>'San Maurizio C.se'!AN20</f>
        <v>1828070</v>
      </c>
      <c r="AP33" s="739">
        <f>[1]Foglio38!J32</f>
        <v>2.58</v>
      </c>
      <c r="AQ33">
        <f t="shared" si="0"/>
        <v>2580</v>
      </c>
      <c r="AR33" s="442">
        <f t="shared" si="1"/>
        <v>24785</v>
      </c>
    </row>
    <row r="34" spans="1:44" x14ac:dyDescent="0.25">
      <c r="A34" s="557" t="s">
        <v>228</v>
      </c>
      <c r="B34" s="709"/>
      <c r="C34" s="270" t="s">
        <v>104</v>
      </c>
      <c r="D34" s="325">
        <f>Traves!D20</f>
        <v>1990</v>
      </c>
      <c r="E34" s="322">
        <f>Traves!E20</f>
        <v>0</v>
      </c>
      <c r="F34" s="322">
        <f>Traves!F20</f>
        <v>22510</v>
      </c>
      <c r="G34" s="322">
        <f>Traves!G20</f>
        <v>0</v>
      </c>
      <c r="H34" s="323">
        <v>0</v>
      </c>
      <c r="I34" s="322">
        <f>Traves!I20</f>
        <v>0</v>
      </c>
      <c r="J34" s="322">
        <f>Traves!J20</f>
        <v>0</v>
      </c>
      <c r="K34" s="322">
        <f>Traves!K20</f>
        <v>0</v>
      </c>
      <c r="L34" s="322">
        <f>Traves!L20</f>
        <v>11560</v>
      </c>
      <c r="M34" s="530">
        <f>Traves!M20</f>
        <v>0</v>
      </c>
      <c r="N34" s="473">
        <f>Traves!N20</f>
        <v>1270</v>
      </c>
      <c r="O34" s="322">
        <f>Traves!O20</f>
        <v>18790</v>
      </c>
      <c r="P34" s="322">
        <f>Traves!P20</f>
        <v>0</v>
      </c>
      <c r="Q34" s="322">
        <f>Traves!Q20</f>
        <v>0</v>
      </c>
      <c r="R34" s="322">
        <f>Traves!R20</f>
        <v>0</v>
      </c>
      <c r="S34" s="801">
        <f>Traves!S20</f>
        <v>0</v>
      </c>
      <c r="T34" s="530">
        <f>Traves!T20</f>
        <v>19290</v>
      </c>
      <c r="U34" s="530">
        <f>Traves!U20</f>
        <v>0</v>
      </c>
      <c r="V34" s="530">
        <f>Traves!V20</f>
        <v>0</v>
      </c>
      <c r="W34" s="964">
        <f>Traves!W20</f>
        <v>0</v>
      </c>
      <c r="X34" s="964">
        <f>Traves!X20</f>
        <v>0</v>
      </c>
      <c r="Y34" s="964">
        <f>Traves!Y20</f>
        <v>0</v>
      </c>
      <c r="Z34" s="964">
        <f>Traves!Z20</f>
        <v>0</v>
      </c>
      <c r="AA34" s="964">
        <f>Traves!AA20</f>
        <v>0</v>
      </c>
      <c r="AB34" s="964">
        <f>Traves!AB20</f>
        <v>0</v>
      </c>
      <c r="AC34" s="964">
        <f>Traves!AC20</f>
        <v>0</v>
      </c>
      <c r="AD34" s="964">
        <f>Traves!AD20</f>
        <v>0</v>
      </c>
      <c r="AE34" s="964">
        <f>Traves!AE20</f>
        <v>0</v>
      </c>
      <c r="AF34" s="964">
        <f>Traves!AF20</f>
        <v>0</v>
      </c>
      <c r="AG34" s="530">
        <f>Traves!AG20</f>
        <v>0</v>
      </c>
      <c r="AH34" s="530">
        <f>Traves!AH20</f>
        <v>0</v>
      </c>
      <c r="AI34" s="705">
        <f>Traves!AI20</f>
        <v>0</v>
      </c>
      <c r="AJ34" s="705">
        <f>Traves!AJ20</f>
        <v>75410</v>
      </c>
      <c r="AK34" s="705">
        <f>Traves!AK20</f>
        <v>129310</v>
      </c>
      <c r="AL34" s="705">
        <f>Traves!AL20</f>
        <v>0</v>
      </c>
      <c r="AM34" s="705">
        <f>Traves!AM20</f>
        <v>36.835677999218447</v>
      </c>
      <c r="AN34" s="706">
        <f>Traves!AN20</f>
        <v>129310</v>
      </c>
      <c r="AP34" s="739">
        <f>[1]Foglio38!J33</f>
        <v>1.76</v>
      </c>
      <c r="AQ34">
        <f t="shared" si="0"/>
        <v>1760</v>
      </c>
      <c r="AR34" s="442">
        <f t="shared" si="1"/>
        <v>17530</v>
      </c>
    </row>
    <row r="35" spans="1:44" x14ac:dyDescent="0.25">
      <c r="A35" s="557" t="s">
        <v>228</v>
      </c>
      <c r="B35" s="709"/>
      <c r="C35" s="270" t="s">
        <v>105</v>
      </c>
      <c r="D35" s="325">
        <f>Usseglio!D20</f>
        <v>2470</v>
      </c>
      <c r="E35" s="322">
        <f>Usseglio!E20</f>
        <v>0</v>
      </c>
      <c r="F35" s="322">
        <f>Usseglio!F20</f>
        <v>18910</v>
      </c>
      <c r="G35" s="322">
        <f>Usseglio!G20</f>
        <v>0</v>
      </c>
      <c r="H35" s="323">
        <v>0</v>
      </c>
      <c r="I35" s="322">
        <f>Usseglio!I20</f>
        <v>0</v>
      </c>
      <c r="J35" s="322">
        <f>Usseglio!J20</f>
        <v>0</v>
      </c>
      <c r="K35" s="322">
        <f>Usseglio!K20</f>
        <v>0</v>
      </c>
      <c r="L35" s="322">
        <f>Usseglio!L20</f>
        <v>10040</v>
      </c>
      <c r="M35" s="322">
        <f>Usseglio!M20</f>
        <v>0</v>
      </c>
      <c r="N35" s="473">
        <f>Usseglio!N20</f>
        <v>320</v>
      </c>
      <c r="O35" s="322">
        <f>Usseglio!O20</f>
        <v>22770</v>
      </c>
      <c r="P35" s="322">
        <f>Usseglio!P20</f>
        <v>0</v>
      </c>
      <c r="Q35" s="322">
        <f>Usseglio!Q20</f>
        <v>0</v>
      </c>
      <c r="R35" s="322">
        <f>Usseglio!R20</f>
        <v>0</v>
      </c>
      <c r="S35" s="801">
        <f>Usseglio!S20</f>
        <v>0</v>
      </c>
      <c r="T35" s="530">
        <f>Usseglio!T20</f>
        <v>13290</v>
      </c>
      <c r="U35" s="530">
        <f>Usseglio!U20</f>
        <v>0</v>
      </c>
      <c r="V35" s="530">
        <f>Usseglio!V20</f>
        <v>0</v>
      </c>
      <c r="W35" s="964">
        <f>Usseglio!W20</f>
        <v>0</v>
      </c>
      <c r="X35" s="964">
        <f>Usseglio!X20</f>
        <v>0</v>
      </c>
      <c r="Y35" s="964">
        <f>Usseglio!Y20</f>
        <v>0</v>
      </c>
      <c r="Z35" s="964">
        <f>Usseglio!Z20</f>
        <v>0</v>
      </c>
      <c r="AA35" s="964">
        <f>Usseglio!AA20</f>
        <v>0</v>
      </c>
      <c r="AB35" s="964">
        <f>Usseglio!AB20</f>
        <v>0</v>
      </c>
      <c r="AC35" s="964">
        <f>Usseglio!AC20</f>
        <v>0</v>
      </c>
      <c r="AD35" s="964">
        <f>Usseglio!AD20</f>
        <v>0</v>
      </c>
      <c r="AE35" s="964">
        <f>Usseglio!AE20</f>
        <v>0</v>
      </c>
      <c r="AF35" s="964">
        <f>Usseglio!AF20</f>
        <v>0</v>
      </c>
      <c r="AG35" s="530">
        <f>Usseglio!AG20</f>
        <v>0</v>
      </c>
      <c r="AH35" s="530">
        <f>Usseglio!AH20</f>
        <v>0</v>
      </c>
      <c r="AI35" s="705">
        <f>Usseglio!AI20</f>
        <v>0</v>
      </c>
      <c r="AJ35" s="705">
        <f>Usseglio!AJ20</f>
        <v>67800</v>
      </c>
      <c r="AK35" s="705">
        <f>Usseglio!AK20</f>
        <v>104070</v>
      </c>
      <c r="AL35" s="705">
        <f>Usseglio!AL20</f>
        <v>0</v>
      </c>
      <c r="AM35" s="705">
        <f>Usseglio!AM20</f>
        <v>39.448420317681972</v>
      </c>
      <c r="AN35" s="706">
        <f>Usseglio!AN20</f>
        <v>104070</v>
      </c>
      <c r="AP35" s="739">
        <f>[1]Foglio38!J34</f>
        <v>1.58</v>
      </c>
      <c r="AQ35">
        <f t="shared" si="0"/>
        <v>1580</v>
      </c>
      <c r="AR35" s="442">
        <f t="shared" si="1"/>
        <v>11710</v>
      </c>
    </row>
    <row r="36" spans="1:44" x14ac:dyDescent="0.25">
      <c r="A36" s="557">
        <v>22</v>
      </c>
      <c r="B36" s="709"/>
      <c r="C36" s="270" t="s">
        <v>106</v>
      </c>
      <c r="D36" s="325">
        <f>'Val della Torre'!D20</f>
        <v>206900</v>
      </c>
      <c r="E36" s="322">
        <f>'Val della Torre'!E20</f>
        <v>215930</v>
      </c>
      <c r="F36" s="322">
        <f>'Val della Torre'!F20</f>
        <v>157240</v>
      </c>
      <c r="G36" s="322">
        <f>'Val della Torre'!G20</f>
        <v>0</v>
      </c>
      <c r="H36" s="323">
        <v>0</v>
      </c>
      <c r="I36" s="322">
        <f>'Val della Torre'!I20</f>
        <v>0</v>
      </c>
      <c r="J36" s="322">
        <f>'Val della Torre'!J20</f>
        <v>0</v>
      </c>
      <c r="K36" s="322">
        <f>'Val della Torre'!K20</f>
        <v>0</v>
      </c>
      <c r="L36" s="322">
        <f>'Val della Torre'!L20</f>
        <v>77380</v>
      </c>
      <c r="M36" s="322">
        <f>'Val della Torre'!M20</f>
        <v>0</v>
      </c>
      <c r="N36" s="473">
        <f>'Val della Torre'!N20</f>
        <v>5620</v>
      </c>
      <c r="O36" s="322">
        <f>'Val della Torre'!O20</f>
        <v>158670</v>
      </c>
      <c r="P36" s="322">
        <f>'Val della Torre'!P20</f>
        <v>0</v>
      </c>
      <c r="Q36" s="322">
        <f>'Val della Torre'!Q20</f>
        <v>0</v>
      </c>
      <c r="R36" s="322">
        <f>'Val della Torre'!R20</f>
        <v>0</v>
      </c>
      <c r="S36" s="801">
        <f>'Val della Torre'!S20</f>
        <v>0</v>
      </c>
      <c r="T36" s="530">
        <f>'Val della Torre'!T20</f>
        <v>16595</v>
      </c>
      <c r="U36" s="530">
        <f>'Val della Torre'!U20</f>
        <v>0</v>
      </c>
      <c r="V36" s="530">
        <f>'Val della Torre'!V20</f>
        <v>0</v>
      </c>
      <c r="W36" s="964">
        <f>'Val della Torre'!W20</f>
        <v>0</v>
      </c>
      <c r="X36" s="964">
        <f>'Val della Torre'!X20</f>
        <v>0</v>
      </c>
      <c r="Y36" s="964">
        <f>'Val della Torre'!Y20</f>
        <v>0</v>
      </c>
      <c r="Z36" s="964">
        <f>'Val della Torre'!Z20</f>
        <v>0</v>
      </c>
      <c r="AA36" s="964">
        <f>'Val della Torre'!AA20</f>
        <v>0</v>
      </c>
      <c r="AB36" s="964">
        <f>'Val della Torre'!AB20</f>
        <v>0</v>
      </c>
      <c r="AC36" s="964">
        <f>'Val della Torre'!AC20</f>
        <v>0</v>
      </c>
      <c r="AD36" s="964">
        <f>'Val della Torre'!AD20</f>
        <v>0</v>
      </c>
      <c r="AE36" s="964">
        <f>'Val della Torre'!AE20</f>
        <v>0</v>
      </c>
      <c r="AF36" s="964">
        <f>'Val della Torre'!AF20</f>
        <v>0</v>
      </c>
      <c r="AG36" s="530">
        <f>'Val della Torre'!AG20</f>
        <v>0</v>
      </c>
      <c r="AH36" s="530">
        <f>'Val della Torre'!AH20</f>
        <v>0</v>
      </c>
      <c r="AI36" s="705">
        <f>'Val della Torre'!AI20</f>
        <v>0</v>
      </c>
      <c r="AJ36" s="705">
        <f>'Val della Torre'!AJ20</f>
        <v>838335</v>
      </c>
      <c r="AK36" s="705">
        <f>'Val della Torre'!AK20</f>
        <v>623610</v>
      </c>
      <c r="AL36" s="705">
        <f>'Val della Torre'!AL20</f>
        <v>0</v>
      </c>
      <c r="AM36" s="705">
        <f>'Val della Torre'!AM20</f>
        <v>57.343812523726953</v>
      </c>
      <c r="AN36" s="706">
        <f>'Val della Torre'!AN20</f>
        <v>623610</v>
      </c>
      <c r="AP36" s="739">
        <f>[1]Foglio38!J35</f>
        <v>2.1799999999999997</v>
      </c>
      <c r="AQ36">
        <f t="shared" si="0"/>
        <v>2179.9999999999995</v>
      </c>
      <c r="AR36" s="442">
        <f t="shared" si="1"/>
        <v>14415</v>
      </c>
    </row>
    <row r="37" spans="1:44" x14ac:dyDescent="0.25">
      <c r="A37" s="557">
        <v>23</v>
      </c>
      <c r="B37" s="709"/>
      <c r="C37" s="270" t="s">
        <v>107</v>
      </c>
      <c r="D37" s="325">
        <f>'Vallo T.se'!D20</f>
        <v>0</v>
      </c>
      <c r="E37" s="322">
        <f>'Vallo T.se'!E20</f>
        <v>0</v>
      </c>
      <c r="F37" s="322">
        <f>'Vallo T.se'!F20</f>
        <v>16500</v>
      </c>
      <c r="G37" s="322">
        <f>'Vallo T.se'!G20</f>
        <v>0</v>
      </c>
      <c r="H37" s="323">
        <v>0</v>
      </c>
      <c r="I37" s="322">
        <f>'Vallo T.se'!I20</f>
        <v>0</v>
      </c>
      <c r="J37" s="322">
        <f>'Vallo T.se'!J20</f>
        <v>0</v>
      </c>
      <c r="K37" s="322">
        <f>'Vallo T.se'!K20</f>
        <v>0</v>
      </c>
      <c r="L37" s="322">
        <f>'Vallo T.se'!L20</f>
        <v>9600</v>
      </c>
      <c r="M37" s="322">
        <f>'Vallo T.se'!M20</f>
        <v>0</v>
      </c>
      <c r="N37" s="473">
        <f>'Vallo T.se'!N20</f>
        <v>3100</v>
      </c>
      <c r="O37" s="322">
        <f>'Vallo T.se'!O20</f>
        <v>23740</v>
      </c>
      <c r="P37" s="322">
        <f>'Vallo T.se'!P20</f>
        <v>0</v>
      </c>
      <c r="Q37" s="322">
        <f>'Vallo T.se'!Q20</f>
        <v>0</v>
      </c>
      <c r="R37" s="322">
        <f>'Vallo T.se'!R20</f>
        <v>0</v>
      </c>
      <c r="S37" s="801">
        <f>'Vallo T.se'!S20</f>
        <v>0</v>
      </c>
      <c r="T37" s="530">
        <f>'Vallo T.se'!T20</f>
        <v>0</v>
      </c>
      <c r="U37" s="530">
        <f>'Vallo T.se'!U20</f>
        <v>0</v>
      </c>
      <c r="V37" s="530">
        <f>'Vallo T.se'!V20</f>
        <v>0</v>
      </c>
      <c r="W37" s="964">
        <f>'Vallo T.se'!W20</f>
        <v>0</v>
      </c>
      <c r="X37" s="964">
        <f>'Vallo T.se'!X20</f>
        <v>0</v>
      </c>
      <c r="Y37" s="964">
        <f>'Vallo T.se'!Y20</f>
        <v>0</v>
      </c>
      <c r="Z37" s="964">
        <f>'Vallo T.se'!Z20</f>
        <v>0</v>
      </c>
      <c r="AA37" s="964">
        <f>'Vallo T.se'!AA20</f>
        <v>0</v>
      </c>
      <c r="AB37" s="964">
        <f>'Vallo T.se'!AB20</f>
        <v>0</v>
      </c>
      <c r="AC37" s="964">
        <f>'Vallo T.se'!AC20</f>
        <v>0</v>
      </c>
      <c r="AD37" s="964">
        <f>'Vallo T.se'!AD20</f>
        <v>0</v>
      </c>
      <c r="AE37" s="964">
        <f>'Vallo T.se'!AE20</f>
        <v>0</v>
      </c>
      <c r="AF37" s="964">
        <f>'Vallo T.se'!AF20</f>
        <v>0</v>
      </c>
      <c r="AG37" s="530">
        <f>'Vallo T.se'!AG20</f>
        <v>0</v>
      </c>
      <c r="AH37" s="530">
        <f>'Vallo T.se'!AH20</f>
        <v>0</v>
      </c>
      <c r="AI37" s="705">
        <f>'Vallo T.se'!AI20</f>
        <v>0</v>
      </c>
      <c r="AJ37" s="705">
        <f>'Vallo T.se'!AJ20</f>
        <v>52940</v>
      </c>
      <c r="AK37" s="705">
        <f>'Vallo T.se'!AK20</f>
        <v>108000</v>
      </c>
      <c r="AL37" s="322">
        <f>'Vallo T.se'!AL20</f>
        <v>0</v>
      </c>
      <c r="AM37" s="322">
        <f>'Vallo T.se'!AM20</f>
        <v>32.894246302970053</v>
      </c>
      <c r="AN37" s="340">
        <f>'Vallo T.se'!AN20</f>
        <v>108000</v>
      </c>
      <c r="AP37" s="739">
        <f>[1]Foglio38!J36</f>
        <v>0</v>
      </c>
      <c r="AQ37">
        <f t="shared" si="0"/>
        <v>0</v>
      </c>
      <c r="AR37" s="442">
        <f t="shared" si="1"/>
        <v>0</v>
      </c>
    </row>
    <row r="38" spans="1:44" x14ac:dyDescent="0.25">
      <c r="A38" s="557">
        <v>24</v>
      </c>
      <c r="B38" s="709"/>
      <c r="C38" s="270" t="s">
        <v>108</v>
      </c>
      <c r="D38" s="325">
        <f>Varisella!D20</f>
        <v>23120</v>
      </c>
      <c r="E38" s="322">
        <f>Varisella!E20</f>
        <v>0</v>
      </c>
      <c r="F38" s="322">
        <f>Varisella!F20</f>
        <v>28180</v>
      </c>
      <c r="G38" s="322">
        <f>Varisella!G20</f>
        <v>0</v>
      </c>
      <c r="H38" s="323">
        <v>0</v>
      </c>
      <c r="I38" s="322">
        <f>Varisella!I20</f>
        <v>0</v>
      </c>
      <c r="J38" s="322">
        <f>Varisella!J20</f>
        <v>0</v>
      </c>
      <c r="K38" s="322">
        <f>Varisella!K20</f>
        <v>0</v>
      </c>
      <c r="L38" s="322">
        <f>Varisella!L20</f>
        <v>19960</v>
      </c>
      <c r="M38" s="322">
        <f>Varisella!M20</f>
        <v>0</v>
      </c>
      <c r="N38" s="530">
        <f>Varisella!N20</f>
        <v>1700</v>
      </c>
      <c r="O38" s="322">
        <f>Varisella!O20</f>
        <v>35890</v>
      </c>
      <c r="P38" s="322">
        <f>Varisella!P20</f>
        <v>0</v>
      </c>
      <c r="Q38" s="322">
        <f>Varisella!Q20</f>
        <v>0</v>
      </c>
      <c r="R38" s="322">
        <f>Varisella!R20</f>
        <v>0</v>
      </c>
      <c r="S38" s="801">
        <f>Varisella!S20</f>
        <v>0</v>
      </c>
      <c r="T38" s="530">
        <f>Varisella!T20</f>
        <v>640</v>
      </c>
      <c r="U38" s="530">
        <f>Varisella!U20</f>
        <v>0</v>
      </c>
      <c r="V38" s="530">
        <f>Varisella!V20</f>
        <v>0</v>
      </c>
      <c r="W38" s="964">
        <f>Varisella!W20</f>
        <v>0</v>
      </c>
      <c r="X38" s="964">
        <f>Varisella!X20</f>
        <v>0</v>
      </c>
      <c r="Y38" s="964">
        <f>Varisella!Y20</f>
        <v>0</v>
      </c>
      <c r="Z38" s="964">
        <f>Varisella!Z20</f>
        <v>0</v>
      </c>
      <c r="AA38" s="964">
        <f>Varisella!AA20</f>
        <v>0</v>
      </c>
      <c r="AB38" s="964">
        <f>Varisella!AB20</f>
        <v>0</v>
      </c>
      <c r="AC38" s="964">
        <f>Varisella!AC20</f>
        <v>0</v>
      </c>
      <c r="AD38" s="964">
        <f>Varisella!AD20</f>
        <v>0</v>
      </c>
      <c r="AE38" s="964">
        <f>Varisella!AE20</f>
        <v>0</v>
      </c>
      <c r="AF38" s="964">
        <f>Varisella!AF20</f>
        <v>0</v>
      </c>
      <c r="AG38" s="530">
        <f>Varisella!AG20</f>
        <v>0</v>
      </c>
      <c r="AH38" s="530">
        <f>Varisella!AH20</f>
        <v>0</v>
      </c>
      <c r="AI38" s="705">
        <f>Varisella!AI20</f>
        <v>0</v>
      </c>
      <c r="AJ38" s="705">
        <f>Varisella!AJ20</f>
        <v>109490</v>
      </c>
      <c r="AK38" s="705">
        <f>Varisella!AK20</f>
        <v>182340</v>
      </c>
      <c r="AL38" s="705">
        <f>Varisella!AL20</f>
        <v>0</v>
      </c>
      <c r="AM38" s="705">
        <f>Varisella!AM20</f>
        <v>37.518418257204537</v>
      </c>
      <c r="AN38" s="706">
        <f>Varisella!AN20</f>
        <v>182340</v>
      </c>
      <c r="AP38" s="739">
        <f>[1]Foglio38!J37</f>
        <v>0.18</v>
      </c>
      <c r="AQ38">
        <f t="shared" si="0"/>
        <v>180</v>
      </c>
      <c r="AR38" s="442">
        <f t="shared" si="1"/>
        <v>460</v>
      </c>
    </row>
    <row r="39" spans="1:44" x14ac:dyDescent="0.25">
      <c r="A39" s="557">
        <v>25</v>
      </c>
      <c r="B39" s="709" t="s">
        <v>234</v>
      </c>
      <c r="C39" s="270" t="s">
        <v>109</v>
      </c>
      <c r="D39" s="325">
        <f>'Vauda C.se'!D20</f>
        <v>57620</v>
      </c>
      <c r="E39" s="322">
        <f>'Vauda C.se'!E20</f>
        <v>7750</v>
      </c>
      <c r="F39" s="322">
        <f>'Vauda C.se'!F20</f>
        <v>52100</v>
      </c>
      <c r="G39" s="322">
        <f>'Vauda C.se'!G20</f>
        <v>0</v>
      </c>
      <c r="H39" s="323">
        <v>0</v>
      </c>
      <c r="I39" s="322">
        <f>'Vauda C.se'!I20</f>
        <v>0</v>
      </c>
      <c r="J39" s="322">
        <f>'Vauda C.se'!J20</f>
        <v>0</v>
      </c>
      <c r="K39" s="322">
        <f>'Vauda C.se'!K20</f>
        <v>0</v>
      </c>
      <c r="L39" s="322">
        <f>'Vauda C.se'!L20</f>
        <v>28910</v>
      </c>
      <c r="M39" s="322">
        <f>'Vauda C.se'!M20</f>
        <v>0</v>
      </c>
      <c r="N39" s="530">
        <f>'Vauda C.se'!N20</f>
        <v>670</v>
      </c>
      <c r="O39" s="322">
        <f>'Vauda C.se'!O20</f>
        <v>57480</v>
      </c>
      <c r="P39" s="322">
        <f>'Vauda C.se'!P20</f>
        <v>0</v>
      </c>
      <c r="Q39" s="322">
        <f>'Vauda C.se'!Q20</f>
        <v>0</v>
      </c>
      <c r="R39" s="322">
        <f>'Vauda C.se'!R20</f>
        <v>0</v>
      </c>
      <c r="S39" s="801">
        <f>'Vauda C.se'!S20</f>
        <v>0</v>
      </c>
      <c r="T39" s="530">
        <f>'Vauda C.se'!T20</f>
        <v>1410</v>
      </c>
      <c r="U39" s="530">
        <f>'Vauda C.se'!U20</f>
        <v>0</v>
      </c>
      <c r="V39" s="530">
        <f>'Vauda C.se'!V20</f>
        <v>0</v>
      </c>
      <c r="W39" s="964">
        <f>'Vauda C.se'!W20</f>
        <v>0</v>
      </c>
      <c r="X39" s="964">
        <f>'Vauda C.se'!X20</f>
        <v>0</v>
      </c>
      <c r="Y39" s="964">
        <f>'Vauda C.se'!Y20</f>
        <v>0</v>
      </c>
      <c r="Z39" s="964">
        <f>'Vauda C.se'!Z20</f>
        <v>0</v>
      </c>
      <c r="AA39" s="964">
        <f>'Vauda C.se'!AA20</f>
        <v>0</v>
      </c>
      <c r="AB39" s="964">
        <f>'Vauda C.se'!AB20</f>
        <v>0</v>
      </c>
      <c r="AC39" s="964">
        <f>'Vauda C.se'!AC20</f>
        <v>0</v>
      </c>
      <c r="AD39" s="964">
        <f>'Vauda C.se'!AD20</f>
        <v>0</v>
      </c>
      <c r="AE39" s="964">
        <f>'Vauda C.se'!AE20</f>
        <v>0</v>
      </c>
      <c r="AF39" s="964">
        <f>'Vauda C.se'!AF20</f>
        <v>0</v>
      </c>
      <c r="AG39" s="530">
        <f>'Vauda C.se'!AG20</f>
        <v>0</v>
      </c>
      <c r="AH39" s="530">
        <f>'Vauda C.se'!AH20</f>
        <v>0</v>
      </c>
      <c r="AI39" s="705">
        <f>'Vauda C.se'!AI20</f>
        <v>0</v>
      </c>
      <c r="AJ39" s="705">
        <f>'Vauda C.se'!AJ20</f>
        <v>205940</v>
      </c>
      <c r="AK39" s="705">
        <f>'Vauda C.se'!AK20</f>
        <v>196670</v>
      </c>
      <c r="AL39" s="322">
        <f>'Vauda C.se'!AL20</f>
        <v>0</v>
      </c>
      <c r="AM39" s="322">
        <f>'Vauda C.se'!AM20</f>
        <v>51.151238170934654</v>
      </c>
      <c r="AN39" s="340">
        <f>'Vauda C.se'!AN20</f>
        <v>196670</v>
      </c>
      <c r="AP39" s="739">
        <f>[1]Foglio38!J38</f>
        <v>0.2</v>
      </c>
      <c r="AQ39">
        <f t="shared" si="0"/>
        <v>200</v>
      </c>
      <c r="AR39" s="442">
        <f t="shared" si="1"/>
        <v>1210</v>
      </c>
    </row>
    <row r="40" spans="1:44" x14ac:dyDescent="0.25">
      <c r="A40" s="557">
        <v>26</v>
      </c>
      <c r="B40" s="709"/>
      <c r="C40" s="270" t="s">
        <v>180</v>
      </c>
      <c r="D40" s="325">
        <f>Villanova!D20</f>
        <v>67280</v>
      </c>
      <c r="E40" s="322">
        <f>Villanova!E20</f>
        <v>25770</v>
      </c>
      <c r="F40" s="322">
        <f>Villanova!F20</f>
        <v>50470</v>
      </c>
      <c r="G40" s="322">
        <f>Villanova!G20</f>
        <v>0</v>
      </c>
      <c r="H40" s="323">
        <v>0</v>
      </c>
      <c r="I40" s="322">
        <f>Villanova!I20</f>
        <v>0</v>
      </c>
      <c r="J40" s="322">
        <f>Villanova!J20</f>
        <v>0</v>
      </c>
      <c r="K40" s="322">
        <f>Villanova!K20</f>
        <v>0</v>
      </c>
      <c r="L40" s="322">
        <f>Villanova!L20</f>
        <v>25040</v>
      </c>
      <c r="M40" s="322">
        <f>Villanova!M20</f>
        <v>0</v>
      </c>
      <c r="N40" s="530">
        <f>Villanova!N20</f>
        <v>0</v>
      </c>
      <c r="O40" s="322">
        <f>Villanova!O20</f>
        <v>46000</v>
      </c>
      <c r="P40" s="322">
        <f>Villanova!P20</f>
        <v>0</v>
      </c>
      <c r="Q40" s="322">
        <f>Villanova!Q20</f>
        <v>0</v>
      </c>
      <c r="R40" s="322">
        <f>Villanova!R20</f>
        <v>0</v>
      </c>
      <c r="S40" s="801">
        <f>Villanova!S20</f>
        <v>0</v>
      </c>
      <c r="T40" s="530">
        <f>Villanova!T20</f>
        <v>1080</v>
      </c>
      <c r="U40" s="530">
        <f>Villanova!U20</f>
        <v>0</v>
      </c>
      <c r="V40" s="530">
        <f>Villanova!V20</f>
        <v>0</v>
      </c>
      <c r="W40" s="964">
        <f>Villanova!W20</f>
        <v>0</v>
      </c>
      <c r="X40" s="964">
        <f>Villanova!X20</f>
        <v>0</v>
      </c>
      <c r="Y40" s="964">
        <f>Villanova!Y20</f>
        <v>0</v>
      </c>
      <c r="Z40" s="964">
        <f>Villanova!Z20</f>
        <v>0</v>
      </c>
      <c r="AA40" s="964">
        <f>Villanova!AA20</f>
        <v>0</v>
      </c>
      <c r="AB40" s="964">
        <f>Villanova!AB20</f>
        <v>0</v>
      </c>
      <c r="AC40" s="964">
        <f>Villanova!AC20</f>
        <v>0</v>
      </c>
      <c r="AD40" s="964">
        <f>Villanova!AD20</f>
        <v>0</v>
      </c>
      <c r="AE40" s="964">
        <f>Villanova!AE20</f>
        <v>0</v>
      </c>
      <c r="AF40" s="964">
        <f>Villanova!AF20</f>
        <v>0</v>
      </c>
      <c r="AG40" s="530">
        <f>Villanova!AG20</f>
        <v>0</v>
      </c>
      <c r="AH40" s="530">
        <f>Villanova!AH20</f>
        <v>0</v>
      </c>
      <c r="AI40" s="705">
        <f>Villanova!AI20</f>
        <v>0</v>
      </c>
      <c r="AJ40" s="705">
        <f>Villanova!AJ20</f>
        <v>215640</v>
      </c>
      <c r="AK40" s="705">
        <f>Villanova!AK20</f>
        <v>187820</v>
      </c>
      <c r="AL40" s="322">
        <f>Villanova!AL20</f>
        <v>0</v>
      </c>
      <c r="AM40" s="322">
        <f>Villanova!AM20</f>
        <v>53.447677588856394</v>
      </c>
      <c r="AN40" s="340">
        <f>Villanova!AN20</f>
        <v>187820</v>
      </c>
      <c r="AP40" s="739">
        <f>[1]Foglio38!J39</f>
        <v>0.32</v>
      </c>
      <c r="AQ40">
        <f t="shared" si="0"/>
        <v>320</v>
      </c>
      <c r="AR40" s="442">
        <f t="shared" si="1"/>
        <v>760</v>
      </c>
    </row>
    <row r="41" spans="1:44" ht="15.75" thickBot="1" x14ac:dyDescent="0.3">
      <c r="A41" s="557" t="s">
        <v>228</v>
      </c>
      <c r="B41" s="710"/>
      <c r="C41" s="556" t="s">
        <v>111</v>
      </c>
      <c r="D41" s="558">
        <f>Viù!D20</f>
        <v>4960</v>
      </c>
      <c r="E41" s="559">
        <f>Viù!E20</f>
        <v>25460</v>
      </c>
      <c r="F41" s="559">
        <f>Viù!F20</f>
        <v>40500</v>
      </c>
      <c r="G41" s="559">
        <f>Viù!G20</f>
        <v>0</v>
      </c>
      <c r="H41" s="323">
        <v>0</v>
      </c>
      <c r="I41" s="559">
        <f>Viù!I20</f>
        <v>0</v>
      </c>
      <c r="J41" s="559">
        <f>Viù!J20</f>
        <v>0</v>
      </c>
      <c r="K41" s="559">
        <f>Viù!K20</f>
        <v>0</v>
      </c>
      <c r="L41" s="559">
        <f>Viù!L20</f>
        <v>23940</v>
      </c>
      <c r="M41" s="559">
        <f>Viù!M20</f>
        <v>0</v>
      </c>
      <c r="N41" s="559">
        <f>Viù!N20</f>
        <v>1780</v>
      </c>
      <c r="O41" s="559">
        <f>Viù!O20</f>
        <v>53540</v>
      </c>
      <c r="P41" s="559">
        <f>Viù!P20</f>
        <v>0</v>
      </c>
      <c r="Q41" s="559">
        <f>Viù!Q20</f>
        <v>0</v>
      </c>
      <c r="R41" s="559">
        <f>Viù!R20</f>
        <v>0</v>
      </c>
      <c r="S41" s="802">
        <f>Viù!S20</f>
        <v>0</v>
      </c>
      <c r="T41" s="901">
        <f>Viù!T20</f>
        <v>65725</v>
      </c>
      <c r="U41" s="901">
        <f>Viù!U20</f>
        <v>0</v>
      </c>
      <c r="V41" s="901">
        <f>Viù!V20</f>
        <v>0</v>
      </c>
      <c r="W41" s="965">
        <f>Viù!W20</f>
        <v>0</v>
      </c>
      <c r="X41" s="965">
        <f>Viù!X20</f>
        <v>0</v>
      </c>
      <c r="Y41" s="965">
        <f>Viù!Y20</f>
        <v>0</v>
      </c>
      <c r="Z41" s="965">
        <f>Viù!Z20</f>
        <v>0</v>
      </c>
      <c r="AA41" s="965">
        <f>Viù!AA20</f>
        <v>0</v>
      </c>
      <c r="AB41" s="965">
        <f>Viù!AB20</f>
        <v>0</v>
      </c>
      <c r="AC41" s="965">
        <f>Viù!AC20</f>
        <v>0</v>
      </c>
      <c r="AD41" s="965">
        <f>Viù!AD20</f>
        <v>0</v>
      </c>
      <c r="AE41" s="965">
        <f>Viù!AE20</f>
        <v>0</v>
      </c>
      <c r="AF41" s="965">
        <f>Viù!AF20</f>
        <v>0</v>
      </c>
      <c r="AG41" s="901">
        <f>Viù!AG20</f>
        <v>0</v>
      </c>
      <c r="AH41" s="901">
        <f>Viù!AH20</f>
        <v>0</v>
      </c>
      <c r="AI41" s="1127">
        <f>Viù!AI20</f>
        <v>0</v>
      </c>
      <c r="AJ41" s="1127">
        <f>Viù!AJ20</f>
        <v>215905</v>
      </c>
      <c r="AK41" s="1127">
        <f>Viù!AK20</f>
        <v>339290</v>
      </c>
      <c r="AL41" s="559">
        <f>Viù!AL20</f>
        <v>0</v>
      </c>
      <c r="AM41" s="559">
        <f>Viù!AM20</f>
        <v>38.888138401822786</v>
      </c>
      <c r="AN41" s="560">
        <f>Viù!AN20</f>
        <v>339290</v>
      </c>
      <c r="AP41" s="739">
        <f>[1]Foglio38!J40</f>
        <v>3.7</v>
      </c>
      <c r="AQ41">
        <f t="shared" si="0"/>
        <v>3700</v>
      </c>
      <c r="AR41" s="442">
        <f t="shared" si="1"/>
        <v>62025</v>
      </c>
    </row>
    <row r="42" spans="1:44" ht="19.5" thickBot="1" x14ac:dyDescent="0.35">
      <c r="A42" s="557"/>
      <c r="B42" s="711"/>
      <c r="C42" s="282" t="s">
        <v>182</v>
      </c>
      <c r="D42" s="341">
        <f>SUM(D4:D41)</f>
        <v>5331460</v>
      </c>
      <c r="E42" s="341">
        <f>SUM(E4:E41)</f>
        <v>1854790</v>
      </c>
      <c r="F42" s="341">
        <f t="shared" ref="F42:AN42" si="2">SUM(F4:F41)</f>
        <v>4094410</v>
      </c>
      <c r="G42" s="341">
        <f t="shared" si="2"/>
        <v>0</v>
      </c>
      <c r="H42" s="341">
        <f t="shared" si="2"/>
        <v>0</v>
      </c>
      <c r="I42" s="341">
        <f t="shared" si="2"/>
        <v>0</v>
      </c>
      <c r="J42" s="341">
        <f t="shared" si="2"/>
        <v>0</v>
      </c>
      <c r="K42" s="341">
        <f t="shared" si="2"/>
        <v>0</v>
      </c>
      <c r="L42" s="341">
        <f>SUM(L4:L41)</f>
        <v>1872610</v>
      </c>
      <c r="M42" s="341">
        <f t="shared" si="2"/>
        <v>133850</v>
      </c>
      <c r="N42" s="341">
        <f t="shared" si="2"/>
        <v>177490</v>
      </c>
      <c r="O42" s="341">
        <f t="shared" si="2"/>
        <v>3931710</v>
      </c>
      <c r="P42" s="341">
        <f t="shared" si="2"/>
        <v>0</v>
      </c>
      <c r="Q42" s="341">
        <f t="shared" si="2"/>
        <v>0</v>
      </c>
      <c r="R42" s="341">
        <f t="shared" si="2"/>
        <v>34130</v>
      </c>
      <c r="S42" s="803">
        <f t="shared" si="2"/>
        <v>6580</v>
      </c>
      <c r="T42" s="341">
        <f>SUM(T4:T41)</f>
        <v>417845</v>
      </c>
      <c r="U42" s="341">
        <f t="shared" si="2"/>
        <v>0</v>
      </c>
      <c r="V42" s="341">
        <f t="shared" si="2"/>
        <v>0</v>
      </c>
      <c r="W42" s="803">
        <f t="shared" si="2"/>
        <v>0</v>
      </c>
      <c r="X42" s="803">
        <f t="shared" si="2"/>
        <v>0</v>
      </c>
      <c r="Y42" s="341">
        <f t="shared" si="2"/>
        <v>0</v>
      </c>
      <c r="Z42" s="341">
        <f t="shared" si="2"/>
        <v>0</v>
      </c>
      <c r="AA42" s="341">
        <f t="shared" si="2"/>
        <v>0</v>
      </c>
      <c r="AB42" s="341">
        <f t="shared" si="2"/>
        <v>0</v>
      </c>
      <c r="AC42" s="341">
        <f t="shared" si="2"/>
        <v>0</v>
      </c>
      <c r="AD42" s="341">
        <f t="shared" si="2"/>
        <v>0</v>
      </c>
      <c r="AE42" s="341">
        <f t="shared" si="2"/>
        <v>0</v>
      </c>
      <c r="AF42" s="341">
        <f>SUM(AF4:AF41)</f>
        <v>0</v>
      </c>
      <c r="AG42" s="341">
        <f t="shared" si="2"/>
        <v>34130</v>
      </c>
      <c r="AH42" s="341">
        <f t="shared" si="2"/>
        <v>0</v>
      </c>
      <c r="AI42" s="341">
        <f t="shared" si="2"/>
        <v>221250</v>
      </c>
      <c r="AJ42" s="341">
        <f t="shared" si="2"/>
        <v>17854875</v>
      </c>
      <c r="AK42" s="341">
        <f t="shared" si="2"/>
        <v>17018630</v>
      </c>
      <c r="AL42" s="341">
        <f t="shared" si="2"/>
        <v>0</v>
      </c>
      <c r="AM42" s="341">
        <f t="shared" si="2"/>
        <v>1794.4325101669374</v>
      </c>
      <c r="AN42" s="342">
        <f t="shared" si="2"/>
        <v>17018630</v>
      </c>
      <c r="AP42" s="739">
        <f>SUM(AP4:AP41)</f>
        <v>44.08</v>
      </c>
      <c r="AQ42" s="739">
        <f>SUM(AQ4:AQ41)</f>
        <v>44080</v>
      </c>
      <c r="AR42" s="739">
        <f>SUM(AR4:AR41)</f>
        <v>373765</v>
      </c>
    </row>
    <row r="43" spans="1:44" ht="15.75" thickBot="1" x14ac:dyDescent="0.3">
      <c r="C43" s="443" t="s">
        <v>224</v>
      </c>
      <c r="D43" s="442"/>
      <c r="E43" s="442"/>
      <c r="F43" s="442"/>
      <c r="G43" s="442">
        <f t="shared" ref="G43:J43" si="3">SUM(G4+G6+G9+G10+G11+G19+G23+G25+G28+G34+G35+G41)</f>
        <v>0</v>
      </c>
      <c r="H43" s="442">
        <f t="shared" si="3"/>
        <v>0</v>
      </c>
      <c r="I43" s="442">
        <f t="shared" si="3"/>
        <v>0</v>
      </c>
      <c r="J43" s="442">
        <f t="shared" si="3"/>
        <v>0</v>
      </c>
      <c r="K43" s="442"/>
      <c r="L43" s="442"/>
      <c r="M43" s="442"/>
      <c r="N43" s="534"/>
      <c r="O43" s="442">
        <f t="shared" ref="O43:AK43" si="4">SUM(O4+O6+O9+O10+O11+O19+O23+O25+O28+O34+O35+O41)</f>
        <v>370720</v>
      </c>
      <c r="P43" s="442">
        <f t="shared" si="4"/>
        <v>0</v>
      </c>
      <c r="Q43" s="442">
        <f t="shared" si="4"/>
        <v>0</v>
      </c>
      <c r="R43" s="442">
        <f t="shared" si="4"/>
        <v>0</v>
      </c>
      <c r="S43" s="442">
        <f t="shared" si="4"/>
        <v>0</v>
      </c>
      <c r="T43" s="442">
        <f t="shared" si="4"/>
        <v>214210</v>
      </c>
      <c r="U43" s="442">
        <f t="shared" si="4"/>
        <v>0</v>
      </c>
      <c r="V43" s="442">
        <f t="shared" si="4"/>
        <v>0</v>
      </c>
      <c r="W43" s="442">
        <f t="shared" si="4"/>
        <v>0</v>
      </c>
      <c r="X43" s="442">
        <f t="shared" si="4"/>
        <v>0</v>
      </c>
      <c r="Y43" s="442">
        <f t="shared" si="4"/>
        <v>0</v>
      </c>
      <c r="Z43" s="442">
        <f t="shared" si="4"/>
        <v>0</v>
      </c>
      <c r="AA43" s="442">
        <f t="shared" si="4"/>
        <v>0</v>
      </c>
      <c r="AB43" s="442">
        <f t="shared" si="4"/>
        <v>0</v>
      </c>
      <c r="AC43" s="442">
        <f t="shared" si="4"/>
        <v>0</v>
      </c>
      <c r="AD43" s="442">
        <f t="shared" si="4"/>
        <v>0</v>
      </c>
      <c r="AE43" s="442">
        <f t="shared" si="4"/>
        <v>0</v>
      </c>
      <c r="AF43" s="442">
        <f t="shared" si="4"/>
        <v>0</v>
      </c>
      <c r="AG43" s="442">
        <f t="shared" si="4"/>
        <v>0</v>
      </c>
      <c r="AH43" s="442">
        <f t="shared" si="4"/>
        <v>0</v>
      </c>
      <c r="AI43" s="442">
        <f t="shared" si="4"/>
        <v>0</v>
      </c>
      <c r="AJ43" s="442">
        <f t="shared" si="4"/>
        <v>1228380</v>
      </c>
      <c r="AK43" s="442">
        <f t="shared" si="4"/>
        <v>2010560</v>
      </c>
    </row>
    <row r="44" spans="1:44" ht="15.75" hidden="1" thickBot="1" x14ac:dyDescent="0.3"/>
    <row r="45" spans="1:44" s="571" customFormat="1" ht="19.5" thickBot="1" x14ac:dyDescent="0.35">
      <c r="C45" s="693"/>
      <c r="D45" s="692">
        <f>SUBTOTAL(9,D4:D41)</f>
        <v>5331460</v>
      </c>
      <c r="E45" s="691">
        <f>SUBTOTAL(9,E4:E41)</f>
        <v>1854790</v>
      </c>
      <c r="F45" s="691">
        <f t="shared" ref="F45:AK45" si="5">SUBTOTAL(9,F4:F41)</f>
        <v>4094410</v>
      </c>
      <c r="G45" s="691">
        <f t="shared" si="5"/>
        <v>0</v>
      </c>
      <c r="H45" s="691">
        <f t="shared" si="5"/>
        <v>0</v>
      </c>
      <c r="I45" s="691">
        <f t="shared" si="5"/>
        <v>0</v>
      </c>
      <c r="J45" s="691">
        <f t="shared" si="5"/>
        <v>0</v>
      </c>
      <c r="K45" s="691">
        <f t="shared" si="5"/>
        <v>0</v>
      </c>
      <c r="L45" s="691">
        <f t="shared" si="5"/>
        <v>1872610</v>
      </c>
      <c r="M45" s="691">
        <f t="shared" si="5"/>
        <v>133850</v>
      </c>
      <c r="N45" s="691">
        <f t="shared" si="5"/>
        <v>177490</v>
      </c>
      <c r="O45" s="691">
        <f t="shared" si="5"/>
        <v>3931710</v>
      </c>
      <c r="P45" s="691">
        <f t="shared" si="5"/>
        <v>0</v>
      </c>
      <c r="Q45" s="691">
        <f t="shared" si="5"/>
        <v>0</v>
      </c>
      <c r="R45" s="691">
        <f t="shared" si="5"/>
        <v>34130</v>
      </c>
      <c r="S45" s="691">
        <f>SUBTOTAL(9,S4:S41)</f>
        <v>6580</v>
      </c>
      <c r="T45" s="691">
        <f t="shared" si="5"/>
        <v>417845</v>
      </c>
      <c r="U45" s="691">
        <f t="shared" si="5"/>
        <v>0</v>
      </c>
      <c r="V45" s="691">
        <f t="shared" si="5"/>
        <v>0</v>
      </c>
      <c r="W45" s="691">
        <f t="shared" si="5"/>
        <v>0</v>
      </c>
      <c r="X45" s="691">
        <f t="shared" si="5"/>
        <v>0</v>
      </c>
      <c r="Y45" s="691">
        <f t="shared" si="5"/>
        <v>0</v>
      </c>
      <c r="Z45" s="691">
        <f t="shared" si="5"/>
        <v>0</v>
      </c>
      <c r="AA45" s="691">
        <f t="shared" si="5"/>
        <v>0</v>
      </c>
      <c r="AB45" s="691">
        <f t="shared" si="5"/>
        <v>0</v>
      </c>
      <c r="AC45" s="691">
        <f t="shared" si="5"/>
        <v>0</v>
      </c>
      <c r="AD45" s="691">
        <f t="shared" si="5"/>
        <v>0</v>
      </c>
      <c r="AE45" s="691">
        <f t="shared" si="5"/>
        <v>0</v>
      </c>
      <c r="AF45" s="691">
        <f t="shared" si="5"/>
        <v>0</v>
      </c>
      <c r="AG45" s="691">
        <f t="shared" si="5"/>
        <v>34130</v>
      </c>
      <c r="AH45" s="691">
        <f t="shared" si="5"/>
        <v>0</v>
      </c>
      <c r="AI45" s="691">
        <f t="shared" si="5"/>
        <v>221250</v>
      </c>
      <c r="AJ45" s="691">
        <f t="shared" si="5"/>
        <v>17854875</v>
      </c>
      <c r="AK45" s="694">
        <f t="shared" si="5"/>
        <v>17018630</v>
      </c>
    </row>
    <row r="46" spans="1:44" x14ac:dyDescent="0.25">
      <c r="E46" s="442">
        <f>E42-D12-D18-D32-D36</f>
        <v>-121400</v>
      </c>
    </row>
    <row r="47" spans="1:44" x14ac:dyDescent="0.25">
      <c r="E47" s="442">
        <f>E42-E46</f>
        <v>1976190</v>
      </c>
    </row>
  </sheetData>
  <autoFilter ref="A2:AN43"/>
  <mergeCells count="3">
    <mergeCell ref="C2:C3"/>
    <mergeCell ref="C1:AK1"/>
    <mergeCell ref="A2:A3"/>
  </mergeCells>
  <phoneticPr fontId="39" type="noConversion"/>
  <pageMargins left="0.11811023622047245" right="0.11811023622047245" top="0.74803149606299213" bottom="0.74803149606299213" header="0.31496062992125984" footer="0.31496062992125984"/>
  <pageSetup paperSize="8" scale="80" orientation="landscape" r:id="rId1"/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1:AO45"/>
  <sheetViews>
    <sheetView topLeftCell="A7" zoomScale="82" zoomScaleNormal="82" workbookViewId="0">
      <selection activeCell="F3" sqref="F3"/>
    </sheetView>
  </sheetViews>
  <sheetFormatPr defaultRowHeight="15" x14ac:dyDescent="0.25"/>
  <cols>
    <col min="1" max="2" width="3.5703125" customWidth="1"/>
    <col min="3" max="3" width="22.42578125" bestFit="1" customWidth="1"/>
    <col min="4" max="4" width="15" customWidth="1"/>
    <col min="5" max="5" width="15.28515625" style="471" bestFit="1" customWidth="1"/>
    <col min="6" max="6" width="11.42578125" customWidth="1"/>
    <col min="7" max="7" width="14.5703125" customWidth="1"/>
    <col min="8" max="8" width="11.28515625" customWidth="1"/>
    <col min="9" max="9" width="14" customWidth="1"/>
    <col min="10" max="10" width="11.28515625" bestFit="1" customWidth="1"/>
    <col min="11" max="11" width="11.140625" bestFit="1" customWidth="1"/>
    <col min="12" max="12" width="11.5703125" bestFit="1" customWidth="1"/>
    <col min="13" max="13" width="11.140625" bestFit="1" customWidth="1"/>
    <col min="14" max="14" width="10.140625" customWidth="1"/>
    <col min="15" max="15" width="9.140625" customWidth="1"/>
    <col min="16" max="16" width="10.7109375" customWidth="1"/>
    <col min="17" max="17" width="11" bestFit="1" customWidth="1"/>
    <col min="18" max="18" width="10.7109375" customWidth="1"/>
    <col min="19" max="19" width="10.140625" bestFit="1" customWidth="1"/>
    <col min="20" max="20" width="11.28515625" bestFit="1" customWidth="1"/>
    <col min="21" max="21" width="9.140625" customWidth="1"/>
    <col min="22" max="22" width="11.28515625" bestFit="1" customWidth="1"/>
    <col min="23" max="24" width="9.140625" customWidth="1"/>
    <col min="25" max="25" width="13.140625" bestFit="1" customWidth="1"/>
    <col min="26" max="26" width="13.5703125" customWidth="1"/>
    <col min="27" max="27" width="12.85546875" customWidth="1"/>
    <col min="28" max="28" width="9.140625" customWidth="1"/>
    <col min="29" max="29" width="16.5703125" customWidth="1"/>
    <col min="30" max="30" width="17.85546875" customWidth="1"/>
    <col min="31" max="31" width="10" customWidth="1"/>
    <col min="32" max="32" width="9.140625" customWidth="1"/>
    <col min="33" max="33" width="10.42578125" customWidth="1"/>
    <col min="34" max="34" width="12.42578125" customWidth="1"/>
    <col min="35" max="35" width="9.140625" customWidth="1"/>
    <col min="36" max="36" width="15.5703125" bestFit="1" customWidth="1"/>
    <col min="37" max="37" width="10.42578125" bestFit="1" customWidth="1"/>
    <col min="38" max="38" width="11.5703125" bestFit="1" customWidth="1"/>
    <col min="39" max="39" width="12" bestFit="1" customWidth="1"/>
  </cols>
  <sheetData>
    <row r="1" spans="3:41" ht="52.5" thickTop="1" thickBot="1" x14ac:dyDescent="0.3">
      <c r="C1" s="1131"/>
      <c r="D1" s="572" t="s">
        <v>4</v>
      </c>
      <c r="E1" s="906" t="s">
        <v>5</v>
      </c>
      <c r="F1" s="352" t="s">
        <v>6</v>
      </c>
      <c r="G1" s="352" t="s">
        <v>7</v>
      </c>
      <c r="H1" s="597" t="s">
        <v>8</v>
      </c>
      <c r="I1" s="740" t="s">
        <v>9</v>
      </c>
      <c r="J1" s="741" t="s">
        <v>10</v>
      </c>
      <c r="K1" s="597" t="s">
        <v>11</v>
      </c>
      <c r="L1" s="597" t="s">
        <v>12</v>
      </c>
      <c r="M1" s="355" t="s">
        <v>13</v>
      </c>
      <c r="N1" s="355" t="s">
        <v>14</v>
      </c>
      <c r="O1" s="355" t="s">
        <v>15</v>
      </c>
      <c r="P1" s="355" t="s">
        <v>16</v>
      </c>
      <c r="Q1" s="355" t="s">
        <v>17</v>
      </c>
      <c r="R1" s="356" t="s">
        <v>18</v>
      </c>
      <c r="S1" s="357" t="s">
        <v>19</v>
      </c>
      <c r="T1" s="357" t="s">
        <v>20</v>
      </c>
      <c r="U1" s="573" t="s">
        <v>21</v>
      </c>
      <c r="V1" s="810" t="s">
        <v>22</v>
      </c>
      <c r="W1" s="806" t="s">
        <v>23</v>
      </c>
      <c r="X1" s="742" t="s">
        <v>24</v>
      </c>
      <c r="Y1" s="742" t="s">
        <v>25</v>
      </c>
      <c r="Z1" s="742" t="s">
        <v>26</v>
      </c>
      <c r="AA1" s="742" t="s">
        <v>27</v>
      </c>
      <c r="AB1" s="742" t="s">
        <v>28</v>
      </c>
      <c r="AC1" s="742" t="s">
        <v>29</v>
      </c>
      <c r="AD1" s="742" t="s">
        <v>30</v>
      </c>
      <c r="AE1" s="742" t="s">
        <v>31</v>
      </c>
      <c r="AF1" s="742" t="s">
        <v>32</v>
      </c>
      <c r="AG1" s="743" t="s">
        <v>33</v>
      </c>
      <c r="AH1" s="744" t="s">
        <v>34</v>
      </c>
      <c r="AI1" s="745" t="s">
        <v>35</v>
      </c>
      <c r="AJ1" s="361" t="s">
        <v>36</v>
      </c>
      <c r="AK1" s="451" t="s">
        <v>226</v>
      </c>
      <c r="AL1" s="452" t="s">
        <v>227</v>
      </c>
      <c r="AM1" s="453" t="s">
        <v>39</v>
      </c>
      <c r="AN1" s="454" t="s">
        <v>40</v>
      </c>
      <c r="AO1" s="159"/>
    </row>
    <row r="2" spans="3:41" ht="15.75" thickBot="1" x14ac:dyDescent="0.3">
      <c r="C2" s="1132"/>
      <c r="D2" s="315" t="s">
        <v>41</v>
      </c>
      <c r="E2" s="907" t="s">
        <v>41</v>
      </c>
      <c r="F2" s="316" t="s">
        <v>41</v>
      </c>
      <c r="G2" s="316" t="s">
        <v>41</v>
      </c>
      <c r="H2" s="604" t="s">
        <v>41</v>
      </c>
      <c r="I2" s="604" t="s">
        <v>41</v>
      </c>
      <c r="J2" s="604" t="s">
        <v>41</v>
      </c>
      <c r="K2" s="604" t="s">
        <v>41</v>
      </c>
      <c r="L2" s="604" t="s">
        <v>41</v>
      </c>
      <c r="M2" s="604" t="s">
        <v>41</v>
      </c>
      <c r="N2" s="604" t="s">
        <v>41</v>
      </c>
      <c r="O2" s="604" t="s">
        <v>41</v>
      </c>
      <c r="P2" s="316" t="s">
        <v>41</v>
      </c>
      <c r="Q2" s="604" t="s">
        <v>41</v>
      </c>
      <c r="R2" s="316" t="s">
        <v>41</v>
      </c>
      <c r="S2" s="318" t="s">
        <v>41</v>
      </c>
      <c r="T2" s="318" t="s">
        <v>41</v>
      </c>
      <c r="U2" s="878" t="s">
        <v>41</v>
      </c>
      <c r="V2" s="811" t="s">
        <v>41</v>
      </c>
      <c r="W2" s="807" t="s">
        <v>41</v>
      </c>
      <c r="X2" s="804" t="s">
        <v>41</v>
      </c>
      <c r="Y2" s="804" t="s">
        <v>41</v>
      </c>
      <c r="Z2" s="804" t="s">
        <v>41</v>
      </c>
      <c r="AA2" s="804" t="s">
        <v>41</v>
      </c>
      <c r="AB2" s="804" t="s">
        <v>41</v>
      </c>
      <c r="AC2" s="804" t="s">
        <v>41</v>
      </c>
      <c r="AD2" s="804" t="s">
        <v>41</v>
      </c>
      <c r="AE2" s="804" t="s">
        <v>41</v>
      </c>
      <c r="AF2" s="804" t="s">
        <v>41</v>
      </c>
      <c r="AG2" s="321" t="s">
        <v>41</v>
      </c>
      <c r="AH2" s="369" t="s">
        <v>41</v>
      </c>
      <c r="AI2" s="309" t="s">
        <v>41</v>
      </c>
      <c r="AJ2" s="310" t="s">
        <v>41</v>
      </c>
      <c r="AK2" s="311" t="s">
        <v>41</v>
      </c>
      <c r="AL2" s="312" t="s">
        <v>41</v>
      </c>
      <c r="AM2" s="313" t="s">
        <v>42</v>
      </c>
      <c r="AN2" s="314" t="s">
        <v>41</v>
      </c>
      <c r="AO2" s="159"/>
    </row>
    <row r="3" spans="3:41" x14ac:dyDescent="0.25">
      <c r="C3" s="343" t="s">
        <v>3</v>
      </c>
      <c r="D3" s="601"/>
      <c r="E3" s="457">
        <f>'ripartizione quantitativi ecost'!M4</f>
        <v>9.4891807688337302</v>
      </c>
      <c r="F3" s="746">
        <f>'ripartizione quantitativi ecost'!AA4</f>
        <v>1.6047567998900949</v>
      </c>
      <c r="G3" s="746"/>
      <c r="H3" s="746"/>
      <c r="I3" s="746"/>
      <c r="J3" s="746"/>
      <c r="K3" s="746">
        <f>'ripartizione quantitativi ecost'!I4</f>
        <v>1.9700070667617016</v>
      </c>
      <c r="L3" s="746">
        <f>'ripartizione quantitativi ecost'!W4</f>
        <v>0.1397670399417314</v>
      </c>
      <c r="M3" s="746">
        <f>'ripartizione quantitativi ecost'!G4</f>
        <v>11.429394744961376</v>
      </c>
      <c r="N3" s="747"/>
      <c r="O3" s="747">
        <f>'ripartizione quantitativi ecost'!Y4</f>
        <v>0.87637271520831705</v>
      </c>
      <c r="P3" s="747"/>
      <c r="Q3" s="747"/>
      <c r="R3" s="746">
        <v>0</v>
      </c>
      <c r="S3" s="748">
        <f>'ripartizione quantitativi ecost'!AC4</f>
        <v>3.1074030727546176</v>
      </c>
      <c r="T3" s="748">
        <f>'ripartizione quantitativi ecost'!AG4</f>
        <v>15.747602045385934</v>
      </c>
      <c r="U3" s="696">
        <f>SUM(W3:AF3)</f>
        <v>1.5969015177966894</v>
      </c>
      <c r="V3" s="877">
        <f>'ripartizione quantitativi ecost'!U4</f>
        <v>9.7328166165597647</v>
      </c>
      <c r="W3" s="697">
        <f>'ripartizione quantitativi ecost'!AK4</f>
        <v>7.9041232255923827E-2</v>
      </c>
      <c r="X3" s="808">
        <f>'ripartizione quantitativi ecost'!K4</f>
        <v>6.984281902737656E-2</v>
      </c>
      <c r="Y3" s="808">
        <f>'ripartizione quantitativi ecost'!Q4</f>
        <v>0.21629295389002592</v>
      </c>
      <c r="Z3" s="808">
        <f>'ripartizione quantitativi ecost'!AM4</f>
        <v>1.4375573240366785E-2</v>
      </c>
      <c r="AA3" s="808"/>
      <c r="AB3" s="808">
        <f>'ripartizione quantitativi ecost'!O4</f>
        <v>0.77725777762354598</v>
      </c>
      <c r="AC3" s="808">
        <f>'ripartizione quantitativi ecost'!S4</f>
        <v>0.10053947060689138</v>
      </c>
      <c r="AD3" s="808"/>
      <c r="AE3" s="697">
        <f>'ripartizione quantitativi ecost'!AI4</f>
        <v>5.0900599927527462E-2</v>
      </c>
      <c r="AF3" s="697">
        <f>'ripartizione quantitativi ecost'!AE4</f>
        <v>0.2886510912250318</v>
      </c>
      <c r="AG3" s="749"/>
      <c r="AH3" s="749"/>
      <c r="AI3" s="750"/>
      <c r="AJ3" s="751">
        <f>SUM(D3:T3)</f>
        <v>44.364484253737501</v>
      </c>
      <c r="AK3" s="455">
        <f>U3</f>
        <v>1.5969015177966894</v>
      </c>
      <c r="AL3" s="456">
        <f>V3</f>
        <v>9.7328166165597647</v>
      </c>
      <c r="AM3" s="67"/>
      <c r="AN3" s="68"/>
      <c r="AO3" s="159"/>
    </row>
    <row r="4" spans="3:41" x14ac:dyDescent="0.25">
      <c r="C4" s="344" t="s">
        <v>75</v>
      </c>
      <c r="D4" s="242"/>
      <c r="E4" s="457">
        <f>'ripartizione quantitativi ecost'!M5</f>
        <v>2864.0535517842218</v>
      </c>
      <c r="F4" s="746">
        <f>'ripartizione quantitativi ecost'!AA5</f>
        <v>484.3526037116473</v>
      </c>
      <c r="G4" s="696"/>
      <c r="H4" s="696"/>
      <c r="I4" s="696"/>
      <c r="J4" s="696"/>
      <c r="K4" s="746">
        <f>'ripartizione quantitativi ecost'!I5</f>
        <v>594.59355597167371</v>
      </c>
      <c r="L4" s="746">
        <f>'ripartizione quantitativi ecost'!W5</f>
        <v>42.18491531768786</v>
      </c>
      <c r="M4" s="746">
        <f>'ripartizione quantitativi ecost'!G5</f>
        <v>3449.6548660516014</v>
      </c>
      <c r="N4" s="695"/>
      <c r="O4" s="747">
        <f>'ripartizione quantitativi ecost'!Y5</f>
        <v>264.50949231812899</v>
      </c>
      <c r="P4" s="695"/>
      <c r="Q4" s="695"/>
      <c r="R4" s="746">
        <v>0</v>
      </c>
      <c r="S4" s="748">
        <f>'ripartizione quantitativi ecost'!AC5</f>
        <v>937.88589596464146</v>
      </c>
      <c r="T4" s="748">
        <f>'ripartizione quantitativi ecost'!AG5</f>
        <v>4752.9893959133979</v>
      </c>
      <c r="U4" s="696">
        <f t="shared" ref="U4:U40" si="0">SUM(W4:AF4)</f>
        <v>481.98169845354784</v>
      </c>
      <c r="V4" s="877">
        <f>'ripartizione quantitativi ecost'!U5</f>
        <v>2937.5884682349147</v>
      </c>
      <c r="W4" s="697">
        <f>'ripartizione quantitativi ecost'!AK5</f>
        <v>23.856466379426276</v>
      </c>
      <c r="X4" s="808">
        <f>'ripartizione quantitativi ecost'!K5</f>
        <v>21.080173175641342</v>
      </c>
      <c r="Y4" s="808">
        <f>'ripartizione quantitativi ecost'!Q5</f>
        <v>65.282200635194172</v>
      </c>
      <c r="Z4" s="808">
        <f>'ripartizione quantitativi ecost'!AM5</f>
        <v>4.3388794671541504</v>
      </c>
      <c r="AA4" s="808"/>
      <c r="AB4" s="808">
        <f>'ripartizione quantitativi ecost'!O5</f>
        <v>234.59431882318623</v>
      </c>
      <c r="AC4" s="808">
        <f>'ripartizione quantitativi ecost'!S5</f>
        <v>30.345130407033356</v>
      </c>
      <c r="AD4" s="808"/>
      <c r="AE4" s="697">
        <f>'ripartizione quantitativi ecost'!AI5</f>
        <v>15.362974693156795</v>
      </c>
      <c r="AF4" s="697">
        <f>'ripartizione quantitativi ecost'!AE5</f>
        <v>87.121554872755482</v>
      </c>
      <c r="AG4" s="752"/>
      <c r="AH4" s="752"/>
      <c r="AI4" s="753"/>
      <c r="AJ4" s="751">
        <f t="shared" ref="AJ4:AJ41" si="1">SUM(D4:T4)</f>
        <v>13390.224277033001</v>
      </c>
      <c r="AK4" s="455">
        <f t="shared" ref="AK4:AL41" si="2">U4</f>
        <v>481.98169845354784</v>
      </c>
      <c r="AL4" s="456">
        <f t="shared" si="2"/>
        <v>2937.5884682349147</v>
      </c>
      <c r="AM4" s="67"/>
      <c r="AN4" s="68"/>
      <c r="AO4" s="159"/>
    </row>
    <row r="5" spans="3:41" x14ac:dyDescent="0.25">
      <c r="C5" s="754" t="s">
        <v>77</v>
      </c>
      <c r="D5" s="242"/>
      <c r="E5" s="457">
        <f>'ripartizione quantitativi ecost'!M6</f>
        <v>0</v>
      </c>
      <c r="F5" s="746">
        <f>'ripartizione quantitativi ecost'!AA6</f>
        <v>0</v>
      </c>
      <c r="G5" s="696"/>
      <c r="H5" s="696"/>
      <c r="I5" s="696"/>
      <c r="J5" s="696"/>
      <c r="K5" s="746">
        <f>'ripartizione quantitativi ecost'!I6</f>
        <v>0</v>
      </c>
      <c r="L5" s="746">
        <f>'ripartizione quantitativi ecost'!W6</f>
        <v>0</v>
      </c>
      <c r="M5" s="746">
        <f>'ripartizione quantitativi ecost'!G6</f>
        <v>0</v>
      </c>
      <c r="N5" s="695"/>
      <c r="O5" s="747">
        <f>'ripartizione quantitativi ecost'!Y6</f>
        <v>0</v>
      </c>
      <c r="P5" s="695"/>
      <c r="Q5" s="695"/>
      <c r="R5" s="746">
        <v>0</v>
      </c>
      <c r="S5" s="748">
        <f>'ripartizione quantitativi ecost'!AC6</f>
        <v>0</v>
      </c>
      <c r="T5" s="748">
        <f>'ripartizione quantitativi ecost'!AG6</f>
        <v>0</v>
      </c>
      <c r="U5" s="696">
        <f t="shared" si="0"/>
        <v>0</v>
      </c>
      <c r="V5" s="877">
        <f>'ripartizione quantitativi ecost'!U6</f>
        <v>0</v>
      </c>
      <c r="W5" s="697">
        <f>'ripartizione quantitativi ecost'!AK6</f>
        <v>0</v>
      </c>
      <c r="X5" s="808">
        <f>'ripartizione quantitativi ecost'!K6</f>
        <v>0</v>
      </c>
      <c r="Y5" s="808">
        <f>'ripartizione quantitativi ecost'!Q6</f>
        <v>0</v>
      </c>
      <c r="Z5" s="808">
        <f>'ripartizione quantitativi ecost'!AM6</f>
        <v>0</v>
      </c>
      <c r="AA5" s="808"/>
      <c r="AB5" s="808">
        <f>'ripartizione quantitativi ecost'!O6</f>
        <v>0</v>
      </c>
      <c r="AC5" s="808">
        <f>'ripartizione quantitativi ecost'!S6</f>
        <v>0</v>
      </c>
      <c r="AD5" s="808"/>
      <c r="AE5" s="697">
        <f>'ripartizione quantitativi ecost'!AI6</f>
        <v>0</v>
      </c>
      <c r="AF5" s="697">
        <f>'ripartizione quantitativi ecost'!AE6</f>
        <v>0</v>
      </c>
      <c r="AG5" s="752"/>
      <c r="AH5" s="752"/>
      <c r="AI5" s="753"/>
      <c r="AJ5" s="751">
        <f t="shared" si="1"/>
        <v>0</v>
      </c>
      <c r="AK5" s="455">
        <f t="shared" si="2"/>
        <v>0</v>
      </c>
      <c r="AL5" s="456">
        <f t="shared" si="2"/>
        <v>0</v>
      </c>
      <c r="AM5" s="67"/>
      <c r="AN5" s="68"/>
      <c r="AO5" s="159"/>
    </row>
    <row r="6" spans="3:41" x14ac:dyDescent="0.25">
      <c r="C6" s="754" t="s">
        <v>78</v>
      </c>
      <c r="D6" s="242"/>
      <c r="E6" s="457">
        <f>'ripartizione quantitativi ecost'!M7</f>
        <v>716.94472790373209</v>
      </c>
      <c r="F6" s="746">
        <f>'ripartizione quantitativi ecost'!AA7</f>
        <v>121.24565389539661</v>
      </c>
      <c r="G6" s="696"/>
      <c r="H6" s="696"/>
      <c r="I6" s="696"/>
      <c r="J6" s="696"/>
      <c r="K6" s="746">
        <f>'ripartizione quantitativi ecost'!I7</f>
        <v>148.8417403836103</v>
      </c>
      <c r="L6" s="746">
        <f>'ripartizione quantitativi ecost'!W7</f>
        <v>10.559946623637821</v>
      </c>
      <c r="M6" s="746">
        <f>'ripartizione quantitativi ecost'!G7</f>
        <v>863.53548374205911</v>
      </c>
      <c r="N6" s="695"/>
      <c r="O6" s="747">
        <f>'ripartizione quantitativi ecost'!Y7</f>
        <v>66.213386924918325</v>
      </c>
      <c r="P6" s="695"/>
      <c r="Q6" s="695"/>
      <c r="R6" s="746">
        <v>0</v>
      </c>
      <c r="S6" s="748">
        <f>'ripartizione quantitativi ecost'!AC7</f>
        <v>234.77645802684958</v>
      </c>
      <c r="T6" s="748">
        <f>'ripartizione quantitativi ecost'!AG7</f>
        <v>1189.7929377261821</v>
      </c>
      <c r="U6" s="696">
        <f t="shared" si="0"/>
        <v>120.65215660408556</v>
      </c>
      <c r="V6" s="877">
        <f>'ripartizione quantitativi ecost'!U7</f>
        <v>735.35236928087124</v>
      </c>
      <c r="W6" s="697">
        <f>'ripartizione quantitativi ecost'!AK7</f>
        <v>5.9718742990986158</v>
      </c>
      <c r="X6" s="808">
        <f>'ripartizione quantitativi ecost'!K7</f>
        <v>5.2768981963198893</v>
      </c>
      <c r="Y6" s="808">
        <f>'ripartizione quantitativi ecost'!Q7</f>
        <v>16.341778784896945</v>
      </c>
      <c r="Z6" s="808">
        <f>'ripartizione quantitativi ecost'!AM7</f>
        <v>1.0861307942541869</v>
      </c>
      <c r="AA6" s="808"/>
      <c r="AB6" s="808">
        <f>'ripartizione quantitativi ecost'!O7</f>
        <v>58.724865661702587</v>
      </c>
      <c r="AC6" s="808">
        <f>'ripartizione quantitativi ecost'!S7</f>
        <v>7.5961503056814621</v>
      </c>
      <c r="AD6" s="808"/>
      <c r="AE6" s="697">
        <f>'ripartizione quantitativi ecost'!AI7</f>
        <v>3.8457394430755554</v>
      </c>
      <c r="AF6" s="697">
        <f>'ripartizione quantitativi ecost'!AE7</f>
        <v>21.808719119056324</v>
      </c>
      <c r="AG6" s="752"/>
      <c r="AH6" s="752"/>
      <c r="AI6" s="753"/>
      <c r="AJ6" s="751">
        <f t="shared" si="1"/>
        <v>3351.910335226386</v>
      </c>
      <c r="AK6" s="455">
        <f t="shared" si="2"/>
        <v>120.65215660408556</v>
      </c>
      <c r="AL6" s="456">
        <f t="shared" si="2"/>
        <v>735.35236928087124</v>
      </c>
      <c r="AM6" s="67"/>
      <c r="AN6" s="68"/>
      <c r="AO6" s="159"/>
    </row>
    <row r="7" spans="3:41" x14ac:dyDescent="0.25">
      <c r="C7" s="754" t="s">
        <v>79</v>
      </c>
      <c r="D7" s="242"/>
      <c r="E7" s="457">
        <f>'ripartizione quantitativi ecost'!M8</f>
        <v>2477.4883710057788</v>
      </c>
      <c r="F7" s="746">
        <f>'ripartizione quantitativi ecost'!AA8</f>
        <v>418.97887782664725</v>
      </c>
      <c r="G7" s="696"/>
      <c r="H7" s="696"/>
      <c r="I7" s="696"/>
      <c r="J7" s="696"/>
      <c r="K7" s="746">
        <f>'ripartizione quantitativi ecost'!I8</f>
        <v>514.34045968766816</v>
      </c>
      <c r="L7" s="746">
        <f>'ripartizione quantitativi ecost'!W8</f>
        <v>36.491160253036085</v>
      </c>
      <c r="M7" s="746">
        <f>'ripartizione quantitativi ecost'!G8</f>
        <v>2984.0502840116701</v>
      </c>
      <c r="N7" s="695"/>
      <c r="O7" s="747">
        <f>'ripartizione quantitativi ecost'!Y8</f>
        <v>228.80828845904864</v>
      </c>
      <c r="P7" s="695"/>
      <c r="Q7" s="695"/>
      <c r="R7" s="746">
        <v>0</v>
      </c>
      <c r="S7" s="748">
        <f>'ripartizione quantitativi ecost'!AC8</f>
        <v>811.29816833738994</v>
      </c>
      <c r="T7" s="748">
        <f>'ripartizione quantitativi ecost'!AG8</f>
        <v>4111.471989954046</v>
      </c>
      <c r="U7" s="696">
        <f t="shared" si="0"/>
        <v>416.92797685727163</v>
      </c>
      <c r="V7" s="877">
        <f>'ripartizione quantitativi ecost'!U8</f>
        <v>2541.0981803461032</v>
      </c>
      <c r="W7" s="697">
        <f>'ripartizione quantitativi ecost'!AK8</f>
        <v>20.636526852474105</v>
      </c>
      <c r="X7" s="808">
        <f>'ripartizione quantitativi ecost'!K8</f>
        <v>18.234953696624903</v>
      </c>
      <c r="Y7" s="808">
        <f>'ripartizione quantitativi ecost'!Q8</f>
        <v>56.47097373811426</v>
      </c>
      <c r="Z7" s="808">
        <f>'ripartizione quantitativi ecost'!AM8</f>
        <v>3.7532550382563614</v>
      </c>
      <c r="AA7" s="808"/>
      <c r="AB7" s="808">
        <f>'ripartizione quantitativi ecost'!O8</f>
        <v>202.93080638327885</v>
      </c>
      <c r="AC7" s="808">
        <f>'ripartizione quantitativi ecost'!S8</f>
        <v>26.249407122029627</v>
      </c>
      <c r="AD7" s="808"/>
      <c r="AE7" s="697">
        <f>'ripartizione quantitativi ecost'!AI8</f>
        <v>13.289413224358453</v>
      </c>
      <c r="AF7" s="697">
        <f>'ripartizione quantitativi ecost'!AE8</f>
        <v>75.36264080213509</v>
      </c>
      <c r="AG7" s="752"/>
      <c r="AH7" s="752"/>
      <c r="AI7" s="753"/>
      <c r="AJ7" s="751">
        <f t="shared" si="1"/>
        <v>11582.927599535284</v>
      </c>
      <c r="AK7" s="455">
        <f t="shared" si="2"/>
        <v>416.92797685727163</v>
      </c>
      <c r="AL7" s="456">
        <f t="shared" si="2"/>
        <v>2541.0981803461032</v>
      </c>
      <c r="AM7" s="67"/>
      <c r="AN7" s="68"/>
      <c r="AO7" s="159"/>
    </row>
    <row r="8" spans="3:41" x14ac:dyDescent="0.25">
      <c r="C8" s="754" t="s">
        <v>80</v>
      </c>
      <c r="D8" s="242"/>
      <c r="E8" s="457">
        <f>'ripartizione quantitativi ecost'!M9</f>
        <v>945.21175103027429</v>
      </c>
      <c r="F8" s="746">
        <f>'ripartizione quantitativi ecost'!AA9</f>
        <v>159.84888703814661</v>
      </c>
      <c r="G8" s="696"/>
      <c r="H8" s="696"/>
      <c r="I8" s="696"/>
      <c r="J8" s="696"/>
      <c r="K8" s="746">
        <f>'ripartizione quantitativi ecost'!I9</f>
        <v>196.23125267374382</v>
      </c>
      <c r="L8" s="746">
        <f>'ripartizione quantitativi ecost'!W9</f>
        <v>13.922113170563948</v>
      </c>
      <c r="M8" s="746">
        <f>'ripartizione quantitativi ecost'!G9</f>
        <v>1138.4753313566528</v>
      </c>
      <c r="N8" s="695"/>
      <c r="O8" s="747">
        <f>'ripartizione quantitativi ecost'!Y9</f>
        <v>87.294974021136568</v>
      </c>
      <c r="P8" s="695"/>
      <c r="Q8" s="695"/>
      <c r="R8" s="746">
        <v>0</v>
      </c>
      <c r="S8" s="748">
        <f>'ripartizione quantitativi ecost'!AC9</f>
        <v>309.52660415133374</v>
      </c>
      <c r="T8" s="748">
        <f>'ripartizione quantitativi ecost'!AG9</f>
        <v>1568.6094370480193</v>
      </c>
      <c r="U8" s="696">
        <f t="shared" si="0"/>
        <v>159.06642697934672</v>
      </c>
      <c r="V8" s="877">
        <f>'ripartizione quantitativi ecost'!U9</f>
        <v>969.48017544465858</v>
      </c>
      <c r="W8" s="697">
        <f>'ripartizione quantitativi ecost'!AK9</f>
        <v>7.8732509543492109</v>
      </c>
      <c r="X8" s="808">
        <f>'ripartizione quantitativi ecost'!K9</f>
        <v>6.9570023880861207</v>
      </c>
      <c r="Y8" s="808">
        <f>'ripartizione quantitativi ecost'!Q9</f>
        <v>21.544814738209364</v>
      </c>
      <c r="Z8" s="808">
        <f>'ripartizione quantitativi ecost'!AM9</f>
        <v>1.431942449575768</v>
      </c>
      <c r="AA8" s="808"/>
      <c r="AB8" s="808">
        <f>'ripartizione quantitativi ecost'!O9</f>
        <v>77.422193009791982</v>
      </c>
      <c r="AC8" s="808">
        <f>'ripartizione quantitativi ecost'!S9</f>
        <v>10.014677913199497</v>
      </c>
      <c r="AD8" s="808"/>
      <c r="AE8" s="697">
        <f>'ripartizione quantitativi ecost'!AI9</f>
        <v>5.0701790131354914</v>
      </c>
      <c r="AF8" s="697">
        <f>'ripartizione quantitativi ecost'!AE9</f>
        <v>28.752366512999284</v>
      </c>
      <c r="AG8" s="752"/>
      <c r="AH8" s="752"/>
      <c r="AI8" s="753"/>
      <c r="AJ8" s="751">
        <f t="shared" si="1"/>
        <v>4419.1203504898713</v>
      </c>
      <c r="AK8" s="455">
        <f t="shared" si="2"/>
        <v>159.06642697934672</v>
      </c>
      <c r="AL8" s="456">
        <f t="shared" si="2"/>
        <v>969.48017544465858</v>
      </c>
      <c r="AM8" s="67"/>
      <c r="AN8" s="68"/>
      <c r="AO8" s="159"/>
    </row>
    <row r="9" spans="3:41" x14ac:dyDescent="0.25">
      <c r="C9" s="754" t="s">
        <v>81</v>
      </c>
      <c r="D9" s="242"/>
      <c r="E9" s="457">
        <f>'ripartizione quantitativi ecost'!M10</f>
        <v>878.72979482989615</v>
      </c>
      <c r="F9" s="746">
        <f>'ripartizione quantitativi ecost'!AA10</f>
        <v>148.60583309265152</v>
      </c>
      <c r="G9" s="696"/>
      <c r="H9" s="696"/>
      <c r="I9" s="696"/>
      <c r="J9" s="696"/>
      <c r="K9" s="746">
        <f>'ripartizione quantitativi ecost'!I10</f>
        <v>182.42922626941561</v>
      </c>
      <c r="L9" s="746">
        <f>'ripartizione quantitativi ecost'!W10</f>
        <v>12.942894157455752</v>
      </c>
      <c r="M9" s="746">
        <f>'ripartizione quantitativi ecost'!G10</f>
        <v>1058.4000815176994</v>
      </c>
      <c r="N9" s="695"/>
      <c r="O9" s="747">
        <f>'ripartizione quantitativi ecost'!Y10</f>
        <v>81.155036982625859</v>
      </c>
      <c r="P9" s="695"/>
      <c r="Q9" s="695"/>
      <c r="R9" s="746">
        <v>0</v>
      </c>
      <c r="S9" s="748">
        <f>'ripartizione quantitativi ecost'!AC10</f>
        <v>287.75589074493467</v>
      </c>
      <c r="T9" s="748">
        <f>'ripartizione quantitativi ecost'!AG10</f>
        <v>1458.2804829531754</v>
      </c>
      <c r="U9" s="696">
        <f t="shared" si="0"/>
        <v>147.8784077658056</v>
      </c>
      <c r="V9" s="877">
        <f>'ripartizione quantitativi ecost'!U10</f>
        <v>901.29128709155327</v>
      </c>
      <c r="W9" s="697">
        <f>'ripartizione quantitativi ecost'!AK10</f>
        <v>7.3194817861907602</v>
      </c>
      <c r="X9" s="808">
        <f>'ripartizione quantitativi ecost'!K10</f>
        <v>6.4676780355835959</v>
      </c>
      <c r="Y9" s="808">
        <f>'ripartizione quantitativi ecost'!Q10</f>
        <v>20.029449077330039</v>
      </c>
      <c r="Z9" s="808">
        <f>'ripartizione quantitativi ecost'!AM10</f>
        <v>1.331226038559514</v>
      </c>
      <c r="AA9" s="808"/>
      <c r="AB9" s="808">
        <f>'ripartizione quantitativi ecost'!O10</f>
        <v>71.976663117676466</v>
      </c>
      <c r="AC9" s="808">
        <f>'ripartizione quantitativi ecost'!S10</f>
        <v>9.3102903749991839</v>
      </c>
      <c r="AD9" s="808"/>
      <c r="AE9" s="697">
        <f>'ripartizione quantitativi ecost'!AI10</f>
        <v>4.7135653562359234</v>
      </c>
      <c r="AF9" s="697">
        <f>'ripartizione quantitativi ecost'!AE10</f>
        <v>26.730053979230107</v>
      </c>
      <c r="AG9" s="752"/>
      <c r="AH9" s="752"/>
      <c r="AI9" s="753"/>
      <c r="AJ9" s="751">
        <f t="shared" si="1"/>
        <v>4108.2992405478544</v>
      </c>
      <c r="AK9" s="455">
        <f t="shared" si="2"/>
        <v>147.8784077658056</v>
      </c>
      <c r="AL9" s="456">
        <f t="shared" si="2"/>
        <v>901.29128709155327</v>
      </c>
      <c r="AM9" s="67"/>
      <c r="AN9" s="68"/>
      <c r="AO9" s="159"/>
    </row>
    <row r="10" spans="3:41" x14ac:dyDescent="0.25">
      <c r="C10" s="754" t="s">
        <v>82</v>
      </c>
      <c r="D10" s="242"/>
      <c r="E10" s="457">
        <f>'ripartizione quantitativi ecost'!M11</f>
        <v>412.52897820562612</v>
      </c>
      <c r="F10" s="746">
        <f>'ripartizione quantitativi ecost'!AA11</f>
        <v>69.764577054058563</v>
      </c>
      <c r="G10" s="696"/>
      <c r="H10" s="696"/>
      <c r="I10" s="696"/>
      <c r="J10" s="696"/>
      <c r="K10" s="746">
        <f>'ripartizione quantitativi ecost'!I11</f>
        <v>85.64332602644167</v>
      </c>
      <c r="L10" s="746">
        <f>'ripartizione quantitativi ecost'!W11</f>
        <v>6.0761782896326748</v>
      </c>
      <c r="M10" s="746">
        <f>'ripartizione quantitativi ecost'!G11</f>
        <v>496.87709092163942</v>
      </c>
      <c r="N10" s="695"/>
      <c r="O10" s="747">
        <f>'ripartizione quantitativi ecost'!Y11</f>
        <v>38.099088798011287</v>
      </c>
      <c r="P10" s="695"/>
      <c r="Q10" s="695"/>
      <c r="R10" s="746">
        <v>0</v>
      </c>
      <c r="S10" s="748">
        <f>'ripartizione quantitativi ecost'!AC11</f>
        <v>135.09004051084557</v>
      </c>
      <c r="T10" s="748">
        <f>'ripartizione quantitativi ecost'!AG11</f>
        <v>684.60516658176414</v>
      </c>
      <c r="U10" s="696">
        <f t="shared" si="0"/>
        <v>69.423079555543964</v>
      </c>
      <c r="V10" s="877">
        <f>'ripartizione quantitativi ecost'!U11</f>
        <v>423.12070891085068</v>
      </c>
      <c r="W10" s="697">
        <f>'ripartizione quantitativi ecost'!AK11</f>
        <v>3.4362079902349021</v>
      </c>
      <c r="X10" s="808">
        <f>'ripartizione quantitativi ecost'!K11</f>
        <v>3.0363197277255884</v>
      </c>
      <c r="Y10" s="808">
        <f>'ripartizione quantitativi ecost'!Q11</f>
        <v>9.4030363036592757</v>
      </c>
      <c r="Z10" s="808">
        <f>'ripartizione quantitativi ecost'!AM11</f>
        <v>0.62495811645260935</v>
      </c>
      <c r="AA10" s="808"/>
      <c r="AB10" s="808">
        <f>'ripartizione quantitativi ecost'!O11</f>
        <v>33.790204298618889</v>
      </c>
      <c r="AC10" s="808">
        <f>'ripartizione quantitativi ecost'!S11</f>
        <v>4.3708140975686174</v>
      </c>
      <c r="AD10" s="808"/>
      <c r="AE10" s="697">
        <f>'ripartizione quantitativi ecost'!AI11</f>
        <v>2.2128330136909211</v>
      </c>
      <c r="AF10" s="697">
        <f>'ripartizione quantitativi ecost'!AE11</f>
        <v>12.548706007593163</v>
      </c>
      <c r="AG10" s="752"/>
      <c r="AH10" s="752"/>
      <c r="AI10" s="753"/>
      <c r="AJ10" s="751">
        <f t="shared" si="1"/>
        <v>1928.6844463880193</v>
      </c>
      <c r="AK10" s="455">
        <f t="shared" si="2"/>
        <v>69.423079555543964</v>
      </c>
      <c r="AL10" s="456">
        <f t="shared" si="2"/>
        <v>423.12070891085068</v>
      </c>
      <c r="AM10" s="67"/>
      <c r="AN10" s="68"/>
      <c r="AO10" s="159"/>
    </row>
    <row r="11" spans="3:41" x14ac:dyDescent="0.25">
      <c r="C11" s="754" t="s">
        <v>83</v>
      </c>
      <c r="D11" s="242"/>
      <c r="E11" s="457">
        <f>'ripartizione quantitativi ecost'!M12</f>
        <v>20587.405031396363</v>
      </c>
      <c r="F11" s="746">
        <f>'ripartizione quantitativi ecost'!AA12</f>
        <v>3481.6259718367005</v>
      </c>
      <c r="G11" s="696"/>
      <c r="H11" s="696"/>
      <c r="I11" s="696"/>
      <c r="J11" s="696"/>
      <c r="K11" s="746">
        <f>'ripartizione quantitativi ecost'!I12</f>
        <v>4274.0605734209194</v>
      </c>
      <c r="L11" s="746">
        <f>'ripartizione quantitativi ecost'!W12</f>
        <v>303.23383350124863</v>
      </c>
      <c r="M11" s="746">
        <f>'ripartizione quantitativi ecost'!G12</f>
        <v>24796.827524991157</v>
      </c>
      <c r="N11" s="695"/>
      <c r="O11" s="747">
        <f>'ripartizione quantitativi ecost'!Y12</f>
        <v>1901.3485448307763</v>
      </c>
      <c r="P11" s="695"/>
      <c r="Q11" s="695"/>
      <c r="R11" s="746">
        <v>0</v>
      </c>
      <c r="S11" s="748">
        <f>'ripartizione quantitativi ecost'!AC12</f>
        <v>6741.7164045097643</v>
      </c>
      <c r="T11" s="748">
        <f>'ripartizione quantitativi ecost'!AG12</f>
        <v>34165.463750718722</v>
      </c>
      <c r="U11" s="696">
        <f t="shared" si="0"/>
        <v>3464.5834180027637</v>
      </c>
      <c r="V11" s="877">
        <f>'ripartizione quantitativi ecost'!U12</f>
        <v>21115.989110411643</v>
      </c>
      <c r="W11" s="697">
        <f>'ripartizione quantitativi ecost'!AK12</f>
        <v>171.48517899226115</v>
      </c>
      <c r="X11" s="808">
        <f>'ripartizione quantitativi ecost'!K12</f>
        <v>151.5286133628837</v>
      </c>
      <c r="Y11" s="808">
        <f>'ripartizione quantitativi ecost'!Q12</f>
        <v>469.26186313114022</v>
      </c>
      <c r="Z11" s="808">
        <f>'ripartizione quantitativi ecost'!AM12</f>
        <v>31.188756549982823</v>
      </c>
      <c r="AA11" s="808"/>
      <c r="AB11" s="808">
        <f>'ripartizione quantitativi ecost'!O12</f>
        <v>1686.3121350048471</v>
      </c>
      <c r="AC11" s="808">
        <f>'ripartizione quantitativi ecost'!S12</f>
        <v>218.12702839685042</v>
      </c>
      <c r="AD11" s="808"/>
      <c r="AE11" s="697">
        <f>'ripartizione quantitativi ecost'!AI12</f>
        <v>110.43221670840465</v>
      </c>
      <c r="AF11" s="697">
        <f>'ripartizione quantitativi ecost'!AE12</f>
        <v>626.24762585639348</v>
      </c>
      <c r="AG11" s="752"/>
      <c r="AH11" s="752"/>
      <c r="AI11" s="753"/>
      <c r="AJ11" s="751">
        <f t="shared" si="1"/>
        <v>96251.681635205663</v>
      </c>
      <c r="AK11" s="455">
        <f t="shared" si="2"/>
        <v>3464.5834180027637</v>
      </c>
      <c r="AL11" s="456">
        <f t="shared" si="2"/>
        <v>21115.989110411643</v>
      </c>
      <c r="AM11" s="67"/>
      <c r="AN11" s="68"/>
      <c r="AO11" s="159"/>
    </row>
    <row r="12" spans="3:41" x14ac:dyDescent="0.25">
      <c r="C12" s="754" t="s">
        <v>84</v>
      </c>
      <c r="D12" s="242"/>
      <c r="E12" s="457">
        <f>'ripartizione quantitativi ecost'!M13</f>
        <v>676.28115107963208</v>
      </c>
      <c r="F12" s="746">
        <f>'ripartizione quantitativi ecost'!AA13</f>
        <v>114.36885883731829</v>
      </c>
      <c r="G12" s="696"/>
      <c r="H12" s="696"/>
      <c r="I12" s="696"/>
      <c r="J12" s="696"/>
      <c r="K12" s="746">
        <f>'ripartizione quantitativi ecost'!I13</f>
        <v>140.3997541200132</v>
      </c>
      <c r="L12" s="746">
        <f>'ripartizione quantitativi ecost'!W13</f>
        <v>9.9610089593017914</v>
      </c>
      <c r="M12" s="746">
        <f>'ripartizione quantitativi ecost'!G13</f>
        <v>814.55759169987562</v>
      </c>
      <c r="N12" s="695"/>
      <c r="O12" s="747">
        <f>'ripartizione quantitativi ecost'!Y13</f>
        <v>62.457904750054212</v>
      </c>
      <c r="P12" s="695"/>
      <c r="Q12" s="695"/>
      <c r="R12" s="746">
        <v>0</v>
      </c>
      <c r="S12" s="748">
        <f>'ripartizione quantitativi ecost'!AC13</f>
        <v>221.46043774537148</v>
      </c>
      <c r="T12" s="748">
        <f>'ripartizione quantitativi ecost'!AG13</f>
        <v>1122.3104183003659</v>
      </c>
      <c r="U12" s="696">
        <f t="shared" si="0"/>
        <v>113.80902344735171</v>
      </c>
      <c r="V12" s="877">
        <f>'ripartizione quantitativi ecost'!U13</f>
        <v>693.64475027310345</v>
      </c>
      <c r="W12" s="697">
        <f>'ripartizione quantitativi ecost'!AK13</f>
        <v>5.6331623176948398</v>
      </c>
      <c r="X12" s="808">
        <f>'ripartizione quantitativi ecost'!K13</f>
        <v>4.9776037781484783</v>
      </c>
      <c r="Y12" s="808">
        <f>'ripartizione quantitativi ecost'!Q13</f>
        <v>15.414907924147229</v>
      </c>
      <c r="Z12" s="808">
        <f>'ripartizione quantitativi ecost'!AM13</f>
        <v>1.0245277706538709</v>
      </c>
      <c r="AA12" s="808"/>
      <c r="AB12" s="808">
        <f>'ripartizione quantitativi ecost'!O13</f>
        <v>55.39411645136704</v>
      </c>
      <c r="AC12" s="808">
        <f>'ripartizione quantitativi ecost'!S13</f>
        <v>7.1653128512717776</v>
      </c>
      <c r="AD12" s="808"/>
      <c r="AE12" s="697">
        <f>'ripartizione quantitativi ecost'!AI13</f>
        <v>3.6276172989233602</v>
      </c>
      <c r="AF12" s="697">
        <f>'ripartizione quantitativi ecost'!AE13</f>
        <v>20.571775055145107</v>
      </c>
      <c r="AG12" s="752"/>
      <c r="AH12" s="752"/>
      <c r="AI12" s="753"/>
      <c r="AJ12" s="751">
        <f t="shared" si="1"/>
        <v>3161.797125491933</v>
      </c>
      <c r="AK12" s="455">
        <f t="shared" si="2"/>
        <v>113.80902344735171</v>
      </c>
      <c r="AL12" s="456">
        <f t="shared" si="2"/>
        <v>693.64475027310345</v>
      </c>
      <c r="AM12" s="67"/>
      <c r="AN12" s="68"/>
      <c r="AO12" s="159"/>
    </row>
    <row r="13" spans="3:41" x14ac:dyDescent="0.25">
      <c r="C13" s="345" t="s">
        <v>85</v>
      </c>
      <c r="D13" s="242"/>
      <c r="E13" s="457">
        <f>'ripartizione quantitativi ecost'!M14</f>
        <v>1053.1378202781784</v>
      </c>
      <c r="F13" s="746">
        <f>'ripartizione quantitativi ecost'!AA14</f>
        <v>178.10073593113273</v>
      </c>
      <c r="G13" s="696"/>
      <c r="H13" s="696"/>
      <c r="I13" s="696"/>
      <c r="J13" s="696"/>
      <c r="K13" s="746">
        <f>'ripartizione quantitativi ecost'!I14</f>
        <v>218.63730903263388</v>
      </c>
      <c r="L13" s="746">
        <f>'ripartizione quantitativi ecost'!W14</f>
        <v>15.511766439776553</v>
      </c>
      <c r="M13" s="746">
        <f>'ripartizione quantitativi ecost'!G14</f>
        <v>1268.4686025100211</v>
      </c>
      <c r="N13" s="695"/>
      <c r="O13" s="747">
        <f>'ripartizione quantitativi ecost'!Y14</f>
        <v>97.26247961015396</v>
      </c>
      <c r="P13" s="695"/>
      <c r="Q13" s="695"/>
      <c r="R13" s="746">
        <v>0</v>
      </c>
      <c r="S13" s="748">
        <f>'ripartizione quantitativi ecost'!AC14</f>
        <v>344.86893847725923</v>
      </c>
      <c r="T13" s="748">
        <f>'ripartizione quantitativi ecost'!AG14</f>
        <v>1747.7162356476254</v>
      </c>
      <c r="U13" s="696">
        <f t="shared" si="0"/>
        <v>177.22893309977667</v>
      </c>
      <c r="V13" s="877">
        <f>'ripartizione quantitativi ecost'!U14</f>
        <v>1080.1772593895653</v>
      </c>
      <c r="W13" s="697">
        <f>'ripartizione quantitativi ecost'!AK14</f>
        <v>8.7722336709510955</v>
      </c>
      <c r="X13" s="808">
        <f>'ripartizione quantitativi ecost'!K14</f>
        <v>7.7513661067724415</v>
      </c>
      <c r="Y13" s="808">
        <f>'ripartizione quantitativi ecost'!Q14</f>
        <v>24.004842520169063</v>
      </c>
      <c r="Z13" s="808">
        <f>'ripartizione quantitativi ecost'!AM14</f>
        <v>1.5954443525128361</v>
      </c>
      <c r="AA13" s="808"/>
      <c r="AB13" s="808">
        <f>'ripartizione quantitativi ecost'!O14</f>
        <v>86.262405750473178</v>
      </c>
      <c r="AC13" s="808">
        <f>'ripartizione quantitativi ecost'!S14</f>
        <v>11.158172818735013</v>
      </c>
      <c r="AD13" s="808"/>
      <c r="AE13" s="697">
        <f>'ripartizione quantitativi ecost'!AI14</f>
        <v>5.6491016626629458</v>
      </c>
      <c r="AF13" s="697">
        <f>'ripartizione quantitativi ecost'!AE14</f>
        <v>32.035366217500091</v>
      </c>
      <c r="AG13" s="752"/>
      <c r="AH13" s="752"/>
      <c r="AI13" s="753"/>
      <c r="AJ13" s="751">
        <f t="shared" si="1"/>
        <v>4923.7038879267811</v>
      </c>
      <c r="AK13" s="455">
        <f t="shared" si="2"/>
        <v>177.22893309977667</v>
      </c>
      <c r="AL13" s="456">
        <f t="shared" si="2"/>
        <v>1080.1772593895653</v>
      </c>
      <c r="AM13" s="67"/>
      <c r="AN13" s="68"/>
      <c r="AO13" s="159"/>
    </row>
    <row r="14" spans="3:41" x14ac:dyDescent="0.25">
      <c r="C14" s="345" t="s">
        <v>86</v>
      </c>
      <c r="D14" s="242"/>
      <c r="E14" s="457">
        <f>'ripartizione quantitativi ecost'!M15</f>
        <v>3992.9437156241602</v>
      </c>
      <c r="F14" s="746">
        <f>'ripartizione quantitativi ecost'!AA15</f>
        <v>675.26414927954136</v>
      </c>
      <c r="G14" s="696"/>
      <c r="H14" s="696"/>
      <c r="I14" s="696"/>
      <c r="J14" s="696"/>
      <c r="K14" s="746">
        <f>'ripartizione quantitativi ecost'!I15</f>
        <v>828.9574757387735</v>
      </c>
      <c r="L14" s="746">
        <f>'ripartizione quantitativi ecost'!W15</f>
        <v>58.81244518174762</v>
      </c>
      <c r="M14" s="746">
        <f>'ripartizione quantitativi ecost'!G15</f>
        <v>4809.3645839450428</v>
      </c>
      <c r="N14" s="695"/>
      <c r="O14" s="747">
        <f>'ripartizione quantitativi ecost'!Y15</f>
        <v>368.76807503010764</v>
      </c>
      <c r="P14" s="695"/>
      <c r="Q14" s="695"/>
      <c r="R14" s="746">
        <v>0</v>
      </c>
      <c r="S14" s="748">
        <f>'ripartizione quantitativi ecost'!AC15</f>
        <v>1307.5613030809322</v>
      </c>
      <c r="T14" s="748">
        <f>'ripartizione quantitativi ecost'!AG15</f>
        <v>6626.4190929732003</v>
      </c>
      <c r="U14" s="696">
        <f t="shared" si="0"/>
        <v>671.9587322964087</v>
      </c>
      <c r="V14" s="877">
        <f>'ripartizione quantitativi ecost'!U15</f>
        <v>4095.4630216398677</v>
      </c>
      <c r="W14" s="697">
        <f>'ripartizione quantitativi ecost'!AK15</f>
        <v>33.259687985717498</v>
      </c>
      <c r="X14" s="808">
        <f>'ripartizione quantitativi ecost'!K15</f>
        <v>29.389096078007835</v>
      </c>
      <c r="Y14" s="808">
        <f>'ripartizione quantitativi ecost'!Q15</f>
        <v>91.013714672348044</v>
      </c>
      <c r="Z14" s="808">
        <f>'ripartizione quantitativi ecost'!AM15</f>
        <v>6.0490843442612876</v>
      </c>
      <c r="AA14" s="808"/>
      <c r="AB14" s="808">
        <f>'ripartizione quantitativi ecost'!O15</f>
        <v>327.0615908988928</v>
      </c>
      <c r="AC14" s="808">
        <f>'ripartizione quantitativi ecost'!S15</f>
        <v>42.305912081523864</v>
      </c>
      <c r="AD14" s="808"/>
      <c r="AE14" s="697">
        <f>'ripartizione quantitativi ecost'!AI15</f>
        <v>21.4184169901845</v>
      </c>
      <c r="AF14" s="697">
        <f>'ripartizione quantitativi ecost'!AE15</f>
        <v>121.46122924547292</v>
      </c>
      <c r="AG14" s="752"/>
      <c r="AH14" s="752"/>
      <c r="AI14" s="753"/>
      <c r="AJ14" s="751">
        <f t="shared" si="1"/>
        <v>18668.090840853507</v>
      </c>
      <c r="AK14" s="455">
        <f t="shared" si="2"/>
        <v>671.9587322964087</v>
      </c>
      <c r="AL14" s="456">
        <f t="shared" si="2"/>
        <v>4095.4630216398677</v>
      </c>
      <c r="AM14" s="67"/>
      <c r="AN14" s="68"/>
      <c r="AO14" s="159"/>
    </row>
    <row r="15" spans="3:41" x14ac:dyDescent="0.25">
      <c r="C15" s="346" t="s">
        <v>87</v>
      </c>
      <c r="D15" s="242"/>
      <c r="E15" s="457">
        <f>'ripartizione quantitativi ecost'!M16</f>
        <v>732.77258417608209</v>
      </c>
      <c r="F15" s="746">
        <f>'ripartizione quantitativi ecost'!AA16</f>
        <v>123.92237179123015</v>
      </c>
      <c r="G15" s="696"/>
      <c r="H15" s="696"/>
      <c r="I15" s="696"/>
      <c r="J15" s="696"/>
      <c r="K15" s="746">
        <f>'ripartizione quantitativi ecost'!I16</f>
        <v>152.12769198131079</v>
      </c>
      <c r="L15" s="746">
        <f>'ripartizione quantitativi ecost'!W16</f>
        <v>10.79307661385524</v>
      </c>
      <c r="M15" s="746">
        <f>'ripartizione quantitativi ecost'!G16</f>
        <v>882.59959704226719</v>
      </c>
      <c r="N15" s="695"/>
      <c r="O15" s="747">
        <f>'ripartizione quantitativi ecost'!Y16</f>
        <v>67.675167632361976</v>
      </c>
      <c r="P15" s="695"/>
      <c r="Q15" s="695"/>
      <c r="R15" s="746">
        <v>0</v>
      </c>
      <c r="S15" s="748">
        <f>'ripartizione quantitativi ecost'!AC16</f>
        <v>239.95957450591982</v>
      </c>
      <c r="T15" s="748">
        <f>'ripartizione quantitativi ecost'!AG16</f>
        <v>1216.0597765482617</v>
      </c>
      <c r="U15" s="696">
        <f t="shared" si="0"/>
        <v>123.31577196989234</v>
      </c>
      <c r="V15" s="877">
        <f>'ripartizione quantitativi ecost'!U16</f>
        <v>751.5866076503213</v>
      </c>
      <c r="W15" s="697">
        <f>'ripartizione quantitativi ecost'!AK16</f>
        <v>6.1037142644457996</v>
      </c>
      <c r="X15" s="808">
        <f>'ripartizione quantitativi ecost'!K16</f>
        <v>5.3933953026719834</v>
      </c>
      <c r="Y15" s="808">
        <f>'ripartizione quantitativi ecost'!Q16</f>
        <v>16.702553215302711</v>
      </c>
      <c r="Z15" s="808">
        <f>'ripartizione quantitativi ecost'!AM16</f>
        <v>1.1101091030907602</v>
      </c>
      <c r="AA15" s="808"/>
      <c r="AB15" s="808">
        <f>'ripartizione quantitativi ecost'!O16</f>
        <v>60.02132366903632</v>
      </c>
      <c r="AC15" s="808">
        <f>'ripartizione quantitativi ecost'!S16</f>
        <v>7.7638491122729212</v>
      </c>
      <c r="AD15" s="808"/>
      <c r="AE15" s="697">
        <f>'ripartizione quantitativi ecost'!AI16</f>
        <v>3.9306411220988244</v>
      </c>
      <c r="AF15" s="697">
        <f>'ripartizione quantitativi ecost'!AE16</f>
        <v>22.290186180973024</v>
      </c>
      <c r="AG15" s="752"/>
      <c r="AH15" s="752"/>
      <c r="AI15" s="753"/>
      <c r="AJ15" s="751">
        <f t="shared" si="1"/>
        <v>3425.9098402912887</v>
      </c>
      <c r="AK15" s="455">
        <f t="shared" si="2"/>
        <v>123.31577196989234</v>
      </c>
      <c r="AL15" s="456">
        <f t="shared" si="2"/>
        <v>751.5866076503213</v>
      </c>
      <c r="AM15" s="67"/>
      <c r="AN15" s="68"/>
      <c r="AO15" s="159"/>
    </row>
    <row r="16" spans="3:41" x14ac:dyDescent="0.25">
      <c r="C16" s="344" t="s">
        <v>88</v>
      </c>
      <c r="D16" s="242"/>
      <c r="E16" s="457">
        <f>'ripartizione quantitativi ecost'!M17</f>
        <v>576.75993627285209</v>
      </c>
      <c r="F16" s="746">
        <f>'ripartizione quantitativi ecost'!AA17</f>
        <v>97.538391583596479</v>
      </c>
      <c r="G16" s="696"/>
      <c r="H16" s="696"/>
      <c r="I16" s="696"/>
      <c r="J16" s="696"/>
      <c r="K16" s="746">
        <f>'ripartizione quantitativi ecost'!I17</f>
        <v>119.7385926100547</v>
      </c>
      <c r="L16" s="746">
        <f>'ripartizione quantitativi ecost'!W17</f>
        <v>8.4951515851189576</v>
      </c>
      <c r="M16" s="746">
        <f>'ripartizione quantitativi ecost'!G17</f>
        <v>694.68768119498975</v>
      </c>
      <c r="N16" s="695"/>
      <c r="O16" s="747">
        <f>'ripartizione quantitativi ecost'!Y17</f>
        <v>53.266628983920036</v>
      </c>
      <c r="P16" s="695"/>
      <c r="Q16" s="695"/>
      <c r="R16" s="746">
        <v>0</v>
      </c>
      <c r="S16" s="748">
        <f>'ripartizione quantitativi ecost'!AC17</f>
        <v>188.8704243154904</v>
      </c>
      <c r="T16" s="748">
        <f>'ripartizione quantitativi ecost'!AG17</f>
        <v>957.15174717483285</v>
      </c>
      <c r="U16" s="696">
        <f t="shared" si="0"/>
        <v>97.060941305224901</v>
      </c>
      <c r="V16" s="877">
        <f>'ripartizione quantitativi ecost'!U17</f>
        <v>591.5683164092884</v>
      </c>
      <c r="W16" s="697">
        <f>'ripartizione quantitativi ecost'!AK17</f>
        <v>4.8041888113864344</v>
      </c>
      <c r="X16" s="808">
        <f>'ripartizione quantitativi ecost'!K17</f>
        <v>4.2451019569202479</v>
      </c>
      <c r="Y16" s="808">
        <f>'ripartizione quantitativi ecost'!Q17</f>
        <v>13.146457354000923</v>
      </c>
      <c r="Z16" s="808">
        <f>'ripartizione quantitativi ecost'!AM17</f>
        <v>0.87375874777635865</v>
      </c>
      <c r="AA16" s="808"/>
      <c r="AB16" s="808">
        <f>'ripartizione quantitativi ecost'!O17</f>
        <v>47.242344435264918</v>
      </c>
      <c r="AC16" s="808">
        <f>'ripartizione quantitativi ecost'!S17</f>
        <v>6.1108687960282033</v>
      </c>
      <c r="AD16" s="808"/>
      <c r="AE16" s="697">
        <f>'ripartizione quantitativi ecost'!AI17</f>
        <v>3.0937788504221806</v>
      </c>
      <c r="AF16" s="697">
        <f>'ripartizione quantitativi ecost'!AE17</f>
        <v>17.544442353425641</v>
      </c>
      <c r="AG16" s="752"/>
      <c r="AH16" s="752"/>
      <c r="AI16" s="753"/>
      <c r="AJ16" s="751">
        <f t="shared" si="1"/>
        <v>2696.5085537208556</v>
      </c>
      <c r="AK16" s="455">
        <f t="shared" si="2"/>
        <v>97.060941305224901</v>
      </c>
      <c r="AL16" s="456">
        <f t="shared" si="2"/>
        <v>591.5683164092884</v>
      </c>
      <c r="AM16" s="67"/>
      <c r="AN16" s="68"/>
      <c r="AO16" s="159"/>
    </row>
    <row r="17" spans="3:41" x14ac:dyDescent="0.25">
      <c r="C17" s="754" t="s">
        <v>89</v>
      </c>
      <c r="D17" s="242"/>
      <c r="E17" s="457">
        <f>'ripartizione quantitativi ecost'!M18</f>
        <v>5864.6573943718731</v>
      </c>
      <c r="F17" s="746">
        <f>'ripartizione quantitativi ecost'!AA18</f>
        <v>991.79782342798535</v>
      </c>
      <c r="G17" s="696"/>
      <c r="H17" s="696"/>
      <c r="I17" s="696"/>
      <c r="J17" s="696"/>
      <c r="K17" s="746">
        <f>'ripartizione quantitativi ecost'!I18</f>
        <v>1217.5357169920196</v>
      </c>
      <c r="L17" s="746">
        <f>'ripartizione quantitativi ecost'!W18</f>
        <v>86.381092767873142</v>
      </c>
      <c r="M17" s="746">
        <f>'ripartizione quantitativi ecost'!G18</f>
        <v>7063.7799023056277</v>
      </c>
      <c r="N17" s="695"/>
      <c r="O17" s="747">
        <f>'ripartizione quantitativi ecost'!Y18</f>
        <v>541.630078473455</v>
      </c>
      <c r="P17" s="695"/>
      <c r="Q17" s="695"/>
      <c r="R17" s="746">
        <v>0</v>
      </c>
      <c r="S17" s="748">
        <f>'ripartizione quantitativi ecost'!AC18</f>
        <v>1920.4876429142005</v>
      </c>
      <c r="T17" s="748">
        <f>'ripartizione quantitativi ecost'!AG18</f>
        <v>9732.5884108380305</v>
      </c>
      <c r="U17" s="696">
        <f t="shared" si="0"/>
        <v>986.94297459158486</v>
      </c>
      <c r="V17" s="877">
        <f>'ripartizione quantitativi ecost'!U18</f>
        <v>6015.2331722718418</v>
      </c>
      <c r="W17" s="697">
        <f>'ripartizione quantitativi ecost'!AK18</f>
        <v>48.850344250206653</v>
      </c>
      <c r="X17" s="808">
        <f>'ripartizione quantitativi ecost'!K18</f>
        <v>43.165391726753143</v>
      </c>
      <c r="Y17" s="808">
        <f>'ripartizione quantitativi ecost'!Q18</f>
        <v>133.67687920414429</v>
      </c>
      <c r="Z17" s="808">
        <f>'ripartizione quantitativi ecost'!AM18</f>
        <v>8.8846249171848566</v>
      </c>
      <c r="AA17" s="808"/>
      <c r="AB17" s="808">
        <f>'ripartizione quantitativi ecost'!O18</f>
        <v>480.37345730038425</v>
      </c>
      <c r="AC17" s="808">
        <f>'ripartizione quantitativi ecost'!S18</f>
        <v>62.137034174490459</v>
      </c>
      <c r="AD17" s="808"/>
      <c r="AE17" s="697">
        <f>'ripartizione quantitativi ecost'!AI18</f>
        <v>31.458414273588279</v>
      </c>
      <c r="AF17" s="697">
        <f>'ripartizione quantitativi ecost'!AE18</f>
        <v>178.39682874483296</v>
      </c>
      <c r="AG17" s="752"/>
      <c r="AH17" s="752"/>
      <c r="AI17" s="753"/>
      <c r="AJ17" s="751">
        <f t="shared" si="1"/>
        <v>27418.858062091069</v>
      </c>
      <c r="AK17" s="455">
        <f t="shared" si="2"/>
        <v>986.94297459158486</v>
      </c>
      <c r="AL17" s="456">
        <f t="shared" si="2"/>
        <v>6015.2331722718418</v>
      </c>
      <c r="AM17" s="67"/>
      <c r="AN17" s="68"/>
      <c r="AO17" s="159"/>
    </row>
    <row r="18" spans="3:41" x14ac:dyDescent="0.25">
      <c r="C18" s="754" t="s">
        <v>90</v>
      </c>
      <c r="D18" s="242"/>
      <c r="E18" s="457">
        <f>'ripartizione quantitativi ecost'!M19</f>
        <v>242.86097206807861</v>
      </c>
      <c r="F18" s="746">
        <f>'ripartizione quantitativi ecost'!AA19</f>
        <v>41.071279581289687</v>
      </c>
      <c r="G18" s="696"/>
      <c r="H18" s="696"/>
      <c r="I18" s="696"/>
      <c r="J18" s="696"/>
      <c r="K18" s="746">
        <f>'ripartizione quantitativi ecost'!I19</f>
        <v>50.419297816109953</v>
      </c>
      <c r="L18" s="746">
        <f>'ripartizione quantitativi ecost'!W19</f>
        <v>3.5771221995066647</v>
      </c>
      <c r="M18" s="746">
        <f>'ripartizione quantitativi ecost'!G19</f>
        <v>292.51776159937816</v>
      </c>
      <c r="N18" s="695"/>
      <c r="O18" s="747">
        <f>'ripartizione quantitativi ecost'!Y19</f>
        <v>22.429410366854256</v>
      </c>
      <c r="P18" s="695"/>
      <c r="Q18" s="695"/>
      <c r="R18" s="746">
        <v>0</v>
      </c>
      <c r="S18" s="748">
        <f>'ripartizione quantitativi ecost'!AC19</f>
        <v>79.529197434529777</v>
      </c>
      <c r="T18" s="748">
        <f>'ripartizione quantitativi ecost'!AG19</f>
        <v>403.03562906555726</v>
      </c>
      <c r="U18" s="696">
        <f t="shared" si="0"/>
        <v>40.870235730239948</v>
      </c>
      <c r="V18" s="877">
        <f>'ripartizione quantitativi ecost'!U19</f>
        <v>249.09645648457447</v>
      </c>
      <c r="W18" s="697">
        <f>'ripartizione quantitativi ecost'!AK19</f>
        <v>2.0229386463139032</v>
      </c>
      <c r="X18" s="808">
        <f>'ripartizione quantitativi ecost'!K19</f>
        <v>1.7875194217686188</v>
      </c>
      <c r="Y18" s="808">
        <f>'ripartizione quantitativi ecost'!Q19</f>
        <v>5.5356851463652639</v>
      </c>
      <c r="Z18" s="808">
        <f>'ripartizione quantitativi ecost'!AM19</f>
        <v>0.36792066420086017</v>
      </c>
      <c r="AA18" s="808"/>
      <c r="AB18" s="808">
        <f>'ripartizione quantitativi ecost'!O19</f>
        <v>19.892716138479578</v>
      </c>
      <c r="AC18" s="808">
        <f>'ripartizione quantitativi ecost'!S19</f>
        <v>2.5731529578396519</v>
      </c>
      <c r="AD18" s="808"/>
      <c r="AE18" s="697">
        <f>'ripartizione quantitativi ecost'!AI19</f>
        <v>1.3027224876828873</v>
      </c>
      <c r="AF18" s="697">
        <f>'ripartizione quantitativi ecost'!AE19</f>
        <v>7.3875802675891871</v>
      </c>
      <c r="AG18" s="752"/>
      <c r="AH18" s="752"/>
      <c r="AI18" s="753"/>
      <c r="AJ18" s="751">
        <f t="shared" si="1"/>
        <v>1135.4406701313044</v>
      </c>
      <c r="AK18" s="455">
        <f t="shared" si="2"/>
        <v>40.870235730239948</v>
      </c>
      <c r="AL18" s="456">
        <f t="shared" si="2"/>
        <v>249.09645648457447</v>
      </c>
      <c r="AM18" s="67"/>
      <c r="AN18" s="68"/>
      <c r="AO18" s="159"/>
    </row>
    <row r="19" spans="3:41" x14ac:dyDescent="0.25">
      <c r="C19" s="754" t="s">
        <v>155</v>
      </c>
      <c r="D19" s="242"/>
      <c r="E19" s="457">
        <f>'ripartizione quantitativi ecost'!M20</f>
        <v>703.63239220609933</v>
      </c>
      <c r="F19" s="746">
        <f>'ripartizione quantitativi ecost'!AA20</f>
        <v>118.99434666944929</v>
      </c>
      <c r="G19" s="696"/>
      <c r="H19" s="696"/>
      <c r="I19" s="696"/>
      <c r="J19" s="696"/>
      <c r="K19" s="746">
        <f>'ripartizione quantitativi ecost'!I20</f>
        <v>146.07802494406729</v>
      </c>
      <c r="L19" s="746">
        <f>'ripartizione quantitativi ecost'!W20</f>
        <v>10.363867973594626</v>
      </c>
      <c r="M19" s="746">
        <f>'ripartizione quantitativi ecost'!G20</f>
        <v>847.5012292186957</v>
      </c>
      <c r="N19" s="695"/>
      <c r="O19" s="747">
        <f>'ripartizione quantitativi ecost'!Y20</f>
        <v>64.983926967804152</v>
      </c>
      <c r="P19" s="695"/>
      <c r="Q19" s="695"/>
      <c r="R19" s="746">
        <v>0</v>
      </c>
      <c r="S19" s="748">
        <f>'ripartizione quantitativi ecost'!AC20</f>
        <v>230.41709404590088</v>
      </c>
      <c r="T19" s="748">
        <f>'ripartizione quantitativi ecost'!AG20</f>
        <v>1167.7006865647922</v>
      </c>
      <c r="U19" s="696">
        <f t="shared" si="0"/>
        <v>118.41186952358332</v>
      </c>
      <c r="V19" s="877">
        <f>'ripartizione quantitativi ecost'!U20</f>
        <v>721.69823777684405</v>
      </c>
      <c r="W19" s="697">
        <f>'ripartizione quantitativi ecost'!AK20</f>
        <v>5.8609876542576478</v>
      </c>
      <c r="X19" s="808">
        <f>'ripartizione quantitativi ecost'!K20</f>
        <v>5.1789159704974885</v>
      </c>
      <c r="Y19" s="808">
        <f>'ripartizione quantitativi ecost'!Q20</f>
        <v>16.038342220523166</v>
      </c>
      <c r="Z19" s="808">
        <f>'ripartizione quantitativi ecost'!AM20</f>
        <v>1.0659633570977347</v>
      </c>
      <c r="AA19" s="808"/>
      <c r="AB19" s="808">
        <f>'ripartizione quantitativi ecost'!O20</f>
        <v>57.634453674473455</v>
      </c>
      <c r="AC19" s="808">
        <f>'ripartizione quantitativi ecost'!S20</f>
        <v>7.4551038638245322</v>
      </c>
      <c r="AD19" s="808"/>
      <c r="AE19" s="697">
        <f>'ripartizione quantitativi ecost'!AI20</f>
        <v>3.7743311845595335</v>
      </c>
      <c r="AF19" s="697">
        <f>'ripartizione quantitativi ecost'!AE20</f>
        <v>21.403771598349763</v>
      </c>
      <c r="AG19" s="752"/>
      <c r="AH19" s="752"/>
      <c r="AI19" s="753"/>
      <c r="AJ19" s="751">
        <f t="shared" si="1"/>
        <v>3289.6715685904032</v>
      </c>
      <c r="AK19" s="455">
        <f t="shared" si="2"/>
        <v>118.41186952358332</v>
      </c>
      <c r="AL19" s="456">
        <f t="shared" si="2"/>
        <v>721.69823777684405</v>
      </c>
      <c r="AM19" s="67"/>
      <c r="AN19" s="68"/>
      <c r="AO19" s="159"/>
    </row>
    <row r="20" spans="3:41" x14ac:dyDescent="0.25">
      <c r="C20" s="754" t="s">
        <v>92</v>
      </c>
      <c r="D20" s="242"/>
      <c r="E20" s="457">
        <f>'ripartizione quantitativi ecost'!M21</f>
        <v>2034.1429052265494</v>
      </c>
      <c r="F20" s="746">
        <f>'ripartizione quantitativi ecost'!AA21</f>
        <v>344.00278998075174</v>
      </c>
      <c r="G20" s="696"/>
      <c r="H20" s="696"/>
      <c r="I20" s="696"/>
      <c r="J20" s="696"/>
      <c r="K20" s="746">
        <f>'ripartizione quantitativi ecost'!I21</f>
        <v>422.29945826946192</v>
      </c>
      <c r="L20" s="746">
        <f>'ripartizione quantitativi ecost'!W21</f>
        <v>29.961083006845428</v>
      </c>
      <c r="M20" s="746">
        <f>'ripartizione quantitativi ecost'!G21</f>
        <v>2450.0557843576853</v>
      </c>
      <c r="N20" s="695"/>
      <c r="O20" s="747">
        <f>'ripartizione quantitativi ecost'!Y21</f>
        <v>187.86314481752933</v>
      </c>
      <c r="P20" s="695"/>
      <c r="Q20" s="695"/>
      <c r="R20" s="746">
        <v>0</v>
      </c>
      <c r="S20" s="748">
        <f>'ripartizione quantitativi ecost'!AC21</f>
        <v>666.11671419342724</v>
      </c>
      <c r="T20" s="748">
        <f>'ripartizione quantitativi ecost'!AG21</f>
        <v>3375.7258666798375</v>
      </c>
      <c r="U20" s="696">
        <f t="shared" si="0"/>
        <v>342.31889684728606</v>
      </c>
      <c r="V20" s="877">
        <f>'ripartizione quantitativi ecost'!U21</f>
        <v>2086.3697668686509</v>
      </c>
      <c r="W20" s="697">
        <f>'ripartizione quantitativi ecost'!AK21</f>
        <v>16.943629353317942</v>
      </c>
      <c r="X20" s="808">
        <f>'ripartizione quantitativi ecost'!K21</f>
        <v>14.97181666853429</v>
      </c>
      <c r="Y20" s="808">
        <f>'ripartizione quantitativi ecost'!Q21</f>
        <v>46.36551756405882</v>
      </c>
      <c r="Z20" s="808">
        <f>'ripartizione quantitativi ecost'!AM21</f>
        <v>3.0816116825910904</v>
      </c>
      <c r="AA20" s="808"/>
      <c r="AB20" s="808">
        <f>'ripartizione quantitativi ecost'!O21</f>
        <v>166.61642689724104</v>
      </c>
      <c r="AC20" s="808">
        <f>'ripartizione quantitativi ecost'!S21</f>
        <v>21.552087141383101</v>
      </c>
      <c r="AD20" s="808"/>
      <c r="AE20" s="697">
        <f>'ripartizione quantitativi ecost'!AI21</f>
        <v>10.911278511462113</v>
      </c>
      <c r="AF20" s="697">
        <f>'ripartizione quantitativi ecost'!AE21</f>
        <v>61.876529028697661</v>
      </c>
      <c r="AG20" s="752"/>
      <c r="AH20" s="752"/>
      <c r="AI20" s="753"/>
      <c r="AJ20" s="751">
        <f t="shared" si="1"/>
        <v>9510.1677465320881</v>
      </c>
      <c r="AK20" s="455">
        <f t="shared" si="2"/>
        <v>342.31889684728606</v>
      </c>
      <c r="AL20" s="456">
        <f t="shared" si="2"/>
        <v>2086.3697668686509</v>
      </c>
      <c r="AM20" s="67"/>
      <c r="AN20" s="68"/>
      <c r="AO20" s="159"/>
    </row>
    <row r="21" spans="3:41" x14ac:dyDescent="0.25">
      <c r="C21" s="754" t="s">
        <v>93</v>
      </c>
      <c r="D21" s="242"/>
      <c r="E21" s="457">
        <f>'ripartizione quantitativi ecost'!M22</f>
        <v>7456.9306912655584</v>
      </c>
      <c r="F21" s="746">
        <f>'ripartizione quantitativi ecost'!AA22</f>
        <v>1261.0741142607937</v>
      </c>
      <c r="G21" s="696"/>
      <c r="H21" s="696"/>
      <c r="I21" s="696"/>
      <c r="J21" s="696"/>
      <c r="K21" s="746">
        <f>'ripartizione quantitativi ecost'!I22</f>
        <v>1548.100570113902</v>
      </c>
      <c r="L21" s="746">
        <f>'ripartizione quantitativi ecost'!W22</f>
        <v>109.83383657227263</v>
      </c>
      <c r="M21" s="746">
        <f>'ripartizione quantitativi ecost'!G22</f>
        <v>8981.6188069907294</v>
      </c>
      <c r="N21" s="695"/>
      <c r="O21" s="747">
        <f>'ripartizione quantitativi ecost'!Y22</f>
        <v>688.68438237454109</v>
      </c>
      <c r="P21" s="695"/>
      <c r="Q21" s="695"/>
      <c r="R21" s="746">
        <v>0</v>
      </c>
      <c r="S21" s="748">
        <f>'ripartizione quantitativi ecost'!AC22</f>
        <v>2441.9061990537602</v>
      </c>
      <c r="T21" s="748">
        <f>'ripartizione quantitativi ecost'!AG22</f>
        <v>12375.01738735527</v>
      </c>
      <c r="U21" s="696">
        <f t="shared" si="0"/>
        <v>1254.9011583905403</v>
      </c>
      <c r="V21" s="877">
        <f>'ripartizione quantitativi ecost'!U22</f>
        <v>7648.3882759253211</v>
      </c>
      <c r="W21" s="697">
        <f>'ripartizione quantitativi ecost'!AK22</f>
        <v>62.113369430213588</v>
      </c>
      <c r="X21" s="808">
        <f>'ripartizione quantitativi ecost'!K22</f>
        <v>54.884934058829295</v>
      </c>
      <c r="Y21" s="808">
        <f>'ripartizione quantitativi ecost'!Q22</f>
        <v>169.97058075491296</v>
      </c>
      <c r="Z21" s="808">
        <f>'ripartizione quantitativi ecost'!AM22</f>
        <v>11.296829084835961</v>
      </c>
      <c r="AA21" s="808"/>
      <c r="AB21" s="808">
        <f>'ripartizione quantitativi ecost'!O22</f>
        <v>610.79639203651016</v>
      </c>
      <c r="AC21" s="808">
        <f>'ripartizione quantitativi ecost'!S22</f>
        <v>79.007438293776303</v>
      </c>
      <c r="AD21" s="808"/>
      <c r="AE21" s="697">
        <f>'ripartizione quantitativi ecost'!AI22</f>
        <v>39.99947467014681</v>
      </c>
      <c r="AF21" s="697">
        <f>'ripartizione quantitativi ecost'!AE22</f>
        <v>226.8321400613155</v>
      </c>
      <c r="AG21" s="752"/>
      <c r="AH21" s="752"/>
      <c r="AI21" s="753"/>
      <c r="AJ21" s="751">
        <f t="shared" si="1"/>
        <v>34863.165987986824</v>
      </c>
      <c r="AK21" s="455">
        <f t="shared" si="2"/>
        <v>1254.9011583905403</v>
      </c>
      <c r="AL21" s="456">
        <f t="shared" si="2"/>
        <v>7648.3882759253211</v>
      </c>
      <c r="AM21" s="67"/>
      <c r="AN21" s="68"/>
      <c r="AO21" s="159"/>
    </row>
    <row r="22" spans="3:41" x14ac:dyDescent="0.25">
      <c r="C22" s="754" t="s">
        <v>94</v>
      </c>
      <c r="D22" s="242"/>
      <c r="E22" s="457">
        <f>'ripartizione quantitativi ecost'!M23</f>
        <v>19.480949228278515</v>
      </c>
      <c r="F22" s="746">
        <f>'ripartizione quantitativi ecost'!AA23</f>
        <v>3.2945083989833126</v>
      </c>
      <c r="G22" s="696"/>
      <c r="H22" s="696"/>
      <c r="I22" s="696"/>
      <c r="J22" s="696"/>
      <c r="K22" s="746">
        <f>'ripartizione quantitativi ecost'!I23</f>
        <v>4.0443541525715299</v>
      </c>
      <c r="L22" s="746">
        <f>'ripartizione quantitativi ecost'!W23</f>
        <v>0.28693674145553144</v>
      </c>
      <c r="M22" s="746">
        <f>'ripartizione quantitativi ecost'!G23</f>
        <v>23.464139229788472</v>
      </c>
      <c r="N22" s="695"/>
      <c r="O22" s="747">
        <f>'ripartizione quantitativi ecost'!Y23</f>
        <v>1.7991618861445844</v>
      </c>
      <c r="P22" s="695"/>
      <c r="Q22" s="695"/>
      <c r="R22" s="746">
        <v>0</v>
      </c>
      <c r="S22" s="748">
        <f>'ripartizione quantitativi ecost'!AC23</f>
        <v>6.37938753268892</v>
      </c>
      <c r="T22" s="748">
        <f>'ripartizione quantitativi ecost'!AG23</f>
        <v>32.3292646000465</v>
      </c>
      <c r="U22" s="696">
        <f t="shared" si="0"/>
        <v>3.2783817853837438</v>
      </c>
      <c r="V22" s="877">
        <f>'ripartizione quantitativi ecost'!U23</f>
        <v>19.98112492261539</v>
      </c>
      <c r="W22" s="697">
        <f>'ripartizione quantitativi ecost'!AK23</f>
        <v>0.16226882699669251</v>
      </c>
      <c r="X22" s="808">
        <f>'ripartizione quantitativi ecost'!K23</f>
        <v>0.14338481314434828</v>
      </c>
      <c r="Y22" s="808">
        <f>'ripartizione quantitativi ecost'!Q23</f>
        <v>0.44404170979702545</v>
      </c>
      <c r="Z22" s="808">
        <f>'ripartizione quantitativi ecost'!AM23</f>
        <v>2.9512538463044181E-2</v>
      </c>
      <c r="AA22" s="808"/>
      <c r="AB22" s="808">
        <f>'ripartizione quantitativi ecost'!O23</f>
        <v>1.5956824590064045</v>
      </c>
      <c r="AC22" s="808">
        <f>'ripartizione quantitativi ecost'!S23</f>
        <v>0.20640394255779085</v>
      </c>
      <c r="AD22" s="808"/>
      <c r="AE22" s="697">
        <f>'ripartizione quantitativi ecost'!AI23</f>
        <v>0.10449711382186594</v>
      </c>
      <c r="AF22" s="697">
        <f>'ripartizione quantitativi ecost'!AE23</f>
        <v>0.59259038159657218</v>
      </c>
      <c r="AG22" s="752"/>
      <c r="AH22" s="752"/>
      <c r="AI22" s="753"/>
      <c r="AJ22" s="751">
        <f t="shared" si="1"/>
        <v>91.078701769957362</v>
      </c>
      <c r="AK22" s="455">
        <f t="shared" si="2"/>
        <v>3.2783817853837438</v>
      </c>
      <c r="AL22" s="456">
        <f t="shared" si="2"/>
        <v>19.98112492261539</v>
      </c>
      <c r="AM22" s="67"/>
      <c r="AN22" s="68"/>
      <c r="AO22" s="159"/>
    </row>
    <row r="23" spans="3:41" s="690" customFormat="1" x14ac:dyDescent="0.25">
      <c r="C23" s="754" t="s">
        <v>95</v>
      </c>
      <c r="D23" s="244"/>
      <c r="E23" s="457">
        <f>'ripartizione quantitativi ecost'!M24</f>
        <v>2594.5721644383752</v>
      </c>
      <c r="F23" s="746">
        <f>'ripartizione quantitativi ecost'!AA24</f>
        <v>438.77942944907983</v>
      </c>
      <c r="G23" s="695"/>
      <c r="H23" s="695"/>
      <c r="I23" s="695"/>
      <c r="J23" s="695"/>
      <c r="K23" s="746">
        <f>'ripartizione quantitativi ecost'!I24</f>
        <v>538.64771087030442</v>
      </c>
      <c r="L23" s="746">
        <f>'ripartizione quantitativi ecost'!W24</f>
        <v>38.215698506851474</v>
      </c>
      <c r="M23" s="746">
        <f>'ripartizione quantitativi ecost'!G24</f>
        <v>3125.0737217539286</v>
      </c>
      <c r="N23" s="695"/>
      <c r="O23" s="747">
        <f>'ripartizione quantitativi ecost'!Y24</f>
        <v>239.62155511052015</v>
      </c>
      <c r="P23" s="695"/>
      <c r="Q23" s="695"/>
      <c r="R23" s="747">
        <v>0</v>
      </c>
      <c r="S23" s="748">
        <f>'ripartizione quantitativi ecost'!AC24</f>
        <v>849.6393643105099</v>
      </c>
      <c r="T23" s="748">
        <f>'ripartizione quantitativi ecost'!AG24</f>
        <v>4305.7763276895475</v>
      </c>
      <c r="U23" s="696">
        <f t="shared" si="0"/>
        <v>436.6316048096441</v>
      </c>
      <c r="V23" s="877">
        <f>'ripartizione quantitativi ecost'!U24</f>
        <v>2661.1881141361077</v>
      </c>
      <c r="W23" s="697">
        <f>'ripartizione quantitativi ecost'!AK24</f>
        <v>21.611789895254972</v>
      </c>
      <c r="X23" s="808">
        <f>'ripartizione quantitativi ecost'!K24</f>
        <v>19.096720628350944</v>
      </c>
      <c r="Y23" s="808">
        <f>'ripartizione quantitativi ecost'!Q24</f>
        <v>59.139739372484023</v>
      </c>
      <c r="Z23" s="808">
        <f>'ripartizione quantitativi ecost'!AM24</f>
        <v>3.9306303764181543</v>
      </c>
      <c r="AA23" s="808"/>
      <c r="AB23" s="808">
        <f>'ripartizione quantitativi ecost'!O24</f>
        <v>212.52112732837546</v>
      </c>
      <c r="AC23" s="808">
        <f>'ripartizione quantitativi ecost'!S24</f>
        <v>27.489929659762527</v>
      </c>
      <c r="AD23" s="808"/>
      <c r="AE23" s="697">
        <f>'ripartizione quantitativi ecost'!AI24</f>
        <v>13.917458518540613</v>
      </c>
      <c r="AF23" s="697">
        <f>'ripartizione quantitativi ecost'!AE24</f>
        <v>78.924209030457391</v>
      </c>
      <c r="AG23" s="851"/>
      <c r="AH23" s="851"/>
      <c r="AI23" s="852"/>
      <c r="AJ23" s="751">
        <f t="shared" si="1"/>
        <v>12130.325972129118</v>
      </c>
      <c r="AK23" s="853">
        <f t="shared" si="2"/>
        <v>436.6316048096441</v>
      </c>
      <c r="AL23" s="456">
        <f t="shared" si="2"/>
        <v>2661.1881141361077</v>
      </c>
      <c r="AM23" s="854"/>
      <c r="AN23" s="68"/>
      <c r="AO23" s="855"/>
    </row>
    <row r="24" spans="3:41" x14ac:dyDescent="0.25">
      <c r="C24" s="754" t="s">
        <v>96</v>
      </c>
      <c r="D24" s="242"/>
      <c r="E24" s="457">
        <f>'ripartizione quantitativi ecost'!M25</f>
        <v>231.16265745738178</v>
      </c>
      <c r="F24" s="746">
        <f>'ripartizione quantitativi ecost'!AA25</f>
        <v>39.092926509923686</v>
      </c>
      <c r="G24" s="696"/>
      <c r="H24" s="696"/>
      <c r="I24" s="696"/>
      <c r="J24" s="696"/>
      <c r="K24" s="746">
        <f>'ripartizione quantitativi ecost'!I25</f>
        <v>47.990662192688603</v>
      </c>
      <c r="L24" s="746">
        <f>'ripartizione quantitativi ecost'!W25</f>
        <v>3.4048166185218101</v>
      </c>
      <c r="M24" s="746">
        <f>'ripartizione quantitativi ecost'!G25</f>
        <v>278.42754045241225</v>
      </c>
      <c r="N24" s="695"/>
      <c r="O24" s="747">
        <f>'ripartizione quantitativi ecost'!Y25</f>
        <v>21.349013229473389</v>
      </c>
      <c r="P24" s="695"/>
      <c r="Q24" s="695"/>
      <c r="R24" s="746">
        <v>0</v>
      </c>
      <c r="S24" s="748">
        <f>'ripartizione quantitativi ecost'!AC25</f>
        <v>75.698373715086873</v>
      </c>
      <c r="T24" s="748">
        <f>'ripartizione quantitativi ecost'!AG25</f>
        <v>383.62189804084846</v>
      </c>
      <c r="U24" s="696">
        <f t="shared" si="0"/>
        <v>38.901566694147704</v>
      </c>
      <c r="V24" s="877">
        <f>'ripartizione quantitativi ecost'!U25</f>
        <v>237.09778625134552</v>
      </c>
      <c r="W24" s="697">
        <f>'ripartizione quantitativi ecost'!AK25</f>
        <v>1.9254961773935226</v>
      </c>
      <c r="X24" s="808">
        <f>'ripartizione quantitativi ecost'!K25</f>
        <v>1.70141680762476</v>
      </c>
      <c r="Y24" s="808">
        <f>'ripartizione quantitativi ecost'!Q25</f>
        <v>5.2690379948015735</v>
      </c>
      <c r="Z24" s="808">
        <f>'ripartizione quantitativi ecost'!AM25</f>
        <v>0.35019837788640168</v>
      </c>
      <c r="AA24" s="808"/>
      <c r="AB24" s="808">
        <f>'ripartizione quantitativi ecost'!O25</f>
        <v>18.934508445133169</v>
      </c>
      <c r="AC24" s="808">
        <f>'ripartizione quantitativi ecost'!S25</f>
        <v>2.4492073416052933</v>
      </c>
      <c r="AD24" s="808"/>
      <c r="AE24" s="697">
        <f>'ripartizione quantitativi ecost'!AI25</f>
        <v>1.2399719461628933</v>
      </c>
      <c r="AF24" s="697">
        <f>'ripartizione quantitativi ecost'!AE25</f>
        <v>7.0317296035400929</v>
      </c>
      <c r="AG24" s="752"/>
      <c r="AH24" s="752"/>
      <c r="AI24" s="753"/>
      <c r="AJ24" s="751">
        <f t="shared" si="1"/>
        <v>1080.7478882163368</v>
      </c>
      <c r="AK24" s="455">
        <f t="shared" si="2"/>
        <v>38.901566694147704</v>
      </c>
      <c r="AL24" s="456">
        <f t="shared" si="2"/>
        <v>237.09778625134552</v>
      </c>
      <c r="AM24" s="67"/>
      <c r="AN24" s="68"/>
      <c r="AO24" s="159"/>
    </row>
    <row r="25" spans="3:41" x14ac:dyDescent="0.25">
      <c r="C25" s="754" t="s">
        <v>162</v>
      </c>
      <c r="D25" s="242"/>
      <c r="E25" s="457">
        <f>'ripartizione quantitativi ecost'!M26</f>
        <v>35.147128858087832</v>
      </c>
      <c r="F25" s="746">
        <f>'ripartizione quantitativi ecost'!AA26</f>
        <v>5.9438844517409288</v>
      </c>
      <c r="G25" s="696"/>
      <c r="H25" s="696"/>
      <c r="I25" s="696"/>
      <c r="J25" s="696"/>
      <c r="K25" s="746">
        <f>'ripartizione quantitativi ecost'!I26</f>
        <v>7.296740773895821</v>
      </c>
      <c r="L25" s="746">
        <f>'ripartizione quantitativi ecost'!W26</f>
        <v>0.51768538113214857</v>
      </c>
      <c r="M25" s="746">
        <f>'ripartizione quantitativi ecost'!G26</f>
        <v>42.333518525696896</v>
      </c>
      <c r="N25" s="695"/>
      <c r="O25" s="747">
        <f>'ripartizione quantitativi ecost'!Y26</f>
        <v>3.2460109570580733</v>
      </c>
      <c r="P25" s="695"/>
      <c r="Q25" s="695"/>
      <c r="R25" s="746">
        <v>0</v>
      </c>
      <c r="S25" s="748">
        <f>'ripartizione quantitativi ecost'!AC26</f>
        <v>11.509560084558059</v>
      </c>
      <c r="T25" s="748">
        <f>'ripartizione quantitativi ecost'!AG26</f>
        <v>58.327795810669649</v>
      </c>
      <c r="U25" s="696">
        <f t="shared" si="0"/>
        <v>5.9147891463948294</v>
      </c>
      <c r="V25" s="877">
        <f>'ripartizione quantitativi ecost'!U26</f>
        <v>36.049535582449238</v>
      </c>
      <c r="W25" s="697">
        <f>'ripartizione quantitativi ecost'!AK26</f>
        <v>0.29276208799028314</v>
      </c>
      <c r="X25" s="808">
        <f>'ripartizione quantitativi ecost'!K26</f>
        <v>0.2586919376886333</v>
      </c>
      <c r="Y25" s="808">
        <f>'ripartizione quantitativi ecost'!Q26</f>
        <v>0.80113094129658224</v>
      </c>
      <c r="Z25" s="808">
        <f>'ripartizione quantitativi ecost'!AM26</f>
        <v>5.3245916312135953E-2</v>
      </c>
      <c r="AA25" s="808"/>
      <c r="AB25" s="808">
        <f>'ripartizione quantitativi ecost'!O26</f>
        <v>2.8788975499139231</v>
      </c>
      <c r="AC25" s="808">
        <f>'ripartizione quantitativi ecost'!S26</f>
        <v>0.37238975785458162</v>
      </c>
      <c r="AD25" s="808"/>
      <c r="AE25" s="697">
        <f>'ripartizione quantitativi ecost'!AI26</f>
        <v>0.18853154852762519</v>
      </c>
      <c r="AF25" s="697">
        <f>'ripartizione quantitativi ecost'!AE26</f>
        <v>1.0691394068110651</v>
      </c>
      <c r="AG25" s="752"/>
      <c r="AH25" s="752"/>
      <c r="AI25" s="753"/>
      <c r="AJ25" s="751">
        <f t="shared" si="1"/>
        <v>164.32232484283941</v>
      </c>
      <c r="AK25" s="455">
        <f t="shared" si="2"/>
        <v>5.9147891463948294</v>
      </c>
      <c r="AL25" s="456">
        <f t="shared" si="2"/>
        <v>36.049535582449238</v>
      </c>
      <c r="AM25" s="67"/>
      <c r="AN25" s="68"/>
      <c r="AO25" s="159"/>
    </row>
    <row r="26" spans="3:41" x14ac:dyDescent="0.25">
      <c r="C26" s="754" t="s">
        <v>164</v>
      </c>
      <c r="D26" s="242"/>
      <c r="E26" s="457">
        <f>'ripartizione quantitativi ecost'!M27</f>
        <v>8394.9658615240987</v>
      </c>
      <c r="F26" s="746">
        <f>'ripartizione quantitativi ecost'!AA27</f>
        <v>1419.7093383838837</v>
      </c>
      <c r="G26" s="696"/>
      <c r="H26" s="696"/>
      <c r="I26" s="696"/>
      <c r="J26" s="696"/>
      <c r="K26" s="746">
        <f>'ripartizione quantitativi ecost'!I27</f>
        <v>1742.8419244307786</v>
      </c>
      <c r="L26" s="746">
        <f>'ripartizione quantitativi ecost'!W27</f>
        <v>123.65024520671238</v>
      </c>
      <c r="M26" s="746">
        <f>'ripartizione quantitativi ecost'!G27</f>
        <v>10111.450191461192</v>
      </c>
      <c r="N26" s="695"/>
      <c r="O26" s="747">
        <f>'ripartizione quantitativi ecost'!Y27</f>
        <v>775.31656371314239</v>
      </c>
      <c r="P26" s="695"/>
      <c r="Q26" s="695"/>
      <c r="R26" s="746">
        <v>0</v>
      </c>
      <c r="S26" s="748">
        <f>'ripartizione quantitativi ecost'!AC27</f>
        <v>2749.0827026342199</v>
      </c>
      <c r="T26" s="748">
        <f>'ripartizione quantitativi ecost'!AG27</f>
        <v>13931.717056764441</v>
      </c>
      <c r="U26" s="696">
        <f t="shared" si="0"/>
        <v>1412.759863332953</v>
      </c>
      <c r="V26" s="877">
        <f>'ripartizione quantitativi ecost'!U27</f>
        <v>8610.5076110311966</v>
      </c>
      <c r="W26" s="697">
        <f>'ripartizione quantitativi ecost'!AK27</f>
        <v>69.926842222316679</v>
      </c>
      <c r="X26" s="808">
        <f>'ripartizione quantitativi ecost'!K27</f>
        <v>61.789114960605254</v>
      </c>
      <c r="Y26" s="808">
        <f>'ripartizione quantitativi ecost'!Q27</f>
        <v>191.35181510702125</v>
      </c>
      <c r="Z26" s="808">
        <f>'ripartizione quantitativi ecost'!AM27</f>
        <v>12.717899419630406</v>
      </c>
      <c r="AA26" s="808"/>
      <c r="AB26" s="808">
        <f>'ripartizione quantitativi ecost'!O27</f>
        <v>687.63075208606449</v>
      </c>
      <c r="AC26" s="808">
        <f>'ripartizione quantitativi ecost'!S27</f>
        <v>88.946079123360789</v>
      </c>
      <c r="AD26" s="808"/>
      <c r="AE26" s="697">
        <f>'ripartizione quantitativi ecost'!AI27</f>
        <v>45.031158024319893</v>
      </c>
      <c r="AF26" s="697">
        <f>'ripartizione quantitativi ecost'!AE27</f>
        <v>255.36620238963431</v>
      </c>
      <c r="AG26" s="752"/>
      <c r="AH26" s="752"/>
      <c r="AI26" s="753"/>
      <c r="AJ26" s="751">
        <f t="shared" si="1"/>
        <v>39248.733884118468</v>
      </c>
      <c r="AK26" s="455">
        <f t="shared" si="2"/>
        <v>1412.759863332953</v>
      </c>
      <c r="AL26" s="456">
        <f t="shared" si="2"/>
        <v>8610.5076110311966</v>
      </c>
      <c r="AM26" s="67"/>
      <c r="AN26" s="68"/>
      <c r="AO26" s="159"/>
    </row>
    <row r="27" spans="3:41" x14ac:dyDescent="0.25">
      <c r="C27" s="754" t="s">
        <v>99</v>
      </c>
      <c r="D27" s="242"/>
      <c r="E27" s="457">
        <f>'ripartizione quantitativi ecost'!M28</f>
        <v>432.23324822405556</v>
      </c>
      <c r="F27" s="746">
        <f>'ripartizione quantitativi ecost'!AA28</f>
        <v>73.09685220712548</v>
      </c>
      <c r="G27" s="696"/>
      <c r="H27" s="696"/>
      <c r="I27" s="696"/>
      <c r="J27" s="696"/>
      <c r="K27" s="746">
        <f>'ripartizione quantitativi ecost'!I28</f>
        <v>89.734042825638824</v>
      </c>
      <c r="L27" s="746">
        <f>'ripartizione quantitativi ecost'!W28</f>
        <v>6.3664043441023876</v>
      </c>
      <c r="M27" s="746">
        <f>'ripartizione quantitativi ecost'!G28</f>
        <v>520.61021243004302</v>
      </c>
      <c r="N27" s="695"/>
      <c r="O27" s="747">
        <f>'ripartizione quantitativi ecost'!Y28</f>
        <v>39.918875462205186</v>
      </c>
      <c r="P27" s="695"/>
      <c r="Q27" s="695"/>
      <c r="R27" s="746">
        <v>0</v>
      </c>
      <c r="S27" s="748">
        <f>'ripartizione quantitativi ecost'!AC28</f>
        <v>141.54255845662601</v>
      </c>
      <c r="T27" s="748">
        <f>'ripartizione quantitativi ecost'!AG28</f>
        <v>717.30503924771529</v>
      </c>
      <c r="U27" s="696">
        <f t="shared" si="0"/>
        <v>72.739043226807553</v>
      </c>
      <c r="V27" s="877">
        <f>'ripartizione quantitativi ecost'!U28</f>
        <v>443.33088841153284</v>
      </c>
      <c r="W27" s="697">
        <f>'ripartizione quantitativi ecost'!AK28</f>
        <v>3.6003369936653566</v>
      </c>
      <c r="X27" s="808">
        <f>'ripartizione quantitativi ecost'!K28</f>
        <v>3.1813482395106862</v>
      </c>
      <c r="Y27" s="808">
        <f>'ripartizione quantitativi ecost'!Q28</f>
        <v>9.852168306764387</v>
      </c>
      <c r="Z27" s="808">
        <f>'ripartizione quantitativi ecost'!AM28</f>
        <v>0.65480897330721111</v>
      </c>
      <c r="AA27" s="808"/>
      <c r="AB27" s="808">
        <f>'ripartizione quantitativi ecost'!O28</f>
        <v>35.404178939561575</v>
      </c>
      <c r="AC27" s="808">
        <f>'ripartizione quantitativi ecost'!S28</f>
        <v>4.5795841615613613</v>
      </c>
      <c r="AD27" s="808"/>
      <c r="AE27" s="697">
        <f>'ripartizione quantitativi ecost'!AI28</f>
        <v>2.3185280351585456</v>
      </c>
      <c r="AF27" s="697">
        <f>'ripartizione quantitativi ecost'!AE28</f>
        <v>13.148089577278432</v>
      </c>
      <c r="AG27" s="752"/>
      <c r="AH27" s="752"/>
      <c r="AI27" s="753"/>
      <c r="AJ27" s="751">
        <f t="shared" si="1"/>
        <v>2020.807233197512</v>
      </c>
      <c r="AK27" s="455">
        <f t="shared" si="2"/>
        <v>72.739043226807553</v>
      </c>
      <c r="AL27" s="456">
        <f t="shared" si="2"/>
        <v>443.33088841153284</v>
      </c>
      <c r="AM27" s="67"/>
      <c r="AN27" s="68"/>
      <c r="AO27" s="159"/>
    </row>
    <row r="28" spans="3:41" x14ac:dyDescent="0.25">
      <c r="C28" s="754" t="s">
        <v>100</v>
      </c>
      <c r="D28" s="242"/>
      <c r="E28" s="457">
        <f>'ripartizione quantitativi ecost'!M29</f>
        <v>2695.2840492525388</v>
      </c>
      <c r="F28" s="746">
        <f>'ripartizione quantitativi ecost'!AA29</f>
        <v>455.81125610750905</v>
      </c>
      <c r="G28" s="696"/>
      <c r="H28" s="696"/>
      <c r="I28" s="696"/>
      <c r="J28" s="696"/>
      <c r="K28" s="746">
        <f>'ripartizione quantitativi ecost'!I29</f>
        <v>559.5560621415151</v>
      </c>
      <c r="L28" s="746">
        <f>'ripartizione quantitativi ecost'!W29</f>
        <v>39.699093372049965</v>
      </c>
      <c r="M28" s="746">
        <f>'ripartizione quantitativi ecost'!G29</f>
        <v>3246.3777536921493</v>
      </c>
      <c r="N28" s="695"/>
      <c r="O28" s="747">
        <f>'ripartizione quantitativi ecost'!Y29</f>
        <v>248.92279513307514</v>
      </c>
      <c r="P28" s="695"/>
      <c r="Q28" s="695"/>
      <c r="R28" s="746">
        <v>0</v>
      </c>
      <c r="S28" s="748">
        <f>'ripartizione quantitativi ecost'!AC29</f>
        <v>882.61928406947391</v>
      </c>
      <c r="T28" s="748">
        <f>'ripartizione quantitativi ecost'!AG29</f>
        <v>4472.910954158373</v>
      </c>
      <c r="U28" s="696">
        <f t="shared" si="0"/>
        <v>453.58006070249871</v>
      </c>
      <c r="V28" s="877">
        <f>'ripartizione quantitativi ecost'!U29</f>
        <v>2764.4857886017203</v>
      </c>
      <c r="W28" s="697">
        <f>'ripartizione quantitativi ecost'!AK29</f>
        <v>22.450681225544859</v>
      </c>
      <c r="X28" s="808">
        <f>'ripartizione quantitativi ecost'!K29</f>
        <v>19.837986088071563</v>
      </c>
      <c r="Y28" s="808">
        <f>'ripartizione quantitativi ecost'!Q29</f>
        <v>61.435329644073363</v>
      </c>
      <c r="Z28" s="808">
        <f>'ripartizione quantitativi ecost'!AM29</f>
        <v>4.0832031971485288</v>
      </c>
      <c r="AA28" s="808"/>
      <c r="AB28" s="808">
        <f>'ripartizione quantitativi ecost'!O29</f>
        <v>220.77042699690267</v>
      </c>
      <c r="AC28" s="808">
        <f>'ripartizione quantitativi ecost'!S29</f>
        <v>28.556989064542176</v>
      </c>
      <c r="AD28" s="808"/>
      <c r="AE28" s="697">
        <f>'ripartizione quantitativi ecost'!AI29</f>
        <v>14.457683800549125</v>
      </c>
      <c r="AF28" s="697">
        <f>'ripartizione quantitativi ecost'!AE29</f>
        <v>81.987760685666387</v>
      </c>
      <c r="AG28" s="752"/>
      <c r="AH28" s="752"/>
      <c r="AI28" s="753"/>
      <c r="AJ28" s="751">
        <f t="shared" si="1"/>
        <v>12601.181247926685</v>
      </c>
      <c r="AK28" s="455">
        <f t="shared" si="2"/>
        <v>453.58006070249871</v>
      </c>
      <c r="AL28" s="456">
        <f t="shared" si="2"/>
        <v>2764.4857886017203</v>
      </c>
      <c r="AM28" s="67"/>
      <c r="AN28" s="68"/>
      <c r="AO28" s="159"/>
    </row>
    <row r="29" spans="3:41" x14ac:dyDescent="0.25">
      <c r="C29" s="754" t="s">
        <v>168</v>
      </c>
      <c r="D29" s="242"/>
      <c r="E29" s="457">
        <f>'ripartizione quantitativi ecost'!M30</f>
        <v>435.11044592945154</v>
      </c>
      <c r="F29" s="746">
        <f>'ripartizione quantitativi ecost'!AA30</f>
        <v>73.583427676056061</v>
      </c>
      <c r="G29" s="696"/>
      <c r="H29" s="696"/>
      <c r="I29" s="696"/>
      <c r="J29" s="696"/>
      <c r="K29" s="746">
        <f>'ripartizione quantitativi ecost'!I30</f>
        <v>90.331365181507195</v>
      </c>
      <c r="L29" s="746">
        <f>'ripartizione quantitativi ecost'!W30</f>
        <v>6.4087828609002875</v>
      </c>
      <c r="M29" s="746">
        <f>'ripartizione quantitativi ecost'!G30</f>
        <v>524.07569898102895</v>
      </c>
      <c r="N29" s="695"/>
      <c r="O29" s="747">
        <f>'ripartizione quantitativi ecost'!Y30</f>
        <v>40.184598882034066</v>
      </c>
      <c r="P29" s="695"/>
      <c r="Q29" s="695"/>
      <c r="R29" s="746">
        <v>0</v>
      </c>
      <c r="S29" s="748">
        <f>'ripartizione quantitativi ecost'!AC30</f>
        <v>142.48474864231986</v>
      </c>
      <c r="T29" s="748">
        <f>'ripartizione quantitativi ecost'!AG30</f>
        <v>722.07984179118523</v>
      </c>
      <c r="U29" s="696">
        <f t="shared" si="0"/>
        <v>73.223236909558182</v>
      </c>
      <c r="V29" s="877">
        <f>'ripartizione quantitativi ecost'!U30</f>
        <v>446.28195851109081</v>
      </c>
      <c r="W29" s="697">
        <f>'ripartizione quantitativi ecost'!AK30</f>
        <v>3.6243029457974245</v>
      </c>
      <c r="X29" s="808">
        <f>'ripartizione quantitativi ecost'!K30</f>
        <v>3.2025251570486</v>
      </c>
      <c r="Y29" s="808">
        <f>'ripartizione quantitativi ecost'!Q30</f>
        <v>9.9177501104823254</v>
      </c>
      <c r="Z29" s="808">
        <f>'ripartizione quantitativi ecost'!AM30</f>
        <v>0.65916776542515476</v>
      </c>
      <c r="AA29" s="808"/>
      <c r="AB29" s="808">
        <f>'ripartizione quantitativi ecost'!O30</f>
        <v>35.639849894595407</v>
      </c>
      <c r="AC29" s="808">
        <f>'ripartizione quantitativi ecost'!S30</f>
        <v>4.6100685564926875</v>
      </c>
      <c r="AD29" s="808"/>
      <c r="AE29" s="697">
        <f>'ripartizione quantitativi ecost'!AI30</f>
        <v>2.3339615159702674</v>
      </c>
      <c r="AF29" s="697">
        <f>'ripartizione quantitativi ecost'!AE30</f>
        <v>13.235610963746312</v>
      </c>
      <c r="AG29" s="752"/>
      <c r="AH29" s="752"/>
      <c r="AI29" s="753"/>
      <c r="AJ29" s="751">
        <f t="shared" si="1"/>
        <v>2034.2589099444831</v>
      </c>
      <c r="AK29" s="455">
        <f t="shared" si="2"/>
        <v>73.223236909558182</v>
      </c>
      <c r="AL29" s="456">
        <f t="shared" si="2"/>
        <v>446.28195851109081</v>
      </c>
      <c r="AM29" s="67"/>
      <c r="AN29" s="68"/>
      <c r="AO29" s="159"/>
    </row>
    <row r="30" spans="3:41" x14ac:dyDescent="0.25">
      <c r="C30" s="754" t="s">
        <v>102</v>
      </c>
      <c r="D30" s="242"/>
      <c r="E30" s="457">
        <f>'ripartizione quantitativi ecost'!M31</f>
        <v>8068.7561001924769</v>
      </c>
      <c r="F30" s="746">
        <f>'ripartizione quantitativi ecost'!AA31</f>
        <v>1364.542581058869</v>
      </c>
      <c r="G30" s="696"/>
      <c r="H30" s="696"/>
      <c r="I30" s="696"/>
      <c r="J30" s="696"/>
      <c r="K30" s="746">
        <f>'ripartizione quantitativi ecost'!I31</f>
        <v>1675.118951212625</v>
      </c>
      <c r="L30" s="746">
        <f>'ripartizione quantitativi ecost'!W31</f>
        <v>118.84547081658103</v>
      </c>
      <c r="M30" s="746">
        <f>'ripartizione quantitativi ecost'!G31</f>
        <v>9718.5416545973731</v>
      </c>
      <c r="N30" s="695"/>
      <c r="O30" s="747">
        <f>'ripartizione quantitativi ecost'!Y31</f>
        <v>745.18948096174211</v>
      </c>
      <c r="P30" s="695"/>
      <c r="Q30" s="695"/>
      <c r="R30" s="746">
        <v>0</v>
      </c>
      <c r="S30" s="748">
        <f>'ripartizione quantitativi ecost'!AC31</f>
        <v>2642.2594436597769</v>
      </c>
      <c r="T30" s="748">
        <f>'ripartizione quantitativi ecost'!AG31</f>
        <v>13390.361419232197</v>
      </c>
      <c r="U30" s="696">
        <f t="shared" si="0"/>
        <v>1357.8631472010936</v>
      </c>
      <c r="V30" s="877">
        <f>'ripartizione quantitativi ecost'!U31</f>
        <v>8275.922375180262</v>
      </c>
      <c r="W30" s="697">
        <f>'ripartizione quantitativi ecost'!AK31</f>
        <v>67.209640164764224</v>
      </c>
      <c r="X30" s="808">
        <f>'ripartizione quantitativi ecost'!K31</f>
        <v>59.388126942706187</v>
      </c>
      <c r="Y30" s="808">
        <f>'ripartizione quantitativi ecost'!Q31</f>
        <v>183.9163078082338</v>
      </c>
      <c r="Z30" s="808">
        <f>'ripartizione quantitativi ecost'!AM31</f>
        <v>12.223710044384513</v>
      </c>
      <c r="AA30" s="808"/>
      <c r="AB30" s="808">
        <f>'ripartizione quantitativi ecost'!O31</f>
        <v>660.91094557078748</v>
      </c>
      <c r="AC30" s="808">
        <f>'ripartizione quantitativi ecost'!S31</f>
        <v>85.489831686406077</v>
      </c>
      <c r="AD30" s="808"/>
      <c r="AE30" s="697">
        <f>'ripartizione quantitativi ecost'!AI31</f>
        <v>43.281347059760115</v>
      </c>
      <c r="AF30" s="697">
        <f>'ripartizione quantitativi ecost'!AE31</f>
        <v>245.44323792405143</v>
      </c>
      <c r="AG30" s="752"/>
      <c r="AH30" s="752"/>
      <c r="AI30" s="753"/>
      <c r="AJ30" s="751">
        <f t="shared" si="1"/>
        <v>37723.615101731637</v>
      </c>
      <c r="AK30" s="455">
        <f t="shared" si="2"/>
        <v>1357.8631472010936</v>
      </c>
      <c r="AL30" s="456">
        <f t="shared" si="2"/>
        <v>8275.922375180262</v>
      </c>
      <c r="AM30" s="67"/>
      <c r="AN30" s="68"/>
      <c r="AO30" s="159"/>
    </row>
    <row r="31" spans="3:41" x14ac:dyDescent="0.25">
      <c r="C31" s="754" t="s">
        <v>171</v>
      </c>
      <c r="D31" s="242"/>
      <c r="E31" s="457">
        <f>'ripartizione quantitativi ecost'!M32</f>
        <v>5368.1571121757179</v>
      </c>
      <c r="F31" s="746">
        <f>'ripartizione quantitativi ecost'!AA32</f>
        <v>907.83249244614569</v>
      </c>
      <c r="G31" s="696"/>
      <c r="H31" s="696"/>
      <c r="I31" s="696"/>
      <c r="J31" s="696"/>
      <c r="K31" s="746">
        <f>'ripartizione quantitativi ecost'!I32</f>
        <v>1114.4594780201467</v>
      </c>
      <c r="L31" s="746">
        <f>'ripartizione quantitativi ecost'!W32</f>
        <v>79.068093209395968</v>
      </c>
      <c r="M31" s="746">
        <f>'ripartizione quantitativi ecost'!G32</f>
        <v>6465.7622383527441</v>
      </c>
      <c r="N31" s="695"/>
      <c r="O31" s="747">
        <f>'ripartizione quantitativi ecost'!Y32</f>
        <v>495.77582498098838</v>
      </c>
      <c r="P31" s="695"/>
      <c r="Q31" s="695"/>
      <c r="R31" s="746">
        <v>0</v>
      </c>
      <c r="S31" s="748">
        <f>'ripartizione quantitativi ecost'!AC32</f>
        <v>1757.8996872092011</v>
      </c>
      <c r="T31" s="748">
        <f>'ripartizione quantitativi ecost'!AG32</f>
        <v>8908.6301524890496</v>
      </c>
      <c r="U31" s="696">
        <f t="shared" si="0"/>
        <v>903.38865377712614</v>
      </c>
      <c r="V31" s="877">
        <f>'ripartizione quantitativi ecost'!U32</f>
        <v>5505.9851861277975</v>
      </c>
      <c r="W31" s="697">
        <f>'ripartizione quantitativi ecost'!AK32</f>
        <v>44.714687540083567</v>
      </c>
      <c r="X31" s="808">
        <f>'ripartizione quantitativi ecost'!K32</f>
        <v>39.51102153387405</v>
      </c>
      <c r="Y31" s="808">
        <f>'ripartizione quantitativi ecost'!Q32</f>
        <v>122.35983137256029</v>
      </c>
      <c r="Z31" s="808">
        <f>'ripartizione quantitativi ecost'!AM32</f>
        <v>8.1324550150141679</v>
      </c>
      <c r="AA31" s="808"/>
      <c r="AB31" s="808">
        <f>'ripartizione quantitativi ecost'!O32</f>
        <v>439.70517251053963</v>
      </c>
      <c r="AC31" s="808">
        <f>'ripartizione quantitativi ecost'!S32</f>
        <v>56.876529949286521</v>
      </c>
      <c r="AD31" s="808"/>
      <c r="AE31" s="697">
        <f>'ripartizione quantitativi ecost'!AI32</f>
        <v>28.795153572414268</v>
      </c>
      <c r="AF31" s="697">
        <f>'ripartizione quantitativi ecost'!AE32</f>
        <v>163.29380228335359</v>
      </c>
      <c r="AG31" s="752"/>
      <c r="AH31" s="752"/>
      <c r="AI31" s="753"/>
      <c r="AJ31" s="751">
        <f t="shared" si="1"/>
        <v>25097.585078883389</v>
      </c>
      <c r="AK31" s="455">
        <f t="shared" si="2"/>
        <v>903.38865377712614</v>
      </c>
      <c r="AL31" s="456">
        <f t="shared" si="2"/>
        <v>5505.9851861277975</v>
      </c>
      <c r="AM31" s="67"/>
      <c r="AN31" s="68"/>
      <c r="AO31" s="159"/>
    </row>
    <row r="32" spans="3:41" x14ac:dyDescent="0.25">
      <c r="C32" s="345" t="s">
        <v>103</v>
      </c>
      <c r="D32" s="242"/>
      <c r="E32" s="457">
        <f>'ripartizione quantitativi ecost'!M33</f>
        <v>9471.3968639369887</v>
      </c>
      <c r="F32" s="746">
        <f>'ripartizione quantitativi ecost'!AA33</f>
        <v>1601.7492860691573</v>
      </c>
      <c r="G32" s="696"/>
      <c r="H32" s="696"/>
      <c r="I32" s="696"/>
      <c r="J32" s="696"/>
      <c r="K32" s="746">
        <f>'ripartizione quantitativi ecost'!I33</f>
        <v>1966.315028515759</v>
      </c>
      <c r="L32" s="746">
        <f>'ripartizione quantitativi ecost'!W33</f>
        <v>139.50509912654675</v>
      </c>
      <c r="M32" s="746">
        <f>'ripartizione quantitativi ecost'!G33</f>
        <v>11407.9746377758</v>
      </c>
      <c r="N32" s="695"/>
      <c r="O32" s="747">
        <f>'ripartizione quantitativi ecost'!Y33</f>
        <v>874.7302837486327</v>
      </c>
      <c r="P32" s="695"/>
      <c r="Q32" s="695"/>
      <c r="R32" s="746">
        <v>0</v>
      </c>
      <c r="S32" s="748">
        <f>'ripartizione quantitativi ecost'!AC33</f>
        <v>3101.579412939514</v>
      </c>
      <c r="T32" s="748">
        <f>'ripartizione quantitativi ecost'!AG33</f>
        <v>15718.089080679152</v>
      </c>
      <c r="U32" s="696">
        <f t="shared" si="0"/>
        <v>1593.9087257513286</v>
      </c>
      <c r="V32" s="877">
        <f>'ripartizione quantitativi ecost'!U33</f>
        <v>9714.5761077842526</v>
      </c>
      <c r="W32" s="697">
        <f>'ripartizione quantitativi ecost'!AK33</f>
        <v>78.893099156596904</v>
      </c>
      <c r="X32" s="808">
        <f>'ripartizione quantitativi ecost'!K33</f>
        <v>69.711924898414154</v>
      </c>
      <c r="Y32" s="808">
        <f>'ripartizione quantitativi ecost'!Q33</f>
        <v>215.88759399484414</v>
      </c>
      <c r="Z32" s="808">
        <f>'ripartizione quantitativi ecost'!AM33</f>
        <v>14.348631628274989</v>
      </c>
      <c r="AA32" s="808"/>
      <c r="AB32" s="808">
        <f>'ripartizione quantitativi ecost'!O33</f>
        <v>775.80109988347067</v>
      </c>
      <c r="AC32" s="808">
        <f>'ripartizione quantitativi ecost'!S33</f>
        <v>100.35104713523465</v>
      </c>
      <c r="AD32" s="808"/>
      <c r="AE32" s="697">
        <f>'ripartizione quantitativi ecost'!AI33</f>
        <v>50.805205872935176</v>
      </c>
      <c r="AF32" s="697">
        <f>'ripartizione quantitativi ecost'!AE33</f>
        <v>288.11012318155781</v>
      </c>
      <c r="AG32" s="752"/>
      <c r="AH32" s="752"/>
      <c r="AI32" s="753"/>
      <c r="AJ32" s="751">
        <f t="shared" si="1"/>
        <v>44281.339692791553</v>
      </c>
      <c r="AK32" s="455">
        <f t="shared" si="2"/>
        <v>1593.9087257513286</v>
      </c>
      <c r="AL32" s="456">
        <f t="shared" si="2"/>
        <v>9714.5761077842526</v>
      </c>
      <c r="AM32" s="67"/>
      <c r="AN32" s="68"/>
      <c r="AO32" s="159"/>
    </row>
    <row r="33" spans="3:41" x14ac:dyDescent="0.25">
      <c r="C33" s="344" t="s">
        <v>104</v>
      </c>
      <c r="D33" s="242"/>
      <c r="E33" s="457">
        <f>'ripartizione quantitativi ecost'!M34</f>
        <v>88.476615879925149</v>
      </c>
      <c r="F33" s="746">
        <f>'ripartizione quantitativi ecost'!AA34</f>
        <v>14.96266689648324</v>
      </c>
      <c r="G33" s="696"/>
      <c r="H33" s="696"/>
      <c r="I33" s="696"/>
      <c r="J33" s="696"/>
      <c r="K33" s="746">
        <f>'ripartizione quantitativi ecost'!I34</f>
        <v>18.368240923292628</v>
      </c>
      <c r="L33" s="746">
        <f>'ripartizione quantitativi ecost'!W34</f>
        <v>1.3031804332586854</v>
      </c>
      <c r="M33" s="746">
        <f>'ripartizione quantitativi ecost'!G34</f>
        <v>106.56706761360061</v>
      </c>
      <c r="N33" s="695"/>
      <c r="O33" s="747">
        <f>'ripartizione quantitativi ecost'!Y34</f>
        <v>8.1712525011432771</v>
      </c>
      <c r="P33" s="695"/>
      <c r="Q33" s="695"/>
      <c r="R33" s="746">
        <v>0</v>
      </c>
      <c r="S33" s="748">
        <f>'ripartizione quantitativi ecost'!AC34</f>
        <v>28.973260679699333</v>
      </c>
      <c r="T33" s="748">
        <f>'ripartizione quantitativi ecost'!AG34</f>
        <v>146.82980239723875</v>
      </c>
      <c r="U33" s="696">
        <f t="shared" si="0"/>
        <v>14.889424664794559</v>
      </c>
      <c r="V33" s="877">
        <f>'ripartizione quantitativi ecost'!U34</f>
        <v>90.748263542559528</v>
      </c>
      <c r="W33" s="697">
        <f>'ripartizione quantitativi ecost'!AK34</f>
        <v>0.73697623802806256</v>
      </c>
      <c r="X33" s="808">
        <f>'ripartizione quantitativi ecost'!K34</f>
        <v>0.65121072320090401</v>
      </c>
      <c r="Y33" s="808">
        <f>'ripartizione quantitativi ecost'!Q34</f>
        <v>2.0167039774092328</v>
      </c>
      <c r="Z33" s="808">
        <f>'ripartizione quantitativi ecost'!AM34</f>
        <v>0.13403707892456834</v>
      </c>
      <c r="AA33" s="808"/>
      <c r="AB33" s="808">
        <f>'ripartizione quantitativi ecost'!O34</f>
        <v>7.2471101042092201</v>
      </c>
      <c r="AC33" s="808">
        <f>'ripartizione quantitativi ecost'!S34</f>
        <v>0.93742466692941318</v>
      </c>
      <c r="AD33" s="808"/>
      <c r="AE33" s="697">
        <f>'ripartizione quantitativi ecost'!AI34</f>
        <v>0.47459448160550727</v>
      </c>
      <c r="AF33" s="697">
        <f>'ripartizione quantitativi ecost'!AE34</f>
        <v>2.6913673944876515</v>
      </c>
      <c r="AG33" s="752"/>
      <c r="AH33" s="752"/>
      <c r="AI33" s="753"/>
      <c r="AJ33" s="751">
        <f t="shared" si="1"/>
        <v>413.65208732464168</v>
      </c>
      <c r="AK33" s="455">
        <f t="shared" si="2"/>
        <v>14.889424664794559</v>
      </c>
      <c r="AL33" s="456">
        <f t="shared" si="2"/>
        <v>90.748263542559528</v>
      </c>
      <c r="AM33" s="67"/>
      <c r="AN33" s="68"/>
      <c r="AO33" s="159"/>
    </row>
    <row r="34" spans="3:41" x14ac:dyDescent="0.25">
      <c r="C34" s="345" t="s">
        <v>105</v>
      </c>
      <c r="D34" s="242"/>
      <c r="E34" s="457">
        <f>'ripartizione quantitativi ecost'!M35</f>
        <v>0</v>
      </c>
      <c r="F34" s="746">
        <f>'ripartizione quantitativi ecost'!AA35</f>
        <v>0</v>
      </c>
      <c r="G34" s="696"/>
      <c r="H34" s="696"/>
      <c r="I34" s="696"/>
      <c r="J34" s="696"/>
      <c r="K34" s="746">
        <f>'ripartizione quantitativi ecost'!I35</f>
        <v>0</v>
      </c>
      <c r="L34" s="746">
        <f>'ripartizione quantitativi ecost'!W35</f>
        <v>0</v>
      </c>
      <c r="M34" s="746">
        <f>'ripartizione quantitativi ecost'!G35</f>
        <v>0</v>
      </c>
      <c r="N34" s="695"/>
      <c r="O34" s="747">
        <f>'ripartizione quantitativi ecost'!Y35</f>
        <v>0</v>
      </c>
      <c r="P34" s="695"/>
      <c r="Q34" s="695"/>
      <c r="R34" s="746">
        <v>0</v>
      </c>
      <c r="S34" s="748">
        <f>'ripartizione quantitativi ecost'!AC35</f>
        <v>0</v>
      </c>
      <c r="T34" s="748">
        <f>'ripartizione quantitativi ecost'!AG35</f>
        <v>0</v>
      </c>
      <c r="U34" s="696">
        <f t="shared" si="0"/>
        <v>0</v>
      </c>
      <c r="V34" s="877">
        <f>'ripartizione quantitativi ecost'!U35</f>
        <v>0</v>
      </c>
      <c r="W34" s="697">
        <f>'ripartizione quantitativi ecost'!AK35</f>
        <v>0</v>
      </c>
      <c r="X34" s="808">
        <f>'ripartizione quantitativi ecost'!K35</f>
        <v>0</v>
      </c>
      <c r="Y34" s="808">
        <f>'ripartizione quantitativi ecost'!Q35</f>
        <v>0</v>
      </c>
      <c r="Z34" s="808">
        <f>'ripartizione quantitativi ecost'!AM35</f>
        <v>0</v>
      </c>
      <c r="AA34" s="808"/>
      <c r="AB34" s="808">
        <f>'ripartizione quantitativi ecost'!O35</f>
        <v>0</v>
      </c>
      <c r="AC34" s="808">
        <f>'ripartizione quantitativi ecost'!S35</f>
        <v>0</v>
      </c>
      <c r="AD34" s="808"/>
      <c r="AE34" s="697">
        <f>'ripartizione quantitativi ecost'!AI35</f>
        <v>0</v>
      </c>
      <c r="AF34" s="697">
        <f>'ripartizione quantitativi ecost'!AE35</f>
        <v>0</v>
      </c>
      <c r="AG34" s="752"/>
      <c r="AH34" s="752"/>
      <c r="AI34" s="753"/>
      <c r="AJ34" s="751">
        <f t="shared" si="1"/>
        <v>0</v>
      </c>
      <c r="AK34" s="455">
        <f t="shared" si="2"/>
        <v>0</v>
      </c>
      <c r="AL34" s="456">
        <f t="shared" si="2"/>
        <v>0</v>
      </c>
      <c r="AM34" s="67"/>
      <c r="AN34" s="68"/>
      <c r="AO34" s="159"/>
    </row>
    <row r="35" spans="3:41" x14ac:dyDescent="0.25">
      <c r="C35" s="345" t="s">
        <v>106</v>
      </c>
      <c r="D35" s="242"/>
      <c r="E35" s="457">
        <f>'ripartizione quantitativi ecost'!M36</f>
        <v>2723.025679755769</v>
      </c>
      <c r="F35" s="746">
        <f>'ripartizione quantitativi ecost'!AA36</f>
        <v>460.50276439200866</v>
      </c>
      <c r="G35" s="696"/>
      <c r="H35" s="696"/>
      <c r="I35" s="696"/>
      <c r="J35" s="696"/>
      <c r="K35" s="746">
        <f>'ripartizione quantitativi ecost'!I36</f>
        <v>565.31537998635497</v>
      </c>
      <c r="L35" s="746">
        <f>'ripartizione quantitativi ecost'!W36</f>
        <v>40.10770246835137</v>
      </c>
      <c r="M35" s="746">
        <f>'ripartizione quantitativi ecost'!G36</f>
        <v>3279.7916019067038</v>
      </c>
      <c r="N35" s="695"/>
      <c r="O35" s="747">
        <f>'ripartizione quantitativi ecost'!Y36</f>
        <v>251.48487173807268</v>
      </c>
      <c r="P35" s="695"/>
      <c r="Q35" s="695"/>
      <c r="R35" s="746">
        <v>0</v>
      </c>
      <c r="S35" s="748">
        <f>'ripartizione quantitativi ecost'!AC36</f>
        <v>891.70378039945126</v>
      </c>
      <c r="T35" s="748">
        <f>'ripartizione quantitativi ecost'!AG36</f>
        <v>4518.9490862055409</v>
      </c>
      <c r="U35" s="696">
        <f t="shared" si="0"/>
        <v>458.24860406108496</v>
      </c>
      <c r="V35" s="877">
        <f>'ripartizione quantitativi ecost'!U36</f>
        <v>2792.9396887760231</v>
      </c>
      <c r="W35" s="697">
        <f>'ripartizione quantitativi ecost'!AK36</f>
        <v>22.681758355718799</v>
      </c>
      <c r="X35" s="808">
        <f>'ripartizione quantitativi ecost'!K36</f>
        <v>20.042171646968828</v>
      </c>
      <c r="Y35" s="808">
        <f>'ripartizione quantitativi ecost'!Q36</f>
        <v>62.067662334686332</v>
      </c>
      <c r="Z35" s="808">
        <f>'ripartizione quantitativi ecost'!AM36</f>
        <v>4.1252302014623483</v>
      </c>
      <c r="AA35" s="808"/>
      <c r="AB35" s="808">
        <f>'ripartizione quantitativi ecost'!O36</f>
        <v>223.04274097193138</v>
      </c>
      <c r="AC35" s="808">
        <f>'ripartizione quantitativi ecost'!S36</f>
        <v>28.850916318381351</v>
      </c>
      <c r="AD35" s="808"/>
      <c r="AE35" s="697">
        <f>'ripartizione quantitativi ecost'!AI36</f>
        <v>14.606491760896979</v>
      </c>
      <c r="AF35" s="697">
        <f>'ripartizione quantitativi ecost'!AE36</f>
        <v>82.831632471039001</v>
      </c>
      <c r="AG35" s="752"/>
      <c r="AH35" s="752"/>
      <c r="AI35" s="753"/>
      <c r="AJ35" s="751">
        <f t="shared" si="1"/>
        <v>12730.880866852252</v>
      </c>
      <c r="AK35" s="455">
        <f t="shared" si="2"/>
        <v>458.24860406108496</v>
      </c>
      <c r="AL35" s="456">
        <f t="shared" si="2"/>
        <v>2792.9396887760231</v>
      </c>
      <c r="AM35" s="67"/>
      <c r="AN35" s="68"/>
      <c r="AO35" s="159"/>
    </row>
    <row r="36" spans="3:41" x14ac:dyDescent="0.25">
      <c r="C36" s="344" t="s">
        <v>107</v>
      </c>
      <c r="D36" s="242"/>
      <c r="E36" s="457">
        <f>'ripartizione quantitativi ecost'!M37</f>
        <v>665.95890917280315</v>
      </c>
      <c r="F36" s="746">
        <f>'ripartizione quantitativi ecost'!AA37</f>
        <v>112.62321943033184</v>
      </c>
      <c r="G36" s="696"/>
      <c r="H36" s="696"/>
      <c r="I36" s="696"/>
      <c r="J36" s="696"/>
      <c r="K36" s="746">
        <f>'ripartizione quantitativi ecost'!I37</f>
        <v>138.25679889588417</v>
      </c>
      <c r="L36" s="746">
        <f>'ripartizione quantitativi ecost'!W37</f>
        <v>9.8089716831632217</v>
      </c>
      <c r="M36" s="746">
        <f>'ripartizione quantitativi ecost'!G37</f>
        <v>802.12480321368582</v>
      </c>
      <c r="N36" s="695"/>
      <c r="O36" s="747">
        <f>'ripartizione quantitativi ecost'!Y37</f>
        <v>61.504594723899395</v>
      </c>
      <c r="P36" s="695"/>
      <c r="Q36" s="695"/>
      <c r="R36" s="746">
        <v>0</v>
      </c>
      <c r="S36" s="748">
        <f>'ripartizione quantitativi ecost'!AC37</f>
        <v>218.08023380570737</v>
      </c>
      <c r="T36" s="748">
        <f>'ripartizione quantitativi ecost'!AG37</f>
        <v>1105.1803243834252</v>
      </c>
      <c r="U36" s="696">
        <f t="shared" si="0"/>
        <v>112.07192894260601</v>
      </c>
      <c r="V36" s="877">
        <f>'ripartizione quantitativi ecost'!U37</f>
        <v>683.05748357449659</v>
      </c>
      <c r="W36" s="697">
        <f>'ripartizione quantitativi ecost'!AK37</f>
        <v>5.5471820060288222</v>
      </c>
      <c r="X36" s="808">
        <f>'ripartizione quantitativi ecost'!K37</f>
        <v>4.9016294141840682</v>
      </c>
      <c r="Y36" s="808">
        <f>'ripartizione quantitativi ecost'!Q37</f>
        <v>15.179626476023877</v>
      </c>
      <c r="Z36" s="808">
        <f>'ripartizione quantitativi ecost'!AM37</f>
        <v>1.0088901568122453</v>
      </c>
      <c r="AA36" s="808"/>
      <c r="AB36" s="808">
        <f>'ripartizione quantitativi ecost'!O37</f>
        <v>54.548622725402275</v>
      </c>
      <c r="AC36" s="808">
        <f>'ripartizione quantitativi ecost'!S37</f>
        <v>7.0559469574111207</v>
      </c>
      <c r="AD36" s="808"/>
      <c r="AE36" s="697">
        <f>'ripartizione quantitativi ecost'!AI37</f>
        <v>3.57224810336748</v>
      </c>
      <c r="AF36" s="697">
        <f>'ripartizione quantitativi ecost'!AE37</f>
        <v>20.257783103376109</v>
      </c>
      <c r="AG36" s="752"/>
      <c r="AH36" s="752"/>
      <c r="AI36" s="753"/>
      <c r="AJ36" s="751">
        <f t="shared" si="1"/>
        <v>3113.5378553089004</v>
      </c>
      <c r="AK36" s="455">
        <f t="shared" si="2"/>
        <v>112.07192894260601</v>
      </c>
      <c r="AL36" s="456">
        <f t="shared" si="2"/>
        <v>683.05748357449659</v>
      </c>
      <c r="AM36" s="67"/>
      <c r="AN36" s="68"/>
      <c r="AO36" s="159"/>
    </row>
    <row r="37" spans="3:41" x14ac:dyDescent="0.25">
      <c r="C37" s="345" t="s">
        <v>108</v>
      </c>
      <c r="D37" s="242"/>
      <c r="E37" s="457">
        <f>'ripartizione quantitativi ecost'!M38</f>
        <v>514.07425648061383</v>
      </c>
      <c r="F37" s="746">
        <f>'ripartizione quantitativi ecost'!AA38</f>
        <v>86.937342520149102</v>
      </c>
      <c r="G37" s="696"/>
      <c r="H37" s="696"/>
      <c r="I37" s="696"/>
      <c r="J37" s="696"/>
      <c r="K37" s="746">
        <f>'ripartizione quantitativi ecost'!I38</f>
        <v>106.72469444709994</v>
      </c>
      <c r="L37" s="746">
        <f>'ripartizione quantitativi ecost'!W38</f>
        <v>7.5718482858423464</v>
      </c>
      <c r="M37" s="746">
        <f>'ripartizione quantitativi ecost'!G38</f>
        <v>619.184916872607</v>
      </c>
      <c r="N37" s="695"/>
      <c r="O37" s="747">
        <f>'ripartizione quantitativi ecost'!Y38</f>
        <v>47.477296823167556</v>
      </c>
      <c r="P37" s="695"/>
      <c r="Q37" s="695"/>
      <c r="R37" s="746">
        <v>0</v>
      </c>
      <c r="S37" s="748">
        <f>'ripartizione quantitativi ecost'!AC38</f>
        <v>168.34286996181211</v>
      </c>
      <c r="T37" s="748">
        <f>'ripartizione quantitativi ecost'!AG38</f>
        <v>853.12283642261571</v>
      </c>
      <c r="U37" s="696">
        <f t="shared" si="0"/>
        <v>86.51178436081085</v>
      </c>
      <c r="V37" s="877">
        <f>'ripartizione quantitativi ecost'!U38</f>
        <v>527.27317431376821</v>
      </c>
      <c r="W37" s="697">
        <f>'ripartizione quantitativi ecost'!AK38</f>
        <v>4.2820411680564456</v>
      </c>
      <c r="X37" s="808">
        <f>'ripartizione quantitativi ecost'!K38</f>
        <v>3.7837191783650161</v>
      </c>
      <c r="Y37" s="808">
        <f>'ripartizione quantitativi ecost'!Q38</f>
        <v>11.717622644328303</v>
      </c>
      <c r="Z37" s="808">
        <f>'ripartizione quantitativi ecost'!AM38</f>
        <v>0.77879348123457082</v>
      </c>
      <c r="AA37" s="808"/>
      <c r="AB37" s="808">
        <f>'ripartizione quantitativi ecost'!O38</f>
        <v>42.107767136014594</v>
      </c>
      <c r="AC37" s="808">
        <f>'ripartizione quantitativi ecost'!S38</f>
        <v>5.446703446618451</v>
      </c>
      <c r="AD37" s="808"/>
      <c r="AE37" s="697">
        <f>'ripartizione quantitativi ecost'!AI38</f>
        <v>2.7575286739296558</v>
      </c>
      <c r="AF37" s="697">
        <f>'ripartizione quantitativi ecost'!AE38</f>
        <v>15.637608632263806</v>
      </c>
      <c r="AG37" s="752"/>
      <c r="AH37" s="752"/>
      <c r="AI37" s="753"/>
      <c r="AJ37" s="751">
        <f t="shared" si="1"/>
        <v>2403.4360618139076</v>
      </c>
      <c r="AK37" s="455">
        <f t="shared" si="2"/>
        <v>86.51178436081085</v>
      </c>
      <c r="AL37" s="456">
        <f t="shared" si="2"/>
        <v>527.27317431376821</v>
      </c>
      <c r="AM37" s="67"/>
      <c r="AN37" s="68"/>
      <c r="AO37" s="159"/>
    </row>
    <row r="38" spans="3:41" x14ac:dyDescent="0.25">
      <c r="C38" s="346" t="s">
        <v>109</v>
      </c>
      <c r="D38" s="242"/>
      <c r="E38" s="457">
        <f>'ripartizione quantitativi ecost'!M39</f>
        <v>2034.1013600864753</v>
      </c>
      <c r="F38" s="746">
        <f>'ripartizione quantitativi ecost'!AA39</f>
        <v>343.99576410068266</v>
      </c>
      <c r="G38" s="696"/>
      <c r="H38" s="696"/>
      <c r="I38" s="696"/>
      <c r="J38" s="696"/>
      <c r="K38" s="746">
        <f>'ripartizione quantitativi ecost'!I39</f>
        <v>422.29083326573101</v>
      </c>
      <c r="L38" s="746">
        <f>'ripartizione quantitativi ecost'!W39</f>
        <v>29.960471084552712</v>
      </c>
      <c r="M38" s="746">
        <f>'ripartizione quantitativi ecost'!G39</f>
        <v>2450.0057446527621</v>
      </c>
      <c r="N38" s="695"/>
      <c r="O38" s="747">
        <f>'ripartizione quantitativi ecost'!Y39</f>
        <v>187.85930791863396</v>
      </c>
      <c r="P38" s="695"/>
      <c r="Q38" s="695"/>
      <c r="R38" s="746">
        <v>0</v>
      </c>
      <c r="S38" s="748">
        <f>'ripartizione quantitativi ecost'!AC39</f>
        <v>666.10310948938934</v>
      </c>
      <c r="T38" s="748">
        <f>'ripartizione quantitativi ecost'!AG39</f>
        <v>3375.6569211777191</v>
      </c>
      <c r="U38" s="696">
        <f t="shared" si="0"/>
        <v>342.31190535888919</v>
      </c>
      <c r="V38" s="877">
        <f>'ripartizione quantitativi ecost'!U39</f>
        <v>2086.3271550521517</v>
      </c>
      <c r="W38" s="697">
        <f>'ripartizione quantitativi ecost'!AK39</f>
        <v>16.943283298253164</v>
      </c>
      <c r="X38" s="808">
        <f>'ripartizione quantitativi ecost'!K39</f>
        <v>14.971510885583127</v>
      </c>
      <c r="Y38" s="808">
        <f>'ripartizione quantitativi ecost'!Q39</f>
        <v>46.364570599164246</v>
      </c>
      <c r="Z38" s="808">
        <f>'ripartizione quantitativi ecost'!AM39</f>
        <v>3.0815487440489275</v>
      </c>
      <c r="AA38" s="808"/>
      <c r="AB38" s="808">
        <f>'ripartizione quantitativi ecost'!O39</f>
        <v>166.6130239392796</v>
      </c>
      <c r="AC38" s="808">
        <f>'ripartizione quantitativi ecost'!S39</f>
        <v>21.551646963617387</v>
      </c>
      <c r="AD38" s="808"/>
      <c r="AE38" s="697">
        <f>'ripartizione quantitativi ecost'!AI39</f>
        <v>10.911055660553764</v>
      </c>
      <c r="AF38" s="697">
        <f>'ripartizione quantitativi ecost'!AE39</f>
        <v>61.875265268389001</v>
      </c>
      <c r="AG38" s="752"/>
      <c r="AH38" s="752"/>
      <c r="AI38" s="753"/>
      <c r="AJ38" s="751">
        <f t="shared" si="1"/>
        <v>9509.9735117759465</v>
      </c>
      <c r="AK38" s="455">
        <f t="shared" si="2"/>
        <v>342.31190535888919</v>
      </c>
      <c r="AL38" s="456">
        <f t="shared" si="2"/>
        <v>2086.3271550521517</v>
      </c>
      <c r="AM38" s="67"/>
      <c r="AN38" s="68"/>
      <c r="AO38" s="159"/>
    </row>
    <row r="39" spans="3:41" x14ac:dyDescent="0.25">
      <c r="C39" s="346" t="s">
        <v>180</v>
      </c>
      <c r="D39" s="242"/>
      <c r="E39" s="457">
        <f>'ripartizione quantitativi ecost'!M40</f>
        <v>1112.5789931520203</v>
      </c>
      <c r="F39" s="746">
        <f>'ripartizione quantitativi ecost'!AA40</f>
        <v>188.15309226056795</v>
      </c>
      <c r="G39" s="696"/>
      <c r="H39" s="696"/>
      <c r="I39" s="696"/>
      <c r="J39" s="696"/>
      <c r="K39" s="746">
        <f>'ripartizione quantitativi ecost'!I40</f>
        <v>230.9776293901798</v>
      </c>
      <c r="L39" s="746">
        <f>'ripartizione quantitativi ecost'!W40</f>
        <v>16.387281090159032</v>
      </c>
      <c r="M39" s="746">
        <f>'ripartizione quantitativi ecost'!G40</f>
        <v>1340.0634688561206</v>
      </c>
      <c r="N39" s="695"/>
      <c r="O39" s="747">
        <f>'ripartizione quantitativi ecost'!Y40</f>
        <v>102.7521655309564</v>
      </c>
      <c r="P39" s="695"/>
      <c r="Q39" s="695"/>
      <c r="R39" s="746">
        <v>0</v>
      </c>
      <c r="S39" s="748">
        <f>'ripartizione quantitativi ecost'!AC40</f>
        <v>364.33402063092302</v>
      </c>
      <c r="T39" s="748">
        <f>'ripartizione quantitativi ecost'!AG40</f>
        <v>1846.3607823510283</v>
      </c>
      <c r="U39" s="696">
        <f t="shared" si="0"/>
        <v>187.23208316027652</v>
      </c>
      <c r="V39" s="877">
        <f>'ripartizione quantitativi ecost'!U40</f>
        <v>1141.1445914646854</v>
      </c>
      <c r="W39" s="697">
        <f>'ripartizione quantitativi ecost'!AK40</f>
        <v>9.2673558174399648</v>
      </c>
      <c r="X39" s="808">
        <f>'ripartizione quantitativi ecost'!K40</f>
        <v>8.1888684772023588</v>
      </c>
      <c r="Y39" s="808">
        <f>'ripartizione quantitativi ecost'!Q40</f>
        <v>25.359723112790657</v>
      </c>
      <c r="Z39" s="808">
        <f>'ripartizione quantitativi ecost'!AM40</f>
        <v>1.6854943742120472</v>
      </c>
      <c r="AA39" s="808"/>
      <c r="AB39" s="808">
        <f>'ripartizione quantitativi ecost'!O40</f>
        <v>91.131225836502324</v>
      </c>
      <c r="AC39" s="808">
        <f>'ripartizione quantitativi ecost'!S40</f>
        <v>11.787962070154585</v>
      </c>
      <c r="AD39" s="808"/>
      <c r="AE39" s="697">
        <f>'ripartizione quantitativi ecost'!AI40</f>
        <v>5.9679480871732338</v>
      </c>
      <c r="AF39" s="697">
        <f>'ripartizione quantitativi ecost'!AE40</f>
        <v>33.843505384801354</v>
      </c>
      <c r="AG39" s="752"/>
      <c r="AH39" s="752"/>
      <c r="AI39" s="753"/>
      <c r="AJ39" s="751">
        <f t="shared" si="1"/>
        <v>5201.6074332619555</v>
      </c>
      <c r="AK39" s="455">
        <f t="shared" si="2"/>
        <v>187.23208316027652</v>
      </c>
      <c r="AL39" s="456">
        <f t="shared" si="2"/>
        <v>1141.1445914646854</v>
      </c>
      <c r="AM39" s="67"/>
      <c r="AN39" s="68"/>
      <c r="AO39" s="159"/>
    </row>
    <row r="40" spans="3:41" ht="15.75" thickBot="1" x14ac:dyDescent="0.3">
      <c r="C40" s="346" t="s">
        <v>111</v>
      </c>
      <c r="D40" s="755"/>
      <c r="E40" s="627">
        <f>'ripartizione quantitativi ecost'!M41</f>
        <v>32.879988094474108</v>
      </c>
      <c r="F40" s="756">
        <f>'ripartizione quantitativi ecost'!AA41</f>
        <v>5.5604783764065351</v>
      </c>
      <c r="G40" s="756"/>
      <c r="H40" s="756"/>
      <c r="I40" s="756"/>
      <c r="J40" s="756"/>
      <c r="K40" s="756">
        <f>'ripartizione quantitativi ecost'!I41</f>
        <v>6.8260696554435709</v>
      </c>
      <c r="L40" s="756">
        <f>'ripartizione quantitativi ecost'!W41</f>
        <v>0.48429245065892362</v>
      </c>
      <c r="M40" s="756">
        <f>'ripartizione quantitativi ecost'!G41</f>
        <v>39.60282476392981</v>
      </c>
      <c r="N40" s="757"/>
      <c r="O40" s="757">
        <f>'ripartizione quantitativi ecost'!Y41</f>
        <v>3.0366293091403445</v>
      </c>
      <c r="P40" s="757"/>
      <c r="Q40" s="757"/>
      <c r="R40" s="756">
        <v>0</v>
      </c>
      <c r="S40" s="1065">
        <f>'ripartizione quantitativi ecost'!AC41</f>
        <v>10.767144027066678</v>
      </c>
      <c r="T40" s="1065">
        <f>'ripartizione quantitativi ecost'!AG41</f>
        <v>54.565402470717565</v>
      </c>
      <c r="U40" s="1066">
        <f t="shared" si="0"/>
        <v>5.5332598432157454</v>
      </c>
      <c r="V40" s="1067">
        <f>'ripartizione quantitativi ecost'!U41</f>
        <v>33.724185709396743</v>
      </c>
      <c r="W40" s="697">
        <f>'ripartizione quantitativi ecost'!AK41</f>
        <v>0.27387767594048623</v>
      </c>
      <c r="X40" s="808">
        <f>'ripartizione quantitativi ecost'!K41</f>
        <v>0.24200519666007944</v>
      </c>
      <c r="Y40" s="808">
        <f>'ripartizione quantitativi ecost'!Q41</f>
        <v>0.74945455483158174</v>
      </c>
      <c r="Z40" s="808">
        <f>'ripartizione quantitativi ecost'!AM41</f>
        <v>4.9811326025839202E-2</v>
      </c>
      <c r="AA40" s="808"/>
      <c r="AB40" s="808">
        <f>'ripartizione quantitativi ecost'!O41</f>
        <v>2.6931962934604932</v>
      </c>
      <c r="AC40" s="808">
        <f>'ripartizione quantitativi ecost'!S41</f>
        <v>0.3483690191082332</v>
      </c>
      <c r="AD40" s="808"/>
      <c r="AE40" s="697">
        <f>'ripartizione quantitativi ecost'!AI41</f>
        <v>0.17637045392954276</v>
      </c>
      <c r="AF40" s="697">
        <f>'ripartizione quantitativi ecost'!AE41</f>
        <v>1.0001753232594892</v>
      </c>
      <c r="AG40" s="758"/>
      <c r="AH40" s="758"/>
      <c r="AI40" s="759"/>
      <c r="AJ40" s="760">
        <f t="shared" si="1"/>
        <v>153.72282914783753</v>
      </c>
      <c r="AK40" s="761">
        <f t="shared" si="2"/>
        <v>5.5332598432157454</v>
      </c>
      <c r="AL40" s="762">
        <f t="shared" si="2"/>
        <v>33.724185709396743</v>
      </c>
      <c r="AM40" s="93"/>
      <c r="AN40" s="94"/>
      <c r="AO40" s="159"/>
    </row>
    <row r="41" spans="3:41" ht="15.75" thickBot="1" x14ac:dyDescent="0.3">
      <c r="C41" s="763" t="s">
        <v>259</v>
      </c>
      <c r="D41" s="764">
        <f t="shared" ref="D41:AI41" si="3">SUM(D3:D37)</f>
        <v>0</v>
      </c>
      <c r="E41" s="908">
        <f>SUM(E3:E40)</f>
        <v>97143.333333333328</v>
      </c>
      <c r="F41" s="765">
        <f>SUM(F3:F40)</f>
        <v>16428.333333333328</v>
      </c>
      <c r="G41" s="765">
        <f>SUM(G3:G40)</f>
        <v>0</v>
      </c>
      <c r="H41" s="765">
        <f t="shared" ref="H41:AG41" si="4">SUM(H3:H40)</f>
        <v>0</v>
      </c>
      <c r="I41" s="765">
        <f t="shared" si="4"/>
        <v>0</v>
      </c>
      <c r="J41" s="765">
        <f t="shared" si="4"/>
        <v>0</v>
      </c>
      <c r="K41" s="765">
        <f t="shared" si="4"/>
        <v>20167.5</v>
      </c>
      <c r="L41" s="765">
        <f>SUM(L3:L40)</f>
        <v>1430.8333333333333</v>
      </c>
      <c r="M41" s="765">
        <f t="shared" si="4"/>
        <v>117005.83333333334</v>
      </c>
      <c r="N41" s="765">
        <f t="shared" si="4"/>
        <v>0</v>
      </c>
      <c r="O41" s="765">
        <f>SUM(O3:O40)</f>
        <v>8971.6666666666661</v>
      </c>
      <c r="P41" s="765">
        <f t="shared" si="4"/>
        <v>0</v>
      </c>
      <c r="Q41" s="765">
        <f t="shared" si="4"/>
        <v>0</v>
      </c>
      <c r="R41" s="765">
        <f t="shared" si="4"/>
        <v>0</v>
      </c>
      <c r="S41" s="765">
        <f t="shared" si="4"/>
        <v>31811.333333333328</v>
      </c>
      <c r="T41" s="765">
        <f t="shared" si="4"/>
        <v>161212.49999999994</v>
      </c>
      <c r="U41" s="766">
        <f>SUM(U3:U40)</f>
        <v>16347.916666666664</v>
      </c>
      <c r="V41" s="1068">
        <f t="shared" si="4"/>
        <v>99637.499999999985</v>
      </c>
      <c r="W41" s="764">
        <f t="shared" si="4"/>
        <v>809.16666666666663</v>
      </c>
      <c r="X41" s="765">
        <f t="shared" si="4"/>
        <v>715</v>
      </c>
      <c r="Y41" s="765">
        <f t="shared" si="4"/>
        <v>2214.2499999999995</v>
      </c>
      <c r="Z41" s="765">
        <f t="shared" si="4"/>
        <v>147.16666666666663</v>
      </c>
      <c r="AA41" s="765">
        <f t="shared" si="4"/>
        <v>0</v>
      </c>
      <c r="AB41" s="765">
        <f t="shared" si="4"/>
        <v>7957</v>
      </c>
      <c r="AC41" s="765">
        <f t="shared" si="4"/>
        <v>1029.25</v>
      </c>
      <c r="AD41" s="765">
        <f t="shared" si="4"/>
        <v>0</v>
      </c>
      <c r="AE41" s="765">
        <f t="shared" si="4"/>
        <v>521.08333333333337</v>
      </c>
      <c r="AF41" s="766">
        <f t="shared" si="4"/>
        <v>2954.9999999999995</v>
      </c>
      <c r="AG41" s="767">
        <f t="shared" si="4"/>
        <v>0</v>
      </c>
      <c r="AH41" s="768">
        <f t="shared" si="3"/>
        <v>0</v>
      </c>
      <c r="AI41" s="768">
        <f t="shared" si="3"/>
        <v>0</v>
      </c>
      <c r="AJ41" s="769">
        <f t="shared" si="1"/>
        <v>454171.33333333326</v>
      </c>
      <c r="AK41" s="770">
        <f t="shared" si="2"/>
        <v>16347.916666666664</v>
      </c>
      <c r="AL41" s="771">
        <f t="shared" si="2"/>
        <v>99637.499999999985</v>
      </c>
      <c r="AM41" s="109"/>
      <c r="AN41" s="110"/>
      <c r="AO41" s="772"/>
    </row>
    <row r="42" spans="3:41" s="798" customFormat="1" ht="15.75" thickBot="1" x14ac:dyDescent="0.3">
      <c r="C42" s="789" t="s">
        <v>260</v>
      </c>
      <c r="D42" s="790"/>
      <c r="E42" s="909">
        <f>E41*12</f>
        <v>1165720</v>
      </c>
      <c r="F42" s="791">
        <f>F41*12</f>
        <v>197139.99999999994</v>
      </c>
      <c r="G42" s="791">
        <f t="shared" ref="G42:AK42" si="5">G41*12</f>
        <v>0</v>
      </c>
      <c r="H42" s="791">
        <f t="shared" si="5"/>
        <v>0</v>
      </c>
      <c r="I42" s="791">
        <f t="shared" si="5"/>
        <v>0</v>
      </c>
      <c r="J42" s="791">
        <f t="shared" si="5"/>
        <v>0</v>
      </c>
      <c r="K42" s="791">
        <f t="shared" si="5"/>
        <v>242010</v>
      </c>
      <c r="L42" s="791">
        <f t="shared" si="5"/>
        <v>17170</v>
      </c>
      <c r="M42" s="799">
        <f t="shared" si="5"/>
        <v>1404070</v>
      </c>
      <c r="N42" s="791">
        <f t="shared" si="5"/>
        <v>0</v>
      </c>
      <c r="O42" s="791">
        <f t="shared" si="5"/>
        <v>107660</v>
      </c>
      <c r="P42" s="791">
        <f t="shared" si="5"/>
        <v>0</v>
      </c>
      <c r="Q42" s="791">
        <f t="shared" si="5"/>
        <v>0</v>
      </c>
      <c r="R42" s="791">
        <f t="shared" si="5"/>
        <v>0</v>
      </c>
      <c r="S42" s="791">
        <f t="shared" si="5"/>
        <v>381735.99999999994</v>
      </c>
      <c r="T42" s="791">
        <f t="shared" si="5"/>
        <v>1934549.9999999993</v>
      </c>
      <c r="U42" s="792">
        <f t="shared" si="5"/>
        <v>196174.99999999997</v>
      </c>
      <c r="V42" s="1069">
        <f t="shared" si="5"/>
        <v>1195649.9999999998</v>
      </c>
      <c r="W42" s="790">
        <f t="shared" si="5"/>
        <v>9710</v>
      </c>
      <c r="X42" s="791">
        <f t="shared" si="5"/>
        <v>8580</v>
      </c>
      <c r="Y42" s="791">
        <f t="shared" si="5"/>
        <v>26570.999999999993</v>
      </c>
      <c r="Z42" s="791">
        <f t="shared" si="5"/>
        <v>1765.9999999999995</v>
      </c>
      <c r="AA42" s="791">
        <f t="shared" si="5"/>
        <v>0</v>
      </c>
      <c r="AB42" s="791">
        <f t="shared" si="5"/>
        <v>95484</v>
      </c>
      <c r="AC42" s="791">
        <f t="shared" si="5"/>
        <v>12351</v>
      </c>
      <c r="AD42" s="791">
        <f t="shared" si="5"/>
        <v>0</v>
      </c>
      <c r="AE42" s="791">
        <f t="shared" si="5"/>
        <v>6253</v>
      </c>
      <c r="AF42" s="792">
        <f t="shared" si="5"/>
        <v>35459.999999999993</v>
      </c>
      <c r="AG42" s="793">
        <f t="shared" si="5"/>
        <v>0</v>
      </c>
      <c r="AH42" s="793">
        <f t="shared" si="5"/>
        <v>0</v>
      </c>
      <c r="AI42" s="793">
        <f t="shared" si="5"/>
        <v>0</v>
      </c>
      <c r="AJ42" s="793">
        <f t="shared" si="5"/>
        <v>5450055.9999999991</v>
      </c>
      <c r="AK42" s="793">
        <f t="shared" si="5"/>
        <v>196174.99999999997</v>
      </c>
      <c r="AL42" s="794">
        <f>AL41*12</f>
        <v>1195649.9999999998</v>
      </c>
      <c r="AM42" s="795">
        <f>SUM(AJ42+AK42+AL42)</f>
        <v>6841880.9999999991</v>
      </c>
      <c r="AN42" s="796"/>
      <c r="AO42" s="797"/>
    </row>
    <row r="43" spans="3:41" ht="26.25" thickBot="1" x14ac:dyDescent="0.3">
      <c r="C43" s="773"/>
      <c r="D43" s="774">
        <v>0.83412037037037035</v>
      </c>
      <c r="E43" s="910">
        <v>0.83473379629629629</v>
      </c>
      <c r="F43" s="775" t="s">
        <v>57</v>
      </c>
      <c r="G43" s="775"/>
      <c r="H43" s="776">
        <v>0.62577546296296294</v>
      </c>
      <c r="I43" s="776"/>
      <c r="J43" s="776">
        <v>0.71113425925925933</v>
      </c>
      <c r="K43" s="776" t="s">
        <v>58</v>
      </c>
      <c r="L43" s="776" t="s">
        <v>59</v>
      </c>
      <c r="M43" s="776">
        <v>0.83446759259259251</v>
      </c>
      <c r="N43" s="776">
        <v>0.83415509259259257</v>
      </c>
      <c r="O43" s="776" t="s">
        <v>60</v>
      </c>
      <c r="P43" s="776"/>
      <c r="Q43" s="776">
        <v>0.6257638888888889</v>
      </c>
      <c r="R43" s="775">
        <v>0.6257638888888889</v>
      </c>
      <c r="S43" s="775">
        <v>0.83429398148148148</v>
      </c>
      <c r="T43" s="777">
        <v>0.83549768518518519</v>
      </c>
      <c r="U43" s="805"/>
      <c r="V43" s="1070">
        <v>0.70906250000000004</v>
      </c>
      <c r="W43" s="809" t="s">
        <v>61</v>
      </c>
      <c r="X43" s="777">
        <v>0.83439814814814817</v>
      </c>
      <c r="Y43" s="777" t="s">
        <v>261</v>
      </c>
      <c r="Z43" s="777">
        <v>0.33552083333333332</v>
      </c>
      <c r="AA43" s="777" t="s">
        <v>62</v>
      </c>
      <c r="AB43" s="777" t="s">
        <v>262</v>
      </c>
      <c r="AC43" s="777" t="s">
        <v>263</v>
      </c>
      <c r="AD43" s="777">
        <v>0.83427083333333341</v>
      </c>
      <c r="AE43" s="777">
        <v>0.67084490740740732</v>
      </c>
      <c r="AF43" s="777">
        <v>0.6673958333333333</v>
      </c>
      <c r="AG43" s="778">
        <v>0.6257638888888889</v>
      </c>
      <c r="AH43" s="779">
        <v>0.83543981481481477</v>
      </c>
      <c r="AI43" s="780">
        <v>0.83545138888888892</v>
      </c>
      <c r="AJ43" s="781"/>
      <c r="AK43" s="782">
        <v>0.83542824074074085</v>
      </c>
      <c r="AL43" s="783">
        <v>0.83549768518518519</v>
      </c>
      <c r="AM43" s="784"/>
      <c r="AN43" s="785"/>
      <c r="AO43" s="786"/>
    </row>
    <row r="44" spans="3:41" x14ac:dyDescent="0.25">
      <c r="U44" s="442"/>
    </row>
    <row r="45" spans="3:41" x14ac:dyDescent="0.25">
      <c r="W45">
        <v>5053.0000000000009</v>
      </c>
      <c r="X45">
        <v>6412.9999999999991</v>
      </c>
      <c r="Y45">
        <v>16145.000000000004</v>
      </c>
      <c r="Z45">
        <v>0</v>
      </c>
      <c r="AA45">
        <v>0</v>
      </c>
      <c r="AB45">
        <v>91315.000000000015</v>
      </c>
      <c r="AC45">
        <v>2261</v>
      </c>
      <c r="AD45">
        <v>0</v>
      </c>
      <c r="AE45">
        <v>7439.9999999999982</v>
      </c>
      <c r="AF45">
        <v>37650</v>
      </c>
    </row>
  </sheetData>
  <mergeCells count="1">
    <mergeCell ref="C1:C2"/>
  </mergeCells>
  <pageMargins left="0.7" right="0.7" top="0.75" bottom="0.75" header="0.3" footer="0.3"/>
  <pageSetup paperSize="9" orientation="portrait" r:id="rId1"/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N43"/>
  <sheetViews>
    <sheetView topLeftCell="Q25" zoomScaleNormal="100" workbookViewId="0">
      <selection activeCell="Z4" sqref="Z4"/>
    </sheetView>
  </sheetViews>
  <sheetFormatPr defaultRowHeight="15" x14ac:dyDescent="0.25"/>
  <cols>
    <col min="1" max="2" width="3.5703125" hidden="1" customWidth="1"/>
    <col min="3" max="3" width="17" customWidth="1"/>
    <col min="4" max="4" width="13.28515625" hidden="1" customWidth="1"/>
    <col min="5" max="5" width="13.7109375" bestFit="1" customWidth="1"/>
    <col min="6" max="6" width="11.140625" customWidth="1"/>
    <col min="7" max="7" width="14.5703125" hidden="1" customWidth="1"/>
    <col min="8" max="8" width="11.28515625" hidden="1" customWidth="1"/>
    <col min="9" max="9" width="13.5703125" hidden="1" customWidth="1"/>
    <col min="10" max="10" width="11.7109375" hidden="1" customWidth="1"/>
    <col min="11" max="11" width="12" customWidth="1"/>
    <col min="12" max="12" width="10.85546875" customWidth="1"/>
    <col min="13" max="13" width="12.42578125" customWidth="1"/>
    <col min="14" max="14" width="10.140625" customWidth="1"/>
    <col min="15" max="15" width="11.140625" customWidth="1"/>
    <col min="16" max="16" width="10.85546875" customWidth="1"/>
    <col min="17" max="17" width="8.7109375" customWidth="1"/>
    <col min="18" max="18" width="11.140625" customWidth="1"/>
    <col min="19" max="19" width="12" customWidth="1"/>
    <col min="20" max="20" width="13.5703125" customWidth="1"/>
    <col min="21" max="21" width="12" customWidth="1"/>
    <col min="22" max="22" width="13.5703125" customWidth="1"/>
    <col min="23" max="24" width="9.85546875" customWidth="1"/>
    <col min="25" max="25" width="12.28515625" customWidth="1"/>
    <col min="26" max="26" width="9.140625" customWidth="1"/>
    <col min="27" max="27" width="11" customWidth="1"/>
    <col min="28" max="28" width="11.140625" customWidth="1"/>
    <col min="29" max="29" width="11" hidden="1" customWidth="1"/>
    <col min="30" max="30" width="16.85546875" hidden="1" customWidth="1"/>
    <col min="31" max="31" width="10" customWidth="1"/>
    <col min="32" max="32" width="11.140625" customWidth="1"/>
    <col min="33" max="33" width="15.5703125" customWidth="1"/>
    <col min="34" max="34" width="12.28515625" customWidth="1"/>
    <col min="35" max="35" width="10.140625" customWidth="1"/>
    <col min="36" max="36" width="15.140625" style="471" customWidth="1"/>
    <col min="37" max="37" width="15.85546875" customWidth="1"/>
    <col min="38" max="39" width="13.5703125" customWidth="1"/>
    <col min="40" max="40" width="9.140625" customWidth="1"/>
  </cols>
  <sheetData>
    <row r="1" spans="3:40" ht="15.75" thickBot="1" x14ac:dyDescent="0.3">
      <c r="C1" s="1183" t="s">
        <v>268</v>
      </c>
      <c r="D1" s="1184"/>
      <c r="E1" s="1184"/>
      <c r="F1" s="1184"/>
      <c r="G1" s="1184"/>
      <c r="H1" s="1184"/>
      <c r="I1" s="1184"/>
      <c r="J1" s="1184"/>
      <c r="K1" s="1184"/>
      <c r="L1" s="1184"/>
      <c r="M1" s="1184"/>
      <c r="N1" s="1184"/>
      <c r="O1" s="1184"/>
      <c r="P1" s="1184"/>
      <c r="Q1" s="1184"/>
      <c r="R1" s="1184"/>
      <c r="S1" s="1184"/>
      <c r="T1" s="1184"/>
      <c r="U1" s="1184"/>
      <c r="V1" s="1184"/>
      <c r="W1" s="1184"/>
      <c r="X1" s="1184"/>
      <c r="Y1" s="1184"/>
      <c r="Z1" s="1184"/>
      <c r="AA1" s="1184"/>
      <c r="AB1" s="1184"/>
      <c r="AC1" s="1184"/>
      <c r="AD1" s="1184"/>
      <c r="AE1" s="1184"/>
      <c r="AF1" s="1184"/>
      <c r="AG1" s="1184"/>
      <c r="AH1" s="1184"/>
      <c r="AI1" s="1184"/>
      <c r="AJ1" s="1184"/>
    </row>
    <row r="2" spans="3:40" ht="39.75" thickTop="1" thickBot="1" x14ac:dyDescent="0.3">
      <c r="C2" s="1181"/>
      <c r="D2" s="496" t="s">
        <v>4</v>
      </c>
      <c r="E2" s="497" t="s">
        <v>5</v>
      </c>
      <c r="F2" s="498" t="s">
        <v>6</v>
      </c>
      <c r="G2" s="498" t="s">
        <v>7</v>
      </c>
      <c r="H2" s="499" t="s">
        <v>8</v>
      </c>
      <c r="I2" s="500" t="s">
        <v>9</v>
      </c>
      <c r="J2" s="501" t="s">
        <v>10</v>
      </c>
      <c r="K2" s="499" t="s">
        <v>11</v>
      </c>
      <c r="L2" s="499" t="s">
        <v>12</v>
      </c>
      <c r="M2" s="502" t="s">
        <v>13</v>
      </c>
      <c r="N2" s="502" t="s">
        <v>14</v>
      </c>
      <c r="O2" s="502" t="s">
        <v>15</v>
      </c>
      <c r="P2" s="502" t="s">
        <v>16</v>
      </c>
      <c r="Q2" s="502" t="s">
        <v>17</v>
      </c>
      <c r="R2" s="503" t="s">
        <v>18</v>
      </c>
      <c r="S2" s="504" t="s">
        <v>19</v>
      </c>
      <c r="T2" s="504" t="s">
        <v>20</v>
      </c>
      <c r="U2" s="536" t="s">
        <v>21</v>
      </c>
      <c r="V2" s="843" t="s">
        <v>22</v>
      </c>
      <c r="W2" s="837" t="s">
        <v>23</v>
      </c>
      <c r="X2" s="812" t="s">
        <v>24</v>
      </c>
      <c r="Y2" s="813" t="s">
        <v>25</v>
      </c>
      <c r="Z2" s="813" t="s">
        <v>26</v>
      </c>
      <c r="AA2" s="813" t="s">
        <v>27</v>
      </c>
      <c r="AB2" s="813" t="s">
        <v>28</v>
      </c>
      <c r="AC2" s="813" t="s">
        <v>29</v>
      </c>
      <c r="AD2" s="813" t="s">
        <v>30</v>
      </c>
      <c r="AE2" s="813" t="s">
        <v>31</v>
      </c>
      <c r="AF2" s="813" t="s">
        <v>32</v>
      </c>
      <c r="AG2" s="474" t="s">
        <v>33</v>
      </c>
      <c r="AH2" s="475" t="s">
        <v>34</v>
      </c>
      <c r="AI2" s="476" t="s">
        <v>35</v>
      </c>
      <c r="AJ2" s="477" t="s">
        <v>36</v>
      </c>
      <c r="AK2" s="451" t="s">
        <v>226</v>
      </c>
      <c r="AL2" s="452" t="s">
        <v>227</v>
      </c>
      <c r="AM2" s="453" t="s">
        <v>39</v>
      </c>
      <c r="AN2" s="454" t="s">
        <v>40</v>
      </c>
    </row>
    <row r="3" spans="3:40" ht="15.75" thickBot="1" x14ac:dyDescent="0.3">
      <c r="C3" s="1182"/>
      <c r="D3" s="505" t="s">
        <v>41</v>
      </c>
      <c r="E3" s="506" t="s">
        <v>41</v>
      </c>
      <c r="F3" s="506" t="s">
        <v>41</v>
      </c>
      <c r="G3" s="506" t="s">
        <v>41</v>
      </c>
      <c r="H3" s="507" t="s">
        <v>41</v>
      </c>
      <c r="I3" s="507" t="s">
        <v>41</v>
      </c>
      <c r="J3" s="507" t="s">
        <v>41</v>
      </c>
      <c r="K3" s="507" t="s">
        <v>41</v>
      </c>
      <c r="L3" s="507" t="s">
        <v>41</v>
      </c>
      <c r="M3" s="507" t="s">
        <v>41</v>
      </c>
      <c r="N3" s="507" t="s">
        <v>41</v>
      </c>
      <c r="O3" s="507" t="s">
        <v>41</v>
      </c>
      <c r="P3" s="506" t="s">
        <v>41</v>
      </c>
      <c r="Q3" s="507" t="s">
        <v>41</v>
      </c>
      <c r="R3" s="506" t="s">
        <v>41</v>
      </c>
      <c r="S3" s="508" t="s">
        <v>41</v>
      </c>
      <c r="T3" s="508" t="s">
        <v>41</v>
      </c>
      <c r="U3" s="537" t="s">
        <v>41</v>
      </c>
      <c r="V3" s="844" t="s">
        <v>41</v>
      </c>
      <c r="W3" s="838" t="s">
        <v>41</v>
      </c>
      <c r="X3" s="814" t="s">
        <v>41</v>
      </c>
      <c r="Y3" s="815" t="s">
        <v>41</v>
      </c>
      <c r="Z3" s="815" t="s">
        <v>41</v>
      </c>
      <c r="AA3" s="815" t="s">
        <v>41</v>
      </c>
      <c r="AB3" s="815" t="s">
        <v>41</v>
      </c>
      <c r="AC3" s="815" t="s">
        <v>41</v>
      </c>
      <c r="AD3" s="815" t="s">
        <v>41</v>
      </c>
      <c r="AE3" s="815" t="s">
        <v>41</v>
      </c>
      <c r="AF3" s="815" t="s">
        <v>41</v>
      </c>
      <c r="AG3" s="478" t="s">
        <v>41</v>
      </c>
      <c r="AH3" s="479" t="s">
        <v>41</v>
      </c>
      <c r="AI3" s="480" t="s">
        <v>41</v>
      </c>
      <c r="AJ3" s="481" t="s">
        <v>41</v>
      </c>
      <c r="AK3" s="311" t="s">
        <v>41</v>
      </c>
      <c r="AL3" s="312" t="s">
        <v>41</v>
      </c>
      <c r="AM3" s="313" t="s">
        <v>42</v>
      </c>
      <c r="AN3" s="314" t="s">
        <v>41</v>
      </c>
    </row>
    <row r="4" spans="3:40" x14ac:dyDescent="0.25">
      <c r="C4" s="509" t="s">
        <v>3</v>
      </c>
      <c r="D4" s="510"/>
      <c r="E4" s="561">
        <f>'Ala di Stura'!E41</f>
        <v>113.87016922600479</v>
      </c>
      <c r="F4" s="561">
        <f>'Ala di Stura'!F41</f>
        <v>19.25708159868114</v>
      </c>
      <c r="G4" s="561">
        <f>'Ala di Stura'!G41</f>
        <v>0</v>
      </c>
      <c r="H4" s="561">
        <f>'Ala di Stura'!H41</f>
        <v>0</v>
      </c>
      <c r="I4" s="561">
        <f>'Ala di Stura'!I41</f>
        <v>0</v>
      </c>
      <c r="J4" s="561">
        <f>'Ala di Stura'!J41</f>
        <v>0</v>
      </c>
      <c r="K4" s="561">
        <f>'Ala di Stura'!K41</f>
        <v>23.640084801140421</v>
      </c>
      <c r="L4" s="561">
        <f>'Ala di Stura'!L41</f>
        <v>1.6772044793007772</v>
      </c>
      <c r="M4" s="561">
        <f>'Ala di Stura'!M41</f>
        <v>137.15273693953648</v>
      </c>
      <c r="N4" s="561">
        <f>'Ala di Stura'!N41</f>
        <v>0</v>
      </c>
      <c r="O4" s="561">
        <f>'Ala di Stura'!O41</f>
        <v>10.516472582499807</v>
      </c>
      <c r="P4" s="561">
        <f>'Ala di Stura'!P41</f>
        <v>0</v>
      </c>
      <c r="Q4" s="561">
        <f>'Ala di Stura'!Q41</f>
        <v>0</v>
      </c>
      <c r="R4" s="561">
        <f>'Ala di Stura'!R41</f>
        <v>0</v>
      </c>
      <c r="S4" s="561">
        <f>'Ala di Stura'!S41</f>
        <v>37.288836873055409</v>
      </c>
      <c r="T4" s="834">
        <f>'Ala di Stura'!T41</f>
        <v>188.97122454463124</v>
      </c>
      <c r="U4" s="845">
        <f>SUM(W4:AF4)</f>
        <v>19.162818213560275</v>
      </c>
      <c r="V4" s="846">
        <f>'Ala di Stura'!V41</f>
        <v>116.79379939871716</v>
      </c>
      <c r="W4" s="839">
        <f>'Ala di Stura'!W41</f>
        <v>0.94849478707108614</v>
      </c>
      <c r="X4" s="816">
        <f>'Ala di Stura'!X41</f>
        <v>0.83811382832851866</v>
      </c>
      <c r="Y4" s="816">
        <f>'Ala di Stura'!Y41</f>
        <v>2.5955154466803112</v>
      </c>
      <c r="Z4" s="816">
        <f>'Ala di Stura'!Z41</f>
        <v>0.17250687888440142</v>
      </c>
      <c r="AA4" s="816">
        <f>'Ala di Stura'!AA41</f>
        <v>0</v>
      </c>
      <c r="AB4" s="816">
        <f>'Ala di Stura'!AB41</f>
        <v>9.3270933314825513</v>
      </c>
      <c r="AC4" s="816">
        <f>'Ala di Stura'!AC41</f>
        <v>1.2064736472826965</v>
      </c>
      <c r="AD4" s="816">
        <f>'Ala di Stura'!AD41</f>
        <v>0</v>
      </c>
      <c r="AE4" s="816">
        <f>'Ala di Stura'!AE41</f>
        <v>0.61080719913032977</v>
      </c>
      <c r="AF4" s="816">
        <f>'Ala di Stura'!AF41</f>
        <v>3.4638130947003813</v>
      </c>
      <c r="AG4" s="482"/>
      <c r="AH4" s="483"/>
      <c r="AI4" s="484"/>
      <c r="AJ4" s="485">
        <f t="shared" ref="AJ4:AJ42" si="0">SUM(D4:T4)</f>
        <v>532.37381104485007</v>
      </c>
      <c r="AK4" s="455">
        <f>U4</f>
        <v>19.162818213560275</v>
      </c>
      <c r="AL4" s="456">
        <f>V4</f>
        <v>116.79379939871716</v>
      </c>
      <c r="AM4" s="67"/>
      <c r="AN4" s="68"/>
    </row>
    <row r="5" spans="3:40" x14ac:dyDescent="0.25">
      <c r="C5" s="511" t="s">
        <v>75</v>
      </c>
      <c r="D5" s="512"/>
      <c r="E5" s="561">
        <f>Balangero!E41</f>
        <v>34368.642621410661</v>
      </c>
      <c r="F5" s="561">
        <f>Balangero!F41</f>
        <v>5812.2312445397665</v>
      </c>
      <c r="G5" s="561">
        <f>Balangero!G41</f>
        <v>0</v>
      </c>
      <c r="H5" s="561">
        <f>Balangero!H41</f>
        <v>0</v>
      </c>
      <c r="I5" s="561">
        <f>Balangero!I41</f>
        <v>0</v>
      </c>
      <c r="J5" s="561">
        <f>Balangero!J41</f>
        <v>0</v>
      </c>
      <c r="K5" s="561">
        <f>Balangero!K41</f>
        <v>7135.1226716600841</v>
      </c>
      <c r="L5" s="561">
        <f>Balangero!L41</f>
        <v>506.21898381225429</v>
      </c>
      <c r="M5" s="561">
        <f>Balangero!M41</f>
        <v>41395.858392619208</v>
      </c>
      <c r="N5" s="561">
        <f>Balangero!N41</f>
        <v>0</v>
      </c>
      <c r="O5" s="561">
        <f>Balangero!O41</f>
        <v>3174.1139078175488</v>
      </c>
      <c r="P5" s="561">
        <f>Balangero!P41</f>
        <v>0</v>
      </c>
      <c r="Q5" s="561">
        <f>Balangero!Q41</f>
        <v>0</v>
      </c>
      <c r="R5" s="561">
        <f>Balangero!R41</f>
        <v>0</v>
      </c>
      <c r="S5" s="561">
        <f>Balangero!S41</f>
        <v>11254.6307515757</v>
      </c>
      <c r="T5" s="834">
        <f>Balangero!T41</f>
        <v>57035.872750960778</v>
      </c>
      <c r="U5" s="845">
        <f t="shared" ref="U5:U41" si="1">SUM(W5:AF5)</f>
        <v>5783.7803814425743</v>
      </c>
      <c r="V5" s="846">
        <f>Balangero!V41</f>
        <v>35251.061618818967</v>
      </c>
      <c r="W5" s="839">
        <f>Balangero!W41</f>
        <v>286.2775965531153</v>
      </c>
      <c r="X5" s="816">
        <f>Balangero!X41</f>
        <v>252.96207810769604</v>
      </c>
      <c r="Y5" s="816">
        <f>Balangero!Y41</f>
        <v>783.38640762233001</v>
      </c>
      <c r="Z5" s="816">
        <f>Balangero!Z41</f>
        <v>52.066553605849805</v>
      </c>
      <c r="AA5" s="816">
        <f>Balangero!AA41</f>
        <v>0</v>
      </c>
      <c r="AB5" s="816">
        <f>Balangero!AB41</f>
        <v>2815.1318258782353</v>
      </c>
      <c r="AC5" s="816">
        <f>Balangero!AC41</f>
        <v>364.14156488440034</v>
      </c>
      <c r="AD5" s="816">
        <f>Balangero!AD41</f>
        <v>0</v>
      </c>
      <c r="AE5" s="816">
        <f>Balangero!AE41</f>
        <v>184.35569631788152</v>
      </c>
      <c r="AF5" s="816">
        <f>Balangero!AF41</f>
        <v>1045.4586584730657</v>
      </c>
      <c r="AG5" s="486"/>
      <c r="AH5" s="487"/>
      <c r="AI5" s="488"/>
      <c r="AJ5" s="485">
        <f t="shared" si="0"/>
        <v>160682.691324396</v>
      </c>
      <c r="AK5" s="455">
        <f t="shared" ref="AK5:AL42" si="2">U5</f>
        <v>5783.7803814425743</v>
      </c>
      <c r="AL5" s="456">
        <f t="shared" si="2"/>
        <v>35251.061618818967</v>
      </c>
      <c r="AM5" s="67"/>
      <c r="AN5" s="68"/>
    </row>
    <row r="6" spans="3:40" x14ac:dyDescent="0.25">
      <c r="C6" s="513" t="s">
        <v>77</v>
      </c>
      <c r="D6" s="512"/>
      <c r="E6" s="561">
        <f>Balme!E41</f>
        <v>0</v>
      </c>
      <c r="F6" s="561">
        <f>Balme!F41</f>
        <v>0</v>
      </c>
      <c r="G6" s="561">
        <f>Balme!G41</f>
        <v>0</v>
      </c>
      <c r="H6" s="561">
        <f>Balme!H41</f>
        <v>0</v>
      </c>
      <c r="I6" s="561">
        <f>Balme!I41</f>
        <v>0</v>
      </c>
      <c r="J6" s="561">
        <f>Balme!J41</f>
        <v>0</v>
      </c>
      <c r="K6" s="561">
        <f>Balme!K41</f>
        <v>0</v>
      </c>
      <c r="L6" s="561">
        <f>Balme!L41</f>
        <v>0</v>
      </c>
      <c r="M6" s="561">
        <f>Balme!M41</f>
        <v>0</v>
      </c>
      <c r="N6" s="561">
        <f>Balme!N41</f>
        <v>0</v>
      </c>
      <c r="O6" s="561">
        <f>Balme!O41</f>
        <v>0</v>
      </c>
      <c r="P6" s="561">
        <f>Balme!P41</f>
        <v>0</v>
      </c>
      <c r="Q6" s="561">
        <f>Balme!Q41</f>
        <v>0</v>
      </c>
      <c r="R6" s="561">
        <f>Balme!R41</f>
        <v>0</v>
      </c>
      <c r="S6" s="561">
        <f>Balme!S41</f>
        <v>0</v>
      </c>
      <c r="T6" s="834">
        <f>Balme!T41</f>
        <v>0</v>
      </c>
      <c r="U6" s="845">
        <f t="shared" si="1"/>
        <v>0</v>
      </c>
      <c r="V6" s="846">
        <f>Balme!V41</f>
        <v>0</v>
      </c>
      <c r="W6" s="839">
        <f>Balme!W41</f>
        <v>0</v>
      </c>
      <c r="X6" s="816">
        <f>Balme!X41</f>
        <v>0</v>
      </c>
      <c r="Y6" s="816">
        <f>Balme!Y41</f>
        <v>0</v>
      </c>
      <c r="Z6" s="816">
        <f>Balme!Z41</f>
        <v>0</v>
      </c>
      <c r="AA6" s="816">
        <f>Balme!AA41</f>
        <v>0</v>
      </c>
      <c r="AB6" s="816">
        <f>Balme!AB41</f>
        <v>0</v>
      </c>
      <c r="AC6" s="816">
        <f>Balme!AC41</f>
        <v>0</v>
      </c>
      <c r="AD6" s="816">
        <f>Balme!AD41</f>
        <v>0</v>
      </c>
      <c r="AE6" s="816">
        <f>Balme!AE41</f>
        <v>0</v>
      </c>
      <c r="AF6" s="816">
        <f>Balme!AF41</f>
        <v>0</v>
      </c>
      <c r="AG6" s="486"/>
      <c r="AH6" s="487"/>
      <c r="AI6" s="488"/>
      <c r="AJ6" s="485">
        <f t="shared" si="0"/>
        <v>0</v>
      </c>
      <c r="AK6" s="455">
        <f t="shared" si="2"/>
        <v>0</v>
      </c>
      <c r="AL6" s="456">
        <f t="shared" si="2"/>
        <v>0</v>
      </c>
      <c r="AM6" s="67"/>
      <c r="AN6" s="68"/>
    </row>
    <row r="7" spans="3:40" x14ac:dyDescent="0.25">
      <c r="C7" s="513" t="s">
        <v>78</v>
      </c>
      <c r="D7" s="512"/>
      <c r="E7" s="561">
        <f>Barbania!E41</f>
        <v>8603.3367348447846</v>
      </c>
      <c r="F7" s="561">
        <f>Barbania!F41</f>
        <v>1454.9478467447591</v>
      </c>
      <c r="G7" s="561">
        <f>Barbania!G41</f>
        <v>0</v>
      </c>
      <c r="H7" s="561">
        <f>Barbania!H41</f>
        <v>0</v>
      </c>
      <c r="I7" s="561">
        <f>Barbania!I41</f>
        <v>0</v>
      </c>
      <c r="J7" s="561">
        <f>Barbania!J41</f>
        <v>0</v>
      </c>
      <c r="K7" s="561">
        <f>Barbania!K41</f>
        <v>1786.1008846033239</v>
      </c>
      <c r="L7" s="561">
        <f>Barbania!L41</f>
        <v>126.71935948365382</v>
      </c>
      <c r="M7" s="561">
        <f>Barbania!M41</f>
        <v>10362.425804904709</v>
      </c>
      <c r="N7" s="561">
        <f>Barbania!N41</f>
        <v>0</v>
      </c>
      <c r="O7" s="561">
        <f>Barbania!O41</f>
        <v>794.56064309901967</v>
      </c>
      <c r="P7" s="561">
        <f>Barbania!P41</f>
        <v>0</v>
      </c>
      <c r="Q7" s="561">
        <f>Barbania!Q41</f>
        <v>0</v>
      </c>
      <c r="R7" s="561">
        <f>Barbania!R41</f>
        <v>0</v>
      </c>
      <c r="S7" s="561">
        <f>Barbania!S41</f>
        <v>2817.3174963221941</v>
      </c>
      <c r="T7" s="834">
        <f>Barbania!T41</f>
        <v>14277.515252714189</v>
      </c>
      <c r="U7" s="845">
        <f t="shared" si="1"/>
        <v>1447.8258792490267</v>
      </c>
      <c r="V7" s="846">
        <f>Barbania!V41</f>
        <v>8824.2284313704549</v>
      </c>
      <c r="W7" s="839">
        <f>Barbania!W41</f>
        <v>71.662491589183389</v>
      </c>
      <c r="X7" s="816">
        <f>Barbania!X41</f>
        <v>63.322778355838686</v>
      </c>
      <c r="Y7" s="816">
        <f>Barbania!Y41</f>
        <v>196.10134541876334</v>
      </c>
      <c r="Z7" s="816">
        <f>Barbania!Z41</f>
        <v>13.033569531050242</v>
      </c>
      <c r="AA7" s="816">
        <f>Barbania!AA41</f>
        <v>0</v>
      </c>
      <c r="AB7" s="816">
        <f>Barbania!AB41</f>
        <v>704.69838794043096</v>
      </c>
      <c r="AC7" s="816">
        <f>Barbania!AC41</f>
        <v>91.153803668177545</v>
      </c>
      <c r="AD7" s="816">
        <f>Barbania!AD41</f>
        <v>0</v>
      </c>
      <c r="AE7" s="816">
        <f>Barbania!AE41</f>
        <v>46.148873316906673</v>
      </c>
      <c r="AF7" s="816">
        <f>Barbania!AF41</f>
        <v>261.7046294286759</v>
      </c>
      <c r="AG7" s="486"/>
      <c r="AH7" s="487"/>
      <c r="AI7" s="488"/>
      <c r="AJ7" s="485">
        <f t="shared" si="0"/>
        <v>40222.92402271663</v>
      </c>
      <c r="AK7" s="455">
        <f t="shared" si="2"/>
        <v>1447.8258792490267</v>
      </c>
      <c r="AL7" s="456">
        <f t="shared" si="2"/>
        <v>8824.2284313704549</v>
      </c>
      <c r="AM7" s="67"/>
      <c r="AN7" s="68"/>
    </row>
    <row r="8" spans="3:40" x14ac:dyDescent="0.25">
      <c r="C8" s="513" t="s">
        <v>79</v>
      </c>
      <c r="D8" s="512"/>
      <c r="E8" s="561">
        <f>Cafasse!E41</f>
        <v>29729.860452069352</v>
      </c>
      <c r="F8" s="561">
        <f>Cafasse!F41</f>
        <v>5027.7465339197688</v>
      </c>
      <c r="G8" s="561">
        <f>Cafasse!G41</f>
        <v>0</v>
      </c>
      <c r="H8" s="561">
        <f>Cafasse!H41</f>
        <v>0</v>
      </c>
      <c r="I8" s="561">
        <f>Cafasse!I41</f>
        <v>0</v>
      </c>
      <c r="J8" s="561">
        <f>Cafasse!J41</f>
        <v>0</v>
      </c>
      <c r="K8" s="561">
        <f>Cafasse!K41</f>
        <v>6172.0855162520174</v>
      </c>
      <c r="L8" s="561">
        <f>Cafasse!L41</f>
        <v>437.89392303643291</v>
      </c>
      <c r="M8" s="561">
        <f>Cafasse!M41</f>
        <v>35808.603408140043</v>
      </c>
      <c r="N8" s="561">
        <f>Cafasse!N41</f>
        <v>0</v>
      </c>
      <c r="O8" s="561">
        <f>Cafasse!O41</f>
        <v>2745.6994615085828</v>
      </c>
      <c r="P8" s="561">
        <f>Cafasse!P41</f>
        <v>0</v>
      </c>
      <c r="Q8" s="561">
        <f>Cafasse!Q41</f>
        <v>0</v>
      </c>
      <c r="R8" s="561">
        <f>Cafasse!R41</f>
        <v>0</v>
      </c>
      <c r="S8" s="561">
        <f>Cafasse!S41</f>
        <v>9735.5780200486788</v>
      </c>
      <c r="T8" s="834">
        <f>Cafasse!T41</f>
        <v>49337.663879448541</v>
      </c>
      <c r="U8" s="845">
        <f t="shared" si="1"/>
        <v>5003.1357222872593</v>
      </c>
      <c r="V8" s="846">
        <f>Cafasse!V41</f>
        <v>30493.17816415324</v>
      </c>
      <c r="W8" s="839">
        <f>Cafasse!W41</f>
        <v>247.63832222968927</v>
      </c>
      <c r="X8" s="816">
        <f>Cafasse!X41</f>
        <v>218.81944435949882</v>
      </c>
      <c r="Y8" s="816">
        <f>Cafasse!Y41</f>
        <v>677.65168485737115</v>
      </c>
      <c r="Z8" s="816">
        <f>Cafasse!Z41</f>
        <v>45.039060459076346</v>
      </c>
      <c r="AA8" s="816">
        <f>Cafasse!AA41</f>
        <v>0</v>
      </c>
      <c r="AB8" s="816">
        <f>Cafasse!AB41</f>
        <v>2435.1696765993461</v>
      </c>
      <c r="AC8" s="816">
        <f>Cafasse!AC41</f>
        <v>314.9928854643556</v>
      </c>
      <c r="AD8" s="816">
        <f>Cafasse!AD41</f>
        <v>0</v>
      </c>
      <c r="AE8" s="816">
        <f>Cafasse!AE41</f>
        <v>159.4729586923014</v>
      </c>
      <c r="AF8" s="816">
        <f>Cafasse!AF41</f>
        <v>904.35168962562091</v>
      </c>
      <c r="AG8" s="486"/>
      <c r="AH8" s="487"/>
      <c r="AI8" s="488"/>
      <c r="AJ8" s="485">
        <f t="shared" si="0"/>
        <v>138995.13119442342</v>
      </c>
      <c r="AK8" s="455">
        <f t="shared" si="2"/>
        <v>5003.1357222872593</v>
      </c>
      <c r="AL8" s="456">
        <f t="shared" si="2"/>
        <v>30493.17816415324</v>
      </c>
      <c r="AM8" s="67"/>
      <c r="AN8" s="68"/>
    </row>
    <row r="9" spans="3:40" x14ac:dyDescent="0.25">
      <c r="C9" s="513" t="s">
        <v>80</v>
      </c>
      <c r="D9" s="512"/>
      <c r="E9" s="561">
        <f>Cantoira!E41</f>
        <v>11342.541012363292</v>
      </c>
      <c r="F9" s="561">
        <f>Cantoira!F41</f>
        <v>1918.1866444577593</v>
      </c>
      <c r="G9" s="561">
        <f>Cantoira!G41</f>
        <v>0</v>
      </c>
      <c r="H9" s="561">
        <f>Cantoira!H41</f>
        <v>0</v>
      </c>
      <c r="I9" s="561">
        <f>Cantoira!I41</f>
        <v>0</v>
      </c>
      <c r="J9" s="561">
        <f>Cantoira!J41</f>
        <v>0</v>
      </c>
      <c r="K9" s="561">
        <f>Cantoira!K41</f>
        <v>2354.7750320849254</v>
      </c>
      <c r="L9" s="561">
        <f>Cantoira!L41</f>
        <v>167.06535804676741</v>
      </c>
      <c r="M9" s="561">
        <f>Cantoira!M41</f>
        <v>13661.703976279832</v>
      </c>
      <c r="N9" s="561">
        <f>Cantoira!N41</f>
        <v>0</v>
      </c>
      <c r="O9" s="561">
        <f>Cantoira!O41</f>
        <v>1047.5396882536388</v>
      </c>
      <c r="P9" s="561">
        <f>Cantoira!P41</f>
        <v>0</v>
      </c>
      <c r="Q9" s="561">
        <f>Cantoira!Q41</f>
        <v>0</v>
      </c>
      <c r="R9" s="561">
        <f>Cantoira!R41</f>
        <v>0</v>
      </c>
      <c r="S9" s="561">
        <f>Cantoira!S41</f>
        <v>3714.3192498160047</v>
      </c>
      <c r="T9" s="834">
        <f>Cantoira!T41</f>
        <v>18823.313244576231</v>
      </c>
      <c r="U9" s="845">
        <f t="shared" si="1"/>
        <v>1908.7971237521604</v>
      </c>
      <c r="V9" s="846">
        <f>Cantoira!V41</f>
        <v>11633.762105335902</v>
      </c>
      <c r="W9" s="839">
        <f>Cantoira!W41</f>
        <v>94.479011452190548</v>
      </c>
      <c r="X9" s="816">
        <f>Cantoira!X41</f>
        <v>83.484028657033477</v>
      </c>
      <c r="Y9" s="816">
        <f>Cantoira!Y41</f>
        <v>258.53777685851236</v>
      </c>
      <c r="Z9" s="816">
        <f>Cantoira!Z41</f>
        <v>17.183309394909216</v>
      </c>
      <c r="AA9" s="816">
        <f>Cantoira!AA41</f>
        <v>0</v>
      </c>
      <c r="AB9" s="816">
        <f>Cantoira!AB41</f>
        <v>929.06631611750356</v>
      </c>
      <c r="AC9" s="816">
        <f>Cantoira!AC41</f>
        <v>120.17613495839394</v>
      </c>
      <c r="AD9" s="816">
        <f>Cantoira!AD41</f>
        <v>0</v>
      </c>
      <c r="AE9" s="816">
        <f>Cantoira!AE41</f>
        <v>60.842148157625907</v>
      </c>
      <c r="AF9" s="816">
        <f>Cantoira!AF41</f>
        <v>345.0283981559914</v>
      </c>
      <c r="AG9" s="486"/>
      <c r="AH9" s="487"/>
      <c r="AI9" s="488"/>
      <c r="AJ9" s="485">
        <f t="shared" si="0"/>
        <v>53029.444205878455</v>
      </c>
      <c r="AK9" s="455">
        <f t="shared" si="2"/>
        <v>1908.7971237521604</v>
      </c>
      <c r="AL9" s="456">
        <f t="shared" si="2"/>
        <v>11633.762105335902</v>
      </c>
      <c r="AM9" s="67"/>
      <c r="AN9" s="68"/>
    </row>
    <row r="10" spans="3:40" x14ac:dyDescent="0.25">
      <c r="C10" s="513" t="s">
        <v>81</v>
      </c>
      <c r="D10" s="512"/>
      <c r="E10" s="561">
        <f>Ceres!E41</f>
        <v>10544.757537958756</v>
      </c>
      <c r="F10" s="561">
        <f>Ceres!F41</f>
        <v>1783.2699971118179</v>
      </c>
      <c r="G10" s="561">
        <f>Ceres!G41</f>
        <v>0</v>
      </c>
      <c r="H10" s="561">
        <f>Ceres!H41</f>
        <v>0</v>
      </c>
      <c r="I10" s="561">
        <f>Ceres!I41</f>
        <v>0</v>
      </c>
      <c r="J10" s="561">
        <f>Ceres!J41</f>
        <v>0</v>
      </c>
      <c r="K10" s="561">
        <f>Ceres!K41</f>
        <v>2189.1507152329877</v>
      </c>
      <c r="L10" s="561">
        <f>Ceres!L41</f>
        <v>155.31472988946902</v>
      </c>
      <c r="M10" s="561">
        <f>Ceres!M41</f>
        <v>12700.80097821239</v>
      </c>
      <c r="N10" s="561">
        <f>Ceres!N41</f>
        <v>0</v>
      </c>
      <c r="O10" s="561">
        <f>Ceres!O41</f>
        <v>973.86044379151053</v>
      </c>
      <c r="P10" s="561">
        <f>Ceres!P41</f>
        <v>0</v>
      </c>
      <c r="Q10" s="561">
        <f>Ceres!Q41</f>
        <v>0</v>
      </c>
      <c r="R10" s="561">
        <f>Ceres!R41</f>
        <v>0</v>
      </c>
      <c r="S10" s="561">
        <f>Ceres!S41</f>
        <v>3453.0706889392163</v>
      </c>
      <c r="T10" s="834">
        <f>Ceres!T41</f>
        <v>17499.365795438109</v>
      </c>
      <c r="U10" s="845">
        <f t="shared" si="1"/>
        <v>1774.540893189667</v>
      </c>
      <c r="V10" s="846">
        <f>Ceres!V41</f>
        <v>10815.495445098639</v>
      </c>
      <c r="W10" s="839">
        <f>Ceres!W41</f>
        <v>87.833781434289151</v>
      </c>
      <c r="X10" s="816">
        <f>Ceres!X41</f>
        <v>77.612136427003151</v>
      </c>
      <c r="Y10" s="816">
        <f>Ceres!Y41</f>
        <v>240.35338892796048</v>
      </c>
      <c r="Z10" s="816">
        <f>Ceres!Z41</f>
        <v>15.974712462714168</v>
      </c>
      <c r="AA10" s="816">
        <f>Ceres!AA41</f>
        <v>0</v>
      </c>
      <c r="AB10" s="816">
        <f>Ceres!AB41</f>
        <v>863.71995741211765</v>
      </c>
      <c r="AC10" s="816">
        <f>Ceres!AC41</f>
        <v>111.72348449999021</v>
      </c>
      <c r="AD10" s="816">
        <f>Ceres!AD41</f>
        <v>0</v>
      </c>
      <c r="AE10" s="816">
        <f>Ceres!AE41</f>
        <v>56.562784274831095</v>
      </c>
      <c r="AF10" s="816">
        <f>Ceres!AF41</f>
        <v>320.76064775076117</v>
      </c>
      <c r="AG10" s="486"/>
      <c r="AH10" s="487"/>
      <c r="AI10" s="488"/>
      <c r="AJ10" s="485">
        <f t="shared" si="0"/>
        <v>49299.590886574253</v>
      </c>
      <c r="AK10" s="455">
        <f t="shared" si="2"/>
        <v>1774.540893189667</v>
      </c>
      <c r="AL10" s="456">
        <f t="shared" si="2"/>
        <v>10815.495445098639</v>
      </c>
      <c r="AM10" s="67"/>
      <c r="AN10" s="68"/>
    </row>
    <row r="11" spans="3:40" x14ac:dyDescent="0.25">
      <c r="C11" s="513" t="s">
        <v>82</v>
      </c>
      <c r="D11" s="512"/>
      <c r="E11" s="561">
        <f>Chialamberto!E41</f>
        <v>4950.3477384675134</v>
      </c>
      <c r="F11" s="561">
        <f>Chialamberto!F41</f>
        <v>837.17492464870281</v>
      </c>
      <c r="G11" s="561">
        <f>Chialamberto!G41</f>
        <v>0</v>
      </c>
      <c r="H11" s="561">
        <f>Chialamberto!H41</f>
        <v>0</v>
      </c>
      <c r="I11" s="561">
        <f>Chialamberto!I41</f>
        <v>0</v>
      </c>
      <c r="J11" s="561">
        <f>Chialamberto!J41</f>
        <v>0</v>
      </c>
      <c r="K11" s="561">
        <f>Chialamberto!K41</f>
        <v>1027.7199123172998</v>
      </c>
      <c r="L11" s="561">
        <f>Chialamberto!L41</f>
        <v>72.914139475592094</v>
      </c>
      <c r="M11" s="561">
        <f>Chialamberto!M41</f>
        <v>5962.5250910596724</v>
      </c>
      <c r="N11" s="561">
        <f>Chialamberto!N41</f>
        <v>0</v>
      </c>
      <c r="O11" s="561">
        <f>Chialamberto!O41</f>
        <v>457.18906557613542</v>
      </c>
      <c r="P11" s="561">
        <f>Chialamberto!P41</f>
        <v>0</v>
      </c>
      <c r="Q11" s="561">
        <f>Chialamberto!Q41</f>
        <v>0</v>
      </c>
      <c r="R11" s="561">
        <f>Chialamberto!R41</f>
        <v>0</v>
      </c>
      <c r="S11" s="561">
        <f>Chialamberto!S41</f>
        <v>1621.0804861301465</v>
      </c>
      <c r="T11" s="834">
        <f>Chialamberto!T41</f>
        <v>8215.2619989811701</v>
      </c>
      <c r="U11" s="845">
        <f t="shared" si="1"/>
        <v>833.07695466652774</v>
      </c>
      <c r="V11" s="846">
        <f>Chialamberto!V41</f>
        <v>5077.4485069302082</v>
      </c>
      <c r="W11" s="839">
        <f>Chialamberto!W41</f>
        <v>41.234495882818834</v>
      </c>
      <c r="X11" s="816">
        <f>Chialamberto!X41</f>
        <v>36.43583673270706</v>
      </c>
      <c r="Y11" s="816">
        <f>Chialamberto!Y41</f>
        <v>112.83643564391132</v>
      </c>
      <c r="Z11" s="816">
        <f>Chialamberto!Z41</f>
        <v>7.4994973974313135</v>
      </c>
      <c r="AA11" s="816">
        <f>Chialamberto!AA41</f>
        <v>0</v>
      </c>
      <c r="AB11" s="816">
        <f>Chialamberto!AB41</f>
        <v>405.48245158342678</v>
      </c>
      <c r="AC11" s="816">
        <f>Chialamberto!AC41</f>
        <v>52.449769170823423</v>
      </c>
      <c r="AD11" s="816">
        <f>Chialamberto!AD41</f>
        <v>0</v>
      </c>
      <c r="AE11" s="816">
        <f>Chialamberto!AE41</f>
        <v>26.55399616429106</v>
      </c>
      <c r="AF11" s="816">
        <f>Chialamberto!AF41</f>
        <v>150.58447209111796</v>
      </c>
      <c r="AG11" s="486"/>
      <c r="AH11" s="487"/>
      <c r="AI11" s="488"/>
      <c r="AJ11" s="485">
        <f t="shared" si="0"/>
        <v>23144.213356656233</v>
      </c>
      <c r="AK11" s="455">
        <f t="shared" si="2"/>
        <v>833.07695466652774</v>
      </c>
      <c r="AL11" s="456">
        <f t="shared" si="2"/>
        <v>5077.4485069302082</v>
      </c>
      <c r="AM11" s="67"/>
      <c r="AN11" s="68"/>
    </row>
    <row r="12" spans="3:40" x14ac:dyDescent="0.25">
      <c r="C12" s="513" t="s">
        <v>83</v>
      </c>
      <c r="D12" s="512"/>
      <c r="E12" s="561">
        <f>Ciriè!E41</f>
        <v>247048.86037675638</v>
      </c>
      <c r="F12" s="561">
        <f>Ciriè!F41</f>
        <v>41779.511662040408</v>
      </c>
      <c r="G12" s="561">
        <f>Ciriè!G41</f>
        <v>0</v>
      </c>
      <c r="H12" s="561">
        <f>Ciriè!H41</f>
        <v>0</v>
      </c>
      <c r="I12" s="561">
        <f>Ciriè!I41</f>
        <v>0</v>
      </c>
      <c r="J12" s="561">
        <f>Ciriè!J41</f>
        <v>0</v>
      </c>
      <c r="K12" s="561">
        <f>Ciriè!K41</f>
        <v>51288.726881051021</v>
      </c>
      <c r="L12" s="561">
        <f>Ciriè!L41</f>
        <v>3638.8060020149837</v>
      </c>
      <c r="M12" s="561">
        <f>Ciriè!M41</f>
        <v>297561.93029989389</v>
      </c>
      <c r="N12" s="561">
        <f>Ciriè!N41</f>
        <v>0</v>
      </c>
      <c r="O12" s="561">
        <f>Ciriè!O41</f>
        <v>22816.182537969315</v>
      </c>
      <c r="P12" s="561">
        <f>Ciriè!P41</f>
        <v>0</v>
      </c>
      <c r="Q12" s="561">
        <f>Ciriè!Q41</f>
        <v>0</v>
      </c>
      <c r="R12" s="561">
        <f>Ciriè!R41</f>
        <v>0</v>
      </c>
      <c r="S12" s="561">
        <f>Ciriè!S41</f>
        <v>80900.596854117175</v>
      </c>
      <c r="T12" s="834">
        <f>Ciriè!T41</f>
        <v>409985.56500862475</v>
      </c>
      <c r="U12" s="845">
        <f t="shared" si="1"/>
        <v>41575.001016033166</v>
      </c>
      <c r="V12" s="846">
        <f>Ciriè!V41</f>
        <v>253391.8693249397</v>
      </c>
      <c r="W12" s="839">
        <f>Ciriè!W41</f>
        <v>2057.822147907134</v>
      </c>
      <c r="X12" s="816">
        <f>Ciriè!X41</f>
        <v>1818.3433603546048</v>
      </c>
      <c r="Y12" s="816">
        <f>Ciriè!Y41</f>
        <v>5631.1423575736808</v>
      </c>
      <c r="Z12" s="816">
        <f>Ciriè!Z41</f>
        <v>374.26507859979387</v>
      </c>
      <c r="AA12" s="816">
        <f>Ciriè!AA41</f>
        <v>0</v>
      </c>
      <c r="AB12" s="816">
        <f>Ciriè!AB41</f>
        <v>20235.745620058166</v>
      </c>
      <c r="AC12" s="816">
        <f>Ciriè!AC41</f>
        <v>2617.5243407622056</v>
      </c>
      <c r="AD12" s="816">
        <f>Ciriè!AD41</f>
        <v>0</v>
      </c>
      <c r="AE12" s="816">
        <f>Ciriè!AE41</f>
        <v>1325.1866005008558</v>
      </c>
      <c r="AF12" s="816">
        <f>Ciriè!AF41</f>
        <v>7514.9715102767232</v>
      </c>
      <c r="AG12" s="486"/>
      <c r="AH12" s="487"/>
      <c r="AI12" s="488"/>
      <c r="AJ12" s="485">
        <f t="shared" si="0"/>
        <v>1155020.1796224678</v>
      </c>
      <c r="AK12" s="455">
        <f t="shared" si="2"/>
        <v>41575.001016033166</v>
      </c>
      <c r="AL12" s="456">
        <f t="shared" si="2"/>
        <v>253391.8693249397</v>
      </c>
      <c r="AM12" s="67"/>
      <c r="AN12" s="68"/>
    </row>
    <row r="13" spans="3:40" x14ac:dyDescent="0.25">
      <c r="C13" s="513" t="s">
        <v>84</v>
      </c>
      <c r="D13" s="512"/>
      <c r="E13" s="561">
        <f>'Coassolo T.se'!E41</f>
        <v>8115.3738129555832</v>
      </c>
      <c r="F13" s="561">
        <f>'Coassolo T.se'!F41</f>
        <v>1372.4263060478197</v>
      </c>
      <c r="G13" s="561">
        <f>'Coassolo T.se'!G41</f>
        <v>0</v>
      </c>
      <c r="H13" s="561">
        <f>'Coassolo T.se'!H41</f>
        <v>0</v>
      </c>
      <c r="I13" s="561">
        <f>'Coassolo T.se'!I41</f>
        <v>0</v>
      </c>
      <c r="J13" s="561">
        <f>'Coassolo T.se'!J41</f>
        <v>0</v>
      </c>
      <c r="K13" s="561">
        <f>'Coassolo T.se'!K41</f>
        <v>1684.7970494401588</v>
      </c>
      <c r="L13" s="561">
        <f>'Coassolo T.se'!L41</f>
        <v>119.5321075116215</v>
      </c>
      <c r="M13" s="561">
        <f>'Coassolo T.se'!M41</f>
        <v>9774.6911003985078</v>
      </c>
      <c r="N13" s="561">
        <f>'Coassolo T.se'!N41</f>
        <v>36</v>
      </c>
      <c r="O13" s="561">
        <f>'Coassolo T.se'!O41</f>
        <v>749.49485700065077</v>
      </c>
      <c r="P13" s="561">
        <f>'Coassolo T.se'!P41</f>
        <v>0</v>
      </c>
      <c r="Q13" s="561">
        <f>'Coassolo T.se'!Q41</f>
        <v>0</v>
      </c>
      <c r="R13" s="561">
        <f>'Coassolo T.se'!R41</f>
        <v>0</v>
      </c>
      <c r="S13" s="561">
        <f>'Coassolo T.se'!S41</f>
        <v>2657.5252529444583</v>
      </c>
      <c r="T13" s="834">
        <f>'Coassolo T.se'!T41</f>
        <v>13467.725019604388</v>
      </c>
      <c r="U13" s="845">
        <f t="shared" si="1"/>
        <v>1365.7082813682205</v>
      </c>
      <c r="V13" s="846">
        <f>'Coassolo T.se'!V41</f>
        <v>8323.7370032772415</v>
      </c>
      <c r="W13" s="839">
        <f>'Coassolo T.se'!W41</f>
        <v>67.597947812338077</v>
      </c>
      <c r="X13" s="816">
        <f>'Coassolo T.se'!X41</f>
        <v>59.731245337781736</v>
      </c>
      <c r="Y13" s="816">
        <f>'Coassolo T.se'!Y41</f>
        <v>184.97889508976675</v>
      </c>
      <c r="Z13" s="816">
        <f>'Coassolo T.se'!Z41</f>
        <v>12.294333247846447</v>
      </c>
      <c r="AA13" s="816">
        <f>'Coassolo T.se'!AA41</f>
        <v>0</v>
      </c>
      <c r="AB13" s="816">
        <f>'Coassolo T.se'!AB41</f>
        <v>664.72939741640448</v>
      </c>
      <c r="AC13" s="816">
        <f>'Coassolo T.se'!AC41</f>
        <v>85.983754215261328</v>
      </c>
      <c r="AD13" s="816">
        <f>'Coassolo T.se'!AD41</f>
        <v>0</v>
      </c>
      <c r="AE13" s="816">
        <f>'Coassolo T.se'!AE41</f>
        <v>43.531407587080331</v>
      </c>
      <c r="AF13" s="816">
        <f>'Coassolo T.se'!AF41</f>
        <v>246.8613006617413</v>
      </c>
      <c r="AG13" s="486"/>
      <c r="AH13" s="487"/>
      <c r="AI13" s="488"/>
      <c r="AJ13" s="485">
        <f t="shared" si="0"/>
        <v>37977.565505903185</v>
      </c>
      <c r="AK13" s="455">
        <f t="shared" si="2"/>
        <v>1365.7082813682205</v>
      </c>
      <c r="AL13" s="456">
        <f t="shared" si="2"/>
        <v>8323.7370032772415</v>
      </c>
      <c r="AM13" s="67"/>
      <c r="AN13" s="68"/>
    </row>
    <row r="14" spans="3:40" x14ac:dyDescent="0.25">
      <c r="C14" s="509" t="s">
        <v>85</v>
      </c>
      <c r="D14" s="512"/>
      <c r="E14" s="561">
        <f>Corio!E41</f>
        <v>12637.653843338137</v>
      </c>
      <c r="F14" s="561">
        <f>Corio!F41</f>
        <v>2137.2088311735929</v>
      </c>
      <c r="G14" s="561">
        <f>Corio!G41</f>
        <v>0</v>
      </c>
      <c r="H14" s="561">
        <f>Corio!H41</f>
        <v>0</v>
      </c>
      <c r="I14" s="561">
        <f>Corio!I41</f>
        <v>0</v>
      </c>
      <c r="J14" s="561">
        <f>Corio!J41</f>
        <v>0</v>
      </c>
      <c r="K14" s="561">
        <f>Corio!K41</f>
        <v>2623.6477083916056</v>
      </c>
      <c r="L14" s="561">
        <f>Corio!L41</f>
        <v>186.14119727731864</v>
      </c>
      <c r="M14" s="561">
        <f>Corio!M41</f>
        <v>15221.623230120256</v>
      </c>
      <c r="N14" s="561">
        <f>Corio!N41</f>
        <v>0</v>
      </c>
      <c r="O14" s="561">
        <f>Corio!O41</f>
        <v>1167.1497553218476</v>
      </c>
      <c r="P14" s="561">
        <f>Corio!P41</f>
        <v>0</v>
      </c>
      <c r="Q14" s="561">
        <f>Corio!Q41</f>
        <v>0</v>
      </c>
      <c r="R14" s="561">
        <f>Corio!R41</f>
        <v>0</v>
      </c>
      <c r="S14" s="561">
        <f>Corio!S41</f>
        <v>4138.4272617271108</v>
      </c>
      <c r="T14" s="834">
        <f>Corio!T41</f>
        <v>20972.594827771503</v>
      </c>
      <c r="U14" s="845">
        <f t="shared" si="1"/>
        <v>2126.7471971973196</v>
      </c>
      <c r="V14" s="846">
        <f>Corio!V41</f>
        <v>12962.127112674787</v>
      </c>
      <c r="W14" s="839">
        <f>Corio!W41</f>
        <v>105.26680405141315</v>
      </c>
      <c r="X14" s="816">
        <f>Corio!X41</f>
        <v>93.016393281269288</v>
      </c>
      <c r="Y14" s="816">
        <f>Corio!Y41</f>
        <v>288.05811024202876</v>
      </c>
      <c r="Z14" s="816">
        <f>Corio!Z41</f>
        <v>19.145332230154029</v>
      </c>
      <c r="AA14" s="816">
        <f>Corio!AA41</f>
        <v>0</v>
      </c>
      <c r="AB14" s="816">
        <f>Corio!AB41</f>
        <v>1035.1488690056779</v>
      </c>
      <c r="AC14" s="816">
        <f>Corio!AC41</f>
        <v>133.89807382482016</v>
      </c>
      <c r="AD14" s="816">
        <f>Corio!AD41</f>
        <v>0</v>
      </c>
      <c r="AE14" s="816">
        <f>Corio!AE41</f>
        <v>67.789219951955332</v>
      </c>
      <c r="AF14" s="816">
        <f>Corio!AF41</f>
        <v>384.42439461000112</v>
      </c>
      <c r="AG14" s="486"/>
      <c r="AH14" s="487"/>
      <c r="AI14" s="488"/>
      <c r="AJ14" s="485">
        <f t="shared" si="0"/>
        <v>59084.446655121385</v>
      </c>
      <c r="AK14" s="455">
        <f t="shared" si="2"/>
        <v>2126.7471971973196</v>
      </c>
      <c r="AL14" s="456">
        <f t="shared" si="2"/>
        <v>12962.127112674787</v>
      </c>
      <c r="AM14" s="67"/>
      <c r="AN14" s="68"/>
    </row>
    <row r="15" spans="3:40" x14ac:dyDescent="0.25">
      <c r="C15" s="509" t="s">
        <v>86</v>
      </c>
      <c r="D15" s="512"/>
      <c r="E15" s="561">
        <f>Fiano!E41</f>
        <v>47915.324587489937</v>
      </c>
      <c r="F15" s="561">
        <f>Fiano!F41</f>
        <v>8103.1697913544949</v>
      </c>
      <c r="G15" s="561">
        <f>Fiano!G41</f>
        <v>0</v>
      </c>
      <c r="H15" s="561">
        <f>Fiano!H41</f>
        <v>0</v>
      </c>
      <c r="I15" s="561">
        <f>Fiano!I41</f>
        <v>0</v>
      </c>
      <c r="J15" s="561">
        <f>Fiano!J41</f>
        <v>0</v>
      </c>
      <c r="K15" s="561">
        <f>Fiano!K41</f>
        <v>9947.4897088652797</v>
      </c>
      <c r="L15" s="561">
        <f>Fiano!L41</f>
        <v>705.74934218097167</v>
      </c>
      <c r="M15" s="561">
        <f>Fiano!M41</f>
        <v>57712.375007340503</v>
      </c>
      <c r="N15" s="561">
        <f>Fiano!N41</f>
        <v>0</v>
      </c>
      <c r="O15" s="561">
        <f>Fiano!O41</f>
        <v>4425.2169003612926</v>
      </c>
      <c r="P15" s="561">
        <f>Fiano!P41</f>
        <v>0</v>
      </c>
      <c r="Q15" s="561">
        <f>Fiano!Q41</f>
        <v>0</v>
      </c>
      <c r="R15" s="561">
        <f>Fiano!R41</f>
        <v>0</v>
      </c>
      <c r="S15" s="561">
        <f>Fiano!S41</f>
        <v>15690.735636971191</v>
      </c>
      <c r="T15" s="834">
        <f>Fiano!T41</f>
        <v>79517.029115678408</v>
      </c>
      <c r="U15" s="845">
        <f t="shared" si="1"/>
        <v>8063.5047875569062</v>
      </c>
      <c r="V15" s="846">
        <f>Fiano!V41</f>
        <v>49145.556259678408</v>
      </c>
      <c r="W15" s="839">
        <f>Fiano!W41</f>
        <v>399.11625582861001</v>
      </c>
      <c r="X15" s="816">
        <f>Fiano!X41</f>
        <v>352.66915293609395</v>
      </c>
      <c r="Y15" s="816">
        <f>Fiano!Y41</f>
        <v>1092.1645760681763</v>
      </c>
      <c r="Z15" s="816">
        <f>Fiano!Z41</f>
        <v>72.589012131135448</v>
      </c>
      <c r="AA15" s="816">
        <f>Fiano!AA41</f>
        <v>0</v>
      </c>
      <c r="AB15" s="816">
        <f>Fiano!AB41</f>
        <v>3924.7390907867143</v>
      </c>
      <c r="AC15" s="816">
        <f>Fiano!AC41</f>
        <v>507.67094497828629</v>
      </c>
      <c r="AD15" s="816">
        <f>Fiano!AD41</f>
        <v>0</v>
      </c>
      <c r="AE15" s="816">
        <f>Fiano!AE41</f>
        <v>257.02100388221407</v>
      </c>
      <c r="AF15" s="816">
        <f>Fiano!AF41</f>
        <v>1457.5347509456749</v>
      </c>
      <c r="AG15" s="486"/>
      <c r="AH15" s="487"/>
      <c r="AI15" s="488"/>
      <c r="AJ15" s="485">
        <f t="shared" si="0"/>
        <v>224017.0900902421</v>
      </c>
      <c r="AK15" s="455">
        <f t="shared" si="2"/>
        <v>8063.5047875569062</v>
      </c>
      <c r="AL15" s="456">
        <f t="shared" si="2"/>
        <v>49145.556259678408</v>
      </c>
      <c r="AM15" s="67"/>
      <c r="AN15" s="68"/>
    </row>
    <row r="16" spans="3:40" x14ac:dyDescent="0.25">
      <c r="C16" s="514" t="s">
        <v>87</v>
      </c>
      <c r="D16" s="512"/>
      <c r="E16" s="561">
        <f>Front!E41</f>
        <v>8793.2710101129851</v>
      </c>
      <c r="F16" s="561">
        <f>Front!F41</f>
        <v>1487.0684614947613</v>
      </c>
      <c r="G16" s="561">
        <f>Front!G41</f>
        <v>0</v>
      </c>
      <c r="H16" s="561">
        <f>Front!H41</f>
        <v>0</v>
      </c>
      <c r="I16" s="561">
        <f>Front!I41</f>
        <v>0</v>
      </c>
      <c r="J16" s="561">
        <f>Front!J41</f>
        <v>0</v>
      </c>
      <c r="K16" s="561">
        <f>Front!K41</f>
        <v>1825.5323037757296</v>
      </c>
      <c r="L16" s="561">
        <f>Front!L41</f>
        <v>129.51691936626284</v>
      </c>
      <c r="M16" s="561">
        <f>Front!M41</f>
        <v>10591.195164507204</v>
      </c>
      <c r="N16" s="561">
        <f>Front!N41</f>
        <v>0</v>
      </c>
      <c r="O16" s="561">
        <f>Front!O41</f>
        <v>812.10201158834377</v>
      </c>
      <c r="P16" s="561">
        <f>Front!P41</f>
        <v>0</v>
      </c>
      <c r="Q16" s="561">
        <f>Front!Q41</f>
        <v>0</v>
      </c>
      <c r="R16" s="561">
        <f>Front!R41</f>
        <v>0</v>
      </c>
      <c r="S16" s="561">
        <f>Front!S41</f>
        <v>2879.5148940710369</v>
      </c>
      <c r="T16" s="834">
        <f>Front!T41</f>
        <v>14592.71731857914</v>
      </c>
      <c r="U16" s="845">
        <f t="shared" si="1"/>
        <v>1479.789263638708</v>
      </c>
      <c r="V16" s="846">
        <f>Front!V41</f>
        <v>9019.039291803856</v>
      </c>
      <c r="W16" s="839">
        <f>Front!W41</f>
        <v>73.244571173349598</v>
      </c>
      <c r="X16" s="816">
        <f>Front!X41</f>
        <v>64.720743632063801</v>
      </c>
      <c r="Y16" s="816">
        <f>Front!Y41</f>
        <v>200.43063858363254</v>
      </c>
      <c r="Z16" s="816">
        <f>Front!Z41</f>
        <v>13.321309237089123</v>
      </c>
      <c r="AA16" s="816">
        <f>Front!AA41</f>
        <v>0</v>
      </c>
      <c r="AB16" s="816">
        <f>Front!AB41</f>
        <v>720.25588402843562</v>
      </c>
      <c r="AC16" s="816">
        <f>Front!AC41</f>
        <v>93.166189347275051</v>
      </c>
      <c r="AD16" s="816">
        <f>Front!AD41</f>
        <v>0</v>
      </c>
      <c r="AE16" s="816">
        <f>Front!AE41</f>
        <v>47.167693465185899</v>
      </c>
      <c r="AF16" s="816">
        <f>Front!AF41</f>
        <v>267.48223417167628</v>
      </c>
      <c r="AG16" s="486"/>
      <c r="AH16" s="487"/>
      <c r="AI16" s="488"/>
      <c r="AJ16" s="485">
        <f t="shared" si="0"/>
        <v>41110.91808349546</v>
      </c>
      <c r="AK16" s="455">
        <f t="shared" si="2"/>
        <v>1479.789263638708</v>
      </c>
      <c r="AL16" s="456">
        <f t="shared" si="2"/>
        <v>9019.039291803856</v>
      </c>
      <c r="AM16" s="67"/>
      <c r="AN16" s="68"/>
    </row>
    <row r="17" spans="3:40" x14ac:dyDescent="0.25">
      <c r="C17" s="511" t="s">
        <v>88</v>
      </c>
      <c r="D17" s="512"/>
      <c r="E17" s="561">
        <f>Germagnano!E41</f>
        <v>6921.1192352742264</v>
      </c>
      <c r="F17" s="561">
        <f>Germagnano!F41</f>
        <v>1170.4606990031575</v>
      </c>
      <c r="G17" s="561">
        <f>Germagnano!G41</f>
        <v>0</v>
      </c>
      <c r="H17" s="561">
        <f>Germagnano!H41</f>
        <v>0</v>
      </c>
      <c r="I17" s="561">
        <f>Germagnano!I41</f>
        <v>0</v>
      </c>
      <c r="J17" s="561">
        <f>Germagnano!J41</f>
        <v>0</v>
      </c>
      <c r="K17" s="561">
        <f>Germagnano!K41</f>
        <v>1436.8631113206559</v>
      </c>
      <c r="L17" s="561">
        <f>Germagnano!L41</f>
        <v>101.94181902142752</v>
      </c>
      <c r="M17" s="561">
        <f>Germagnano!M41</f>
        <v>8336.2521743398775</v>
      </c>
      <c r="N17" s="561">
        <f>Germagnano!N41</f>
        <v>0</v>
      </c>
      <c r="O17" s="561">
        <f>Germagnano!O41</f>
        <v>639.19954780704029</v>
      </c>
      <c r="P17" s="561">
        <f>Germagnano!P41</f>
        <v>0</v>
      </c>
      <c r="Q17" s="561">
        <f>Germagnano!Q41</f>
        <v>0</v>
      </c>
      <c r="R17" s="561">
        <f>Germagnano!R41</f>
        <v>0</v>
      </c>
      <c r="S17" s="561">
        <f>Germagnano!S41</f>
        <v>2266.4450917858849</v>
      </c>
      <c r="T17" s="834">
        <f>Germagnano!T41</f>
        <v>11485.820966097992</v>
      </c>
      <c r="U17" s="845">
        <f t="shared" si="1"/>
        <v>1164.7312956626988</v>
      </c>
      <c r="V17" s="846">
        <f>Germagnano!V41</f>
        <v>7098.819796911459</v>
      </c>
      <c r="W17" s="839">
        <f>Germagnano!W41</f>
        <v>57.650265736637202</v>
      </c>
      <c r="X17" s="816">
        <f>Germagnano!X41</f>
        <v>50.94122348304299</v>
      </c>
      <c r="Y17" s="816">
        <f>Germagnano!Y41</f>
        <v>157.75748824801101</v>
      </c>
      <c r="Z17" s="816">
        <f>Germagnano!Z41</f>
        <v>10.485104973316304</v>
      </c>
      <c r="AA17" s="816">
        <f>Germagnano!AA41</f>
        <v>0</v>
      </c>
      <c r="AB17" s="816">
        <f>Germagnano!AB41</f>
        <v>566.90813322317899</v>
      </c>
      <c r="AC17" s="816">
        <f>Germagnano!AC41</f>
        <v>73.330425552338426</v>
      </c>
      <c r="AD17" s="816">
        <f>Germagnano!AD41</f>
        <v>0</v>
      </c>
      <c r="AE17" s="816">
        <f>Germagnano!AE41</f>
        <v>37.125346205066165</v>
      </c>
      <c r="AF17" s="816">
        <f>Germagnano!AF41</f>
        <v>210.53330824110768</v>
      </c>
      <c r="AG17" s="486"/>
      <c r="AH17" s="487"/>
      <c r="AI17" s="488"/>
      <c r="AJ17" s="485">
        <f t="shared" si="0"/>
        <v>32358.102644650258</v>
      </c>
      <c r="AK17" s="455">
        <f t="shared" si="2"/>
        <v>1164.7312956626988</v>
      </c>
      <c r="AL17" s="456">
        <f t="shared" si="2"/>
        <v>7098.819796911459</v>
      </c>
      <c r="AM17" s="67"/>
      <c r="AN17" s="68"/>
    </row>
    <row r="18" spans="3:40" x14ac:dyDescent="0.25">
      <c r="C18" s="513" t="s">
        <v>89</v>
      </c>
      <c r="D18" s="512"/>
      <c r="E18" s="561">
        <f>Givoletto!E41</f>
        <v>70375.888732462496</v>
      </c>
      <c r="F18" s="561">
        <f>Givoletto!F41</f>
        <v>11901.573881135824</v>
      </c>
      <c r="G18" s="561">
        <f>Givoletto!G41</f>
        <v>0</v>
      </c>
      <c r="H18" s="561">
        <f>Givoletto!H41</f>
        <v>0</v>
      </c>
      <c r="I18" s="561">
        <f>Givoletto!I41</f>
        <v>0</v>
      </c>
      <c r="J18" s="561">
        <f>Givoletto!J41</f>
        <v>0</v>
      </c>
      <c r="K18" s="561">
        <f>Givoletto!K41</f>
        <v>14610.428603904233</v>
      </c>
      <c r="L18" s="561">
        <f>Givoletto!L41</f>
        <v>1036.5731132144776</v>
      </c>
      <c r="M18" s="561">
        <f>Givoletto!M41</f>
        <v>84765.358827667529</v>
      </c>
      <c r="N18" s="561">
        <f>Givoletto!N41</f>
        <v>0</v>
      </c>
      <c r="O18" s="561">
        <f>Givoletto!O41</f>
        <v>6499.5609416814596</v>
      </c>
      <c r="P18" s="561">
        <f>Givoletto!P41</f>
        <v>0</v>
      </c>
      <c r="Q18" s="561">
        <f>Givoletto!Q41</f>
        <v>0</v>
      </c>
      <c r="R18" s="561">
        <f>Givoletto!R41</f>
        <v>0</v>
      </c>
      <c r="S18" s="561">
        <f>Givoletto!S41</f>
        <v>23045.851714970413</v>
      </c>
      <c r="T18" s="834">
        <f>Givoletto!T41</f>
        <v>116791.06093005634</v>
      </c>
      <c r="U18" s="845">
        <f t="shared" si="1"/>
        <v>11843.315695099018</v>
      </c>
      <c r="V18" s="846">
        <f>Givoletto!V41</f>
        <v>72182.798067262105</v>
      </c>
      <c r="W18" s="839">
        <f>Givoletto!W41</f>
        <v>586.20413100247981</v>
      </c>
      <c r="X18" s="816">
        <f>Givoletto!X41</f>
        <v>517.9847007210376</v>
      </c>
      <c r="Y18" s="816">
        <f>Givoletto!Y41</f>
        <v>1604.1225504497318</v>
      </c>
      <c r="Z18" s="816">
        <f>Givoletto!Z41</f>
        <v>106.61549900621826</v>
      </c>
      <c r="AA18" s="816">
        <f>Givoletto!AA41</f>
        <v>0</v>
      </c>
      <c r="AB18" s="816">
        <f>Givoletto!AB41</f>
        <v>5764.4814876046103</v>
      </c>
      <c r="AC18" s="816">
        <f>Givoletto!AC41</f>
        <v>745.64441009388565</v>
      </c>
      <c r="AD18" s="816">
        <f>Givoletto!AD41</f>
        <v>0</v>
      </c>
      <c r="AE18" s="816">
        <f>Givoletto!AE41</f>
        <v>377.50097128305941</v>
      </c>
      <c r="AF18" s="816">
        <f>Givoletto!AF41</f>
        <v>2140.7619449379949</v>
      </c>
      <c r="AG18" s="486"/>
      <c r="AH18" s="487"/>
      <c r="AI18" s="488"/>
      <c r="AJ18" s="485">
        <f t="shared" si="0"/>
        <v>329026.29674509278</v>
      </c>
      <c r="AK18" s="455">
        <f t="shared" si="2"/>
        <v>11843.315695099018</v>
      </c>
      <c r="AL18" s="456">
        <f t="shared" si="2"/>
        <v>72182.798067262105</v>
      </c>
      <c r="AM18" s="67"/>
      <c r="AN18" s="68"/>
    </row>
    <row r="19" spans="3:40" x14ac:dyDescent="0.25">
      <c r="C19" s="513" t="s">
        <v>90</v>
      </c>
      <c r="D19" s="512"/>
      <c r="E19" s="561">
        <f>Groscavallo!E41</f>
        <v>2914.3316648169439</v>
      </c>
      <c r="F19" s="561">
        <f>Groscavallo!F41</f>
        <v>492.85535497547613</v>
      </c>
      <c r="G19" s="561">
        <f>Groscavallo!G41</f>
        <v>0</v>
      </c>
      <c r="H19" s="561">
        <f>Groscavallo!H41</f>
        <v>0</v>
      </c>
      <c r="I19" s="561">
        <f>Groscavallo!I41</f>
        <v>0</v>
      </c>
      <c r="J19" s="561">
        <f>Groscavallo!J41</f>
        <v>0</v>
      </c>
      <c r="K19" s="561">
        <f>Groscavallo!K41</f>
        <v>605.03157379331958</v>
      </c>
      <c r="L19" s="561">
        <f>Groscavallo!L41</f>
        <v>42.925466394079962</v>
      </c>
      <c r="M19" s="561">
        <f>Groscavallo!M41</f>
        <v>3510.2131391925373</v>
      </c>
      <c r="N19" s="561">
        <f>Groscavallo!N41</f>
        <v>0</v>
      </c>
      <c r="O19" s="561">
        <f>Groscavallo!O41</f>
        <v>269.15292440225107</v>
      </c>
      <c r="P19" s="561">
        <f>Groscavallo!P41</f>
        <v>0</v>
      </c>
      <c r="Q19" s="561">
        <f>Groscavallo!Q41</f>
        <v>0</v>
      </c>
      <c r="R19" s="561">
        <f>Groscavallo!R41</f>
        <v>0</v>
      </c>
      <c r="S19" s="561">
        <f>Groscavallo!S41</f>
        <v>954.35036921435756</v>
      </c>
      <c r="T19" s="834">
        <f>Groscavallo!T41</f>
        <v>4836.4275487866871</v>
      </c>
      <c r="U19" s="845">
        <f t="shared" si="1"/>
        <v>490.44282876287946</v>
      </c>
      <c r="V19" s="846">
        <f>Groscavallo!V41</f>
        <v>2989.1574778148938</v>
      </c>
      <c r="W19" s="839">
        <f>Groscavallo!W41</f>
        <v>24.27526375576684</v>
      </c>
      <c r="X19" s="816">
        <f>Groscavallo!X41</f>
        <v>21.450233061223418</v>
      </c>
      <c r="Y19" s="816">
        <f>Groscavallo!Y41</f>
        <v>66.428221756383181</v>
      </c>
      <c r="Z19" s="816">
        <f>Groscavallo!Z41</f>
        <v>4.4150479704103232</v>
      </c>
      <c r="AA19" s="816">
        <f>Groscavallo!AA41</f>
        <v>0</v>
      </c>
      <c r="AB19" s="816">
        <f>Groscavallo!AB41</f>
        <v>238.71259366175499</v>
      </c>
      <c r="AC19" s="816">
        <f>Groscavallo!AC41</f>
        <v>30.877835494075828</v>
      </c>
      <c r="AD19" s="816">
        <f>Groscavallo!AD41</f>
        <v>0</v>
      </c>
      <c r="AE19" s="816">
        <f>Groscavallo!AE41</f>
        <v>15.632669852194647</v>
      </c>
      <c r="AF19" s="816">
        <f>Groscavallo!AF41</f>
        <v>88.650963211070248</v>
      </c>
      <c r="AG19" s="486"/>
      <c r="AH19" s="487"/>
      <c r="AI19" s="488"/>
      <c r="AJ19" s="485">
        <f t="shared" si="0"/>
        <v>13625.288041575652</v>
      </c>
      <c r="AK19" s="455">
        <f t="shared" si="2"/>
        <v>490.44282876287946</v>
      </c>
      <c r="AL19" s="456">
        <f t="shared" si="2"/>
        <v>2989.1574778148938</v>
      </c>
      <c r="AM19" s="67"/>
      <c r="AN19" s="68"/>
    </row>
    <row r="20" spans="3:40" x14ac:dyDescent="0.25">
      <c r="C20" s="513" t="s">
        <v>155</v>
      </c>
      <c r="D20" s="512"/>
      <c r="E20" s="561">
        <f>Grosso!E41</f>
        <v>8443.5887064731924</v>
      </c>
      <c r="F20" s="561">
        <f>Grosso!F41</f>
        <v>1427.9321600333913</v>
      </c>
      <c r="G20" s="561">
        <f>Grosso!G41</f>
        <v>0</v>
      </c>
      <c r="H20" s="561">
        <f>Grosso!H41</f>
        <v>0</v>
      </c>
      <c r="I20" s="561">
        <f>Grosso!I41</f>
        <v>0</v>
      </c>
      <c r="J20" s="561">
        <f>Grosso!J41</f>
        <v>0</v>
      </c>
      <c r="K20" s="561">
        <f>Grosso!K41</f>
        <v>1752.9362993288071</v>
      </c>
      <c r="L20" s="561">
        <f>Grosso!L41</f>
        <v>124.36641568313549</v>
      </c>
      <c r="M20" s="561">
        <f>Grosso!M41</f>
        <v>10170.014750624348</v>
      </c>
      <c r="N20" s="561">
        <f>Grosso!N41</f>
        <v>0</v>
      </c>
      <c r="O20" s="561">
        <f>Grosso!O41</f>
        <v>779.80712361364965</v>
      </c>
      <c r="P20" s="561">
        <f>Grosso!P41</f>
        <v>0</v>
      </c>
      <c r="Q20" s="561">
        <f>Grosso!Q41</f>
        <v>0</v>
      </c>
      <c r="R20" s="561">
        <f>Grosso!R41</f>
        <v>0</v>
      </c>
      <c r="S20" s="561">
        <f>Grosso!S41</f>
        <v>2765.0051285508102</v>
      </c>
      <c r="T20" s="834">
        <f>Grosso!T41</f>
        <v>14012.408238777511</v>
      </c>
      <c r="U20" s="845">
        <f t="shared" si="1"/>
        <v>1420.9424342829998</v>
      </c>
      <c r="V20" s="846">
        <f>Grosso!V41</f>
        <v>8660.3788533221268</v>
      </c>
      <c r="W20" s="839">
        <f>Grosso!W41</f>
        <v>70.33185185109177</v>
      </c>
      <c r="X20" s="816">
        <f>Grosso!X41</f>
        <v>62.146991645969848</v>
      </c>
      <c r="Y20" s="816">
        <f>Grosso!Y41</f>
        <v>192.46010664627798</v>
      </c>
      <c r="Z20" s="816">
        <f>Grosso!Z41</f>
        <v>12.791560285172816</v>
      </c>
      <c r="AA20" s="816">
        <f>Grosso!AA41</f>
        <v>0</v>
      </c>
      <c r="AB20" s="816">
        <f>Grosso!AB41</f>
        <v>691.61344409368132</v>
      </c>
      <c r="AC20" s="816">
        <f>Grosso!AC41</f>
        <v>89.461246365894382</v>
      </c>
      <c r="AD20" s="816">
        <f>Grosso!AD41</f>
        <v>0</v>
      </c>
      <c r="AE20" s="816">
        <f>Grosso!AE41</f>
        <v>45.291974214714408</v>
      </c>
      <c r="AF20" s="816">
        <f>Grosso!AF41</f>
        <v>256.8452591801971</v>
      </c>
      <c r="AG20" s="486"/>
      <c r="AH20" s="487"/>
      <c r="AI20" s="488"/>
      <c r="AJ20" s="485">
        <f t="shared" si="0"/>
        <v>39476.058823084844</v>
      </c>
      <c r="AK20" s="455">
        <f t="shared" si="2"/>
        <v>1420.9424342829998</v>
      </c>
      <c r="AL20" s="456">
        <f t="shared" si="2"/>
        <v>8660.3788533221268</v>
      </c>
      <c r="AM20" s="67"/>
      <c r="AN20" s="68"/>
    </row>
    <row r="21" spans="3:40" x14ac:dyDescent="0.25">
      <c r="C21" s="513" t="s">
        <v>92</v>
      </c>
      <c r="D21" s="512"/>
      <c r="E21" s="561">
        <f>'La Cassa'!E41</f>
        <v>24409.714862718585</v>
      </c>
      <c r="F21" s="561">
        <f>'La Cassa'!F41</f>
        <v>4128.0334797690221</v>
      </c>
      <c r="G21" s="561">
        <f>'La Cassa'!G41</f>
        <v>0</v>
      </c>
      <c r="H21" s="561">
        <f>'La Cassa'!H41</f>
        <v>0</v>
      </c>
      <c r="I21" s="561">
        <f>'La Cassa'!I41</f>
        <v>0</v>
      </c>
      <c r="J21" s="561">
        <f>'La Cassa'!J41</f>
        <v>0</v>
      </c>
      <c r="K21" s="561">
        <f>'La Cassa'!K41</f>
        <v>5067.5934992335433</v>
      </c>
      <c r="L21" s="561">
        <f>'La Cassa'!L41</f>
        <v>359.53299608214525</v>
      </c>
      <c r="M21" s="561">
        <f>'La Cassa'!M41</f>
        <v>29400.669412292231</v>
      </c>
      <c r="N21" s="561">
        <f>'La Cassa'!N41</f>
        <v>0</v>
      </c>
      <c r="O21" s="561">
        <f>'La Cassa'!O41</f>
        <v>2254.3577378103514</v>
      </c>
      <c r="P21" s="561">
        <f>'La Cassa'!P41</f>
        <v>0</v>
      </c>
      <c r="Q21" s="561">
        <f>'La Cassa'!Q41</f>
        <v>0</v>
      </c>
      <c r="R21" s="561">
        <f>'La Cassa'!R41</f>
        <v>0</v>
      </c>
      <c r="S21" s="561">
        <f>'La Cassa'!S41</f>
        <v>7993.4005703211287</v>
      </c>
      <c r="T21" s="834">
        <f>'La Cassa'!T41</f>
        <v>40508.710400158052</v>
      </c>
      <c r="U21" s="845">
        <f t="shared" si="1"/>
        <v>4107.8267621674331</v>
      </c>
      <c r="V21" s="846">
        <f>'La Cassa'!V41</f>
        <v>25036.437202423811</v>
      </c>
      <c r="W21" s="839">
        <f>'La Cassa'!W41</f>
        <v>203.32355223981526</v>
      </c>
      <c r="X21" s="816">
        <f>'La Cassa'!X41</f>
        <v>179.66180002241151</v>
      </c>
      <c r="Y21" s="816">
        <f>'La Cassa'!Y41</f>
        <v>556.38621076870572</v>
      </c>
      <c r="Z21" s="816">
        <f>'La Cassa'!Z41</f>
        <v>36.979340191093087</v>
      </c>
      <c r="AA21" s="816">
        <f>'La Cassa'!AA41</f>
        <v>0</v>
      </c>
      <c r="AB21" s="816">
        <f>'La Cassa'!AB41</f>
        <v>1999.3971227668928</v>
      </c>
      <c r="AC21" s="816">
        <f>'La Cassa'!AC41</f>
        <v>258.62504569659728</v>
      </c>
      <c r="AD21" s="816">
        <f>'La Cassa'!AD41</f>
        <v>0</v>
      </c>
      <c r="AE21" s="816">
        <f>'La Cassa'!AE41</f>
        <v>130.93534213754535</v>
      </c>
      <c r="AF21" s="816">
        <f>'La Cassa'!AF41</f>
        <v>742.5183483443717</v>
      </c>
      <c r="AG21" s="486"/>
      <c r="AH21" s="487"/>
      <c r="AI21" s="488"/>
      <c r="AJ21" s="485">
        <f t="shared" si="0"/>
        <v>114122.01295838505</v>
      </c>
      <c r="AK21" s="455">
        <f t="shared" si="2"/>
        <v>4107.8267621674331</v>
      </c>
      <c r="AL21" s="456">
        <f t="shared" si="2"/>
        <v>25036.437202423811</v>
      </c>
      <c r="AM21" s="67"/>
      <c r="AN21" s="68"/>
    </row>
    <row r="22" spans="3:40" x14ac:dyDescent="0.25">
      <c r="C22" s="513" t="s">
        <v>93</v>
      </c>
      <c r="D22" s="512"/>
      <c r="E22" s="561">
        <f>'Lanzo T.se'!E41</f>
        <v>89483.168295186697</v>
      </c>
      <c r="F22" s="561">
        <f>'Lanzo T.se'!F41</f>
        <v>15132.889371129522</v>
      </c>
      <c r="G22" s="561">
        <f>'Lanzo T.se'!G41</f>
        <v>0</v>
      </c>
      <c r="H22" s="561">
        <f>'Lanzo T.se'!H41</f>
        <v>0</v>
      </c>
      <c r="I22" s="561">
        <f>'Lanzo T.se'!I41</f>
        <v>0</v>
      </c>
      <c r="J22" s="561">
        <f>'Lanzo T.se'!J41</f>
        <v>0</v>
      </c>
      <c r="K22" s="561">
        <f>'Lanzo T.se'!K41</f>
        <v>18577.206841366824</v>
      </c>
      <c r="L22" s="561">
        <f>'Lanzo T.se'!L41</f>
        <v>1318.0060388672719</v>
      </c>
      <c r="M22" s="561">
        <f>'Lanzo T.se'!M41</f>
        <v>107779.42568388878</v>
      </c>
      <c r="N22" s="561">
        <f>'Lanzo T.se'!N41</f>
        <v>0</v>
      </c>
      <c r="O22" s="561">
        <f>'Lanzo T.se'!O41</f>
        <v>8264.2125884944926</v>
      </c>
      <c r="P22" s="561">
        <f>'Lanzo T.se'!P41</f>
        <v>0</v>
      </c>
      <c r="Q22" s="561">
        <f>'Lanzo T.se'!Q41</f>
        <v>0</v>
      </c>
      <c r="R22" s="561">
        <f>'Lanzo T.se'!R41</f>
        <v>0</v>
      </c>
      <c r="S22" s="561">
        <f>'Lanzo T.se'!S41</f>
        <v>29302.874388645116</v>
      </c>
      <c r="T22" s="834">
        <f>'Lanzo T.se'!T41</f>
        <v>148500.20864826324</v>
      </c>
      <c r="U22" s="845">
        <f t="shared" si="1"/>
        <v>15058.813900686484</v>
      </c>
      <c r="V22" s="846">
        <f>'Lanzo T.se'!V41</f>
        <v>91780.659311103824</v>
      </c>
      <c r="W22" s="839">
        <f>'Lanzo T.se'!W41</f>
        <v>745.36043316256291</v>
      </c>
      <c r="X22" s="816">
        <f>'Lanzo T.se'!X41</f>
        <v>658.61920870595168</v>
      </c>
      <c r="Y22" s="816">
        <f>'Lanzo T.se'!Y41</f>
        <v>2039.6469690589558</v>
      </c>
      <c r="Z22" s="816">
        <f>'Lanzo T.se'!Z41</f>
        <v>135.56194901803153</v>
      </c>
      <c r="AA22" s="816">
        <f>'Lanzo T.se'!AA41</f>
        <v>0</v>
      </c>
      <c r="AB22" s="816">
        <f>'Lanzo T.se'!AB41</f>
        <v>7329.5567044381214</v>
      </c>
      <c r="AC22" s="816">
        <f>'Lanzo T.se'!AC41</f>
        <v>948.0892595253157</v>
      </c>
      <c r="AD22" s="816">
        <f>'Lanzo T.se'!AD41</f>
        <v>0</v>
      </c>
      <c r="AE22" s="816">
        <f>'Lanzo T.se'!AE41</f>
        <v>479.99369604176172</v>
      </c>
      <c r="AF22" s="816">
        <f>'Lanzo T.se'!AF41</f>
        <v>2721.9856807357851</v>
      </c>
      <c r="AG22" s="486"/>
      <c r="AH22" s="487"/>
      <c r="AI22" s="488"/>
      <c r="AJ22" s="485">
        <f t="shared" si="0"/>
        <v>418357.991855842</v>
      </c>
      <c r="AK22" s="455">
        <f t="shared" si="2"/>
        <v>15058.813900686484</v>
      </c>
      <c r="AL22" s="456">
        <f t="shared" si="2"/>
        <v>91780.659311103824</v>
      </c>
      <c r="AM22" s="67"/>
      <c r="AN22" s="68"/>
    </row>
    <row r="23" spans="3:40" x14ac:dyDescent="0.25">
      <c r="C23" s="513" t="s">
        <v>94</v>
      </c>
      <c r="D23" s="512"/>
      <c r="E23" s="561">
        <f>Lemie!E41</f>
        <v>233.77139073934219</v>
      </c>
      <c r="F23" s="561">
        <f>Lemie!F41</f>
        <v>39.534100787799737</v>
      </c>
      <c r="G23" s="561">
        <f>Lemie!G41</f>
        <v>0</v>
      </c>
      <c r="H23" s="561">
        <f>Lemie!H41</f>
        <v>0</v>
      </c>
      <c r="I23" s="561">
        <f>Lemie!I41</f>
        <v>0</v>
      </c>
      <c r="J23" s="561">
        <f>Lemie!J41</f>
        <v>0</v>
      </c>
      <c r="K23" s="561">
        <f>Lemie!K41</f>
        <v>48.532249830858355</v>
      </c>
      <c r="L23" s="561">
        <f>Lemie!L41</f>
        <v>3.4432408974663775</v>
      </c>
      <c r="M23" s="561">
        <f>Lemie!M41</f>
        <v>281.56967075746172</v>
      </c>
      <c r="N23" s="561">
        <f>Lemie!N41</f>
        <v>0</v>
      </c>
      <c r="O23" s="561">
        <f>Lemie!O41</f>
        <v>21.589942633735017</v>
      </c>
      <c r="P23" s="561">
        <f>Lemie!P41</f>
        <v>0</v>
      </c>
      <c r="Q23" s="561">
        <f>Lemie!Q41</f>
        <v>0</v>
      </c>
      <c r="R23" s="561">
        <f>Lemie!R41</f>
        <v>0</v>
      </c>
      <c r="S23" s="561">
        <f>Lemie!S41</f>
        <v>76.552650392267054</v>
      </c>
      <c r="T23" s="834">
        <f>Lemie!T41</f>
        <v>387.95117520055788</v>
      </c>
      <c r="U23" s="845">
        <f t="shared" si="1"/>
        <v>39.340581424604927</v>
      </c>
      <c r="V23" s="846">
        <f>Lemie!V41</f>
        <v>239.77349907138463</v>
      </c>
      <c r="W23" s="839">
        <f>Lemie!W41</f>
        <v>1.9472259239603102</v>
      </c>
      <c r="X23" s="816">
        <f>Lemie!X41</f>
        <v>1.7206177577321793</v>
      </c>
      <c r="Y23" s="816">
        <f>Lemie!Y41</f>
        <v>5.3285005175643043</v>
      </c>
      <c r="Z23" s="816">
        <f>Lemie!Z41</f>
        <v>0.35415046155653024</v>
      </c>
      <c r="AA23" s="816">
        <f>Lemie!AA41</f>
        <v>0</v>
      </c>
      <c r="AB23" s="816">
        <f>Lemie!AB41</f>
        <v>19.148189508076854</v>
      </c>
      <c r="AC23" s="816">
        <f>Lemie!AC41</f>
        <v>2.4768473106934903</v>
      </c>
      <c r="AD23" s="816">
        <f>Lemie!AD41</f>
        <v>0</v>
      </c>
      <c r="AE23" s="816">
        <f>Lemie!AE41</f>
        <v>1.2539653658623917</v>
      </c>
      <c r="AF23" s="816">
        <f>Lemie!AF41</f>
        <v>7.1110845791588675</v>
      </c>
      <c r="AG23" s="486"/>
      <c r="AH23" s="487"/>
      <c r="AI23" s="488"/>
      <c r="AJ23" s="485">
        <f t="shared" si="0"/>
        <v>1092.9444212394885</v>
      </c>
      <c r="AK23" s="455">
        <f t="shared" si="2"/>
        <v>39.340581424604927</v>
      </c>
      <c r="AL23" s="456">
        <f t="shared" si="2"/>
        <v>239.77349907138463</v>
      </c>
      <c r="AM23" s="67"/>
      <c r="AN23" s="68"/>
    </row>
    <row r="24" spans="3:40" x14ac:dyDescent="0.25">
      <c r="C24" s="513" t="s">
        <v>95</v>
      </c>
      <c r="D24" s="512"/>
      <c r="E24" s="561">
        <f>Mathi!E41</f>
        <v>31134.865973260497</v>
      </c>
      <c r="F24" s="561">
        <f>Mathi!F41</f>
        <v>5265.3531533889582</v>
      </c>
      <c r="G24" s="561">
        <f>Mathi!G41</f>
        <v>0</v>
      </c>
      <c r="H24" s="561">
        <f>Mathi!H41</f>
        <v>0</v>
      </c>
      <c r="I24" s="561">
        <f>Mathi!I41</f>
        <v>0</v>
      </c>
      <c r="J24" s="561">
        <f>Mathi!J41</f>
        <v>0</v>
      </c>
      <c r="K24" s="561">
        <f>Mathi!K41</f>
        <v>6463.7725304436544</v>
      </c>
      <c r="L24" s="561">
        <f>Mathi!L41</f>
        <v>458.58838208221772</v>
      </c>
      <c r="M24" s="561">
        <f>Mathi!M41</f>
        <v>37500.884661047145</v>
      </c>
      <c r="N24" s="561">
        <f>Mathi!N41</f>
        <v>0</v>
      </c>
      <c r="O24" s="561">
        <f>Mathi!O41</f>
        <v>2875.4586613262418</v>
      </c>
      <c r="P24" s="561">
        <f>Mathi!P41</f>
        <v>0</v>
      </c>
      <c r="Q24" s="561">
        <f>Mathi!Q41</f>
        <v>0</v>
      </c>
      <c r="R24" s="561">
        <f>Mathi!R41</f>
        <v>0</v>
      </c>
      <c r="S24" s="561">
        <f>Mathi!S41</f>
        <v>10195.672371726119</v>
      </c>
      <c r="T24" s="834">
        <f>Mathi!T41</f>
        <v>51669.315932274585</v>
      </c>
      <c r="U24" s="845">
        <f t="shared" si="1"/>
        <v>5239.579257715729</v>
      </c>
      <c r="V24" s="846">
        <f>Mathi!V41</f>
        <v>31934.257369633295</v>
      </c>
      <c r="W24" s="839">
        <f>Mathi!W41</f>
        <v>259.34147874305961</v>
      </c>
      <c r="X24" s="816">
        <f>Mathi!X41</f>
        <v>229.16064754021127</v>
      </c>
      <c r="Y24" s="816">
        <f>Mathi!Y41</f>
        <v>709.67687246980813</v>
      </c>
      <c r="Z24" s="816">
        <f>Mathi!Z41</f>
        <v>47.167564517017837</v>
      </c>
      <c r="AA24" s="816">
        <f>Mathi!AA41</f>
        <v>0</v>
      </c>
      <c r="AB24" s="816">
        <f>Mathi!AB41</f>
        <v>2550.2535279405056</v>
      </c>
      <c r="AC24" s="816">
        <f>Mathi!AC41</f>
        <v>329.8791559171504</v>
      </c>
      <c r="AD24" s="816">
        <f>Mathi!AD41</f>
        <v>0</v>
      </c>
      <c r="AE24" s="816">
        <f>Mathi!AE41</f>
        <v>167.00950222248736</v>
      </c>
      <c r="AF24" s="816">
        <f>Mathi!AF41</f>
        <v>947.09050836548874</v>
      </c>
      <c r="AG24" s="486"/>
      <c r="AH24" s="487"/>
      <c r="AI24" s="488"/>
      <c r="AJ24" s="485">
        <f t="shared" si="0"/>
        <v>145563.91166554941</v>
      </c>
      <c r="AK24" s="455">
        <f t="shared" si="2"/>
        <v>5239.579257715729</v>
      </c>
      <c r="AL24" s="456">
        <f t="shared" si="2"/>
        <v>31934.257369633295</v>
      </c>
      <c r="AM24" s="67"/>
      <c r="AN24" s="68"/>
    </row>
    <row r="25" spans="3:40" x14ac:dyDescent="0.25">
      <c r="C25" s="513" t="s">
        <v>96</v>
      </c>
      <c r="D25" s="512"/>
      <c r="E25" s="561">
        <f>Mezzenile!E41</f>
        <v>2773.9518894885823</v>
      </c>
      <c r="F25" s="561">
        <f>Mezzenile!F41</f>
        <v>469.11511811908434</v>
      </c>
      <c r="G25" s="561">
        <f>Mezzenile!G41</f>
        <v>0</v>
      </c>
      <c r="H25" s="561">
        <f>Mezzenile!H41</f>
        <v>0</v>
      </c>
      <c r="I25" s="561">
        <f>Mezzenile!I41</f>
        <v>0</v>
      </c>
      <c r="J25" s="561">
        <f>Mezzenile!J41</f>
        <v>0</v>
      </c>
      <c r="K25" s="561">
        <f>Mezzenile!K41</f>
        <v>575.88794631226324</v>
      </c>
      <c r="L25" s="561">
        <f>Mezzenile!L41</f>
        <v>40.857799422261721</v>
      </c>
      <c r="M25" s="561">
        <f>Mezzenile!M41</f>
        <v>3341.1304854289478</v>
      </c>
      <c r="N25" s="561">
        <f>Mezzenile!N41</f>
        <v>0</v>
      </c>
      <c r="O25" s="561">
        <f>Mezzenile!O41</f>
        <v>256.18815875368074</v>
      </c>
      <c r="P25" s="561">
        <f>Mezzenile!P41</f>
        <v>0</v>
      </c>
      <c r="Q25" s="561">
        <f>Mezzenile!Q41</f>
        <v>0</v>
      </c>
      <c r="R25" s="561">
        <f>Mezzenile!R41</f>
        <v>0</v>
      </c>
      <c r="S25" s="561">
        <f>Mezzenile!S41</f>
        <v>908.38048458104242</v>
      </c>
      <c r="T25" s="834">
        <f>Mezzenile!T41</f>
        <v>4603.4627764901816</v>
      </c>
      <c r="U25" s="845">
        <f t="shared" si="1"/>
        <v>466.81880032977233</v>
      </c>
      <c r="V25" s="846">
        <f>Mezzenile!V41</f>
        <v>2845.1734350161464</v>
      </c>
      <c r="W25" s="839">
        <f>Mezzenile!W41</f>
        <v>23.105954128722271</v>
      </c>
      <c r="X25" s="816">
        <f>Mezzenile!X41</f>
        <v>20.41700169149712</v>
      </c>
      <c r="Y25" s="816">
        <f>Mezzenile!Y41</f>
        <v>63.228455937618868</v>
      </c>
      <c r="Z25" s="816">
        <f>Mezzenile!Z41</f>
        <v>4.202380534636819</v>
      </c>
      <c r="AA25" s="816">
        <f>Mezzenile!AA41</f>
        <v>0</v>
      </c>
      <c r="AB25" s="816">
        <f>Mezzenile!AB41</f>
        <v>227.21410134159797</v>
      </c>
      <c r="AC25" s="816">
        <f>Mezzenile!AC41</f>
        <v>29.390488099263525</v>
      </c>
      <c r="AD25" s="816">
        <f>Mezzenile!AD41</f>
        <v>0</v>
      </c>
      <c r="AE25" s="816">
        <f>Mezzenile!AE41</f>
        <v>14.879663353954717</v>
      </c>
      <c r="AF25" s="816">
        <f>Mezzenile!AF41</f>
        <v>84.380755242481115</v>
      </c>
      <c r="AG25" s="486"/>
      <c r="AH25" s="487"/>
      <c r="AI25" s="488"/>
      <c r="AJ25" s="485">
        <f t="shared" si="0"/>
        <v>12968.974658596044</v>
      </c>
      <c r="AK25" s="455">
        <f t="shared" si="2"/>
        <v>466.81880032977233</v>
      </c>
      <c r="AL25" s="456">
        <f t="shared" si="2"/>
        <v>2845.1734350161464</v>
      </c>
      <c r="AM25" s="67"/>
      <c r="AN25" s="68"/>
    </row>
    <row r="26" spans="3:40" x14ac:dyDescent="0.25">
      <c r="C26" s="513" t="s">
        <v>162</v>
      </c>
      <c r="D26" s="512"/>
      <c r="E26" s="561">
        <f>'Monastero di Lanzo'!E41</f>
        <v>421.76554629705407</v>
      </c>
      <c r="F26" s="561">
        <f>'Monastero di Lanzo'!F41</f>
        <v>71.32661342089115</v>
      </c>
      <c r="G26" s="561">
        <f>'Monastero di Lanzo'!G41</f>
        <v>0</v>
      </c>
      <c r="H26" s="561">
        <f>'Monastero di Lanzo'!H41</f>
        <v>0</v>
      </c>
      <c r="I26" s="561">
        <f>'Monastero di Lanzo'!I41</f>
        <v>0</v>
      </c>
      <c r="J26" s="561">
        <f>'Monastero di Lanzo'!J41</f>
        <v>0</v>
      </c>
      <c r="K26" s="561">
        <f>'Monastero di Lanzo'!K41</f>
        <v>87.560889286749855</v>
      </c>
      <c r="L26" s="561">
        <f>'Monastero di Lanzo'!L41</f>
        <v>6.2122245735857815</v>
      </c>
      <c r="M26" s="561">
        <f>'Monastero di Lanzo'!M41</f>
        <v>508.00222230836272</v>
      </c>
      <c r="N26" s="561">
        <f>'Monastero di Lanzo'!N41</f>
        <v>0</v>
      </c>
      <c r="O26" s="561">
        <f>'Monastero di Lanzo'!O41</f>
        <v>38.952131484696878</v>
      </c>
      <c r="P26" s="561">
        <f>'Monastero di Lanzo'!P41</f>
        <v>0</v>
      </c>
      <c r="Q26" s="561">
        <f>'Monastero di Lanzo'!Q41</f>
        <v>0</v>
      </c>
      <c r="R26" s="561">
        <f>'Monastero di Lanzo'!R41</f>
        <v>0</v>
      </c>
      <c r="S26" s="561">
        <f>'Monastero di Lanzo'!S41</f>
        <v>138.1147210146967</v>
      </c>
      <c r="T26" s="834">
        <f>'Monastero di Lanzo'!T41</f>
        <v>699.9335497280357</v>
      </c>
      <c r="U26" s="845">
        <f t="shared" si="1"/>
        <v>70.97746975673796</v>
      </c>
      <c r="V26" s="846">
        <f>'Monastero di Lanzo'!V41</f>
        <v>432.59442698939097</v>
      </c>
      <c r="W26" s="839">
        <f>'Monastero di Lanzo'!W41</f>
        <v>3.5131450558833985</v>
      </c>
      <c r="X26" s="816">
        <f>'Monastero di Lanzo'!X41</f>
        <v>3.1043032522635987</v>
      </c>
      <c r="Y26" s="816">
        <f>'Monastero di Lanzo'!Y41</f>
        <v>9.6135712955589891</v>
      </c>
      <c r="Z26" s="816">
        <f>'Monastero di Lanzo'!Z41</f>
        <v>0.6389509957456313</v>
      </c>
      <c r="AA26" s="816">
        <f>'Monastero di Lanzo'!AA41</f>
        <v>0</v>
      </c>
      <c r="AB26" s="816">
        <f>'Monastero di Lanzo'!AB41</f>
        <v>34.546770598967079</v>
      </c>
      <c r="AC26" s="816">
        <f>'Monastero di Lanzo'!AC41</f>
        <v>4.4686770942549803</v>
      </c>
      <c r="AD26" s="816">
        <f>'Monastero di Lanzo'!AD41</f>
        <v>0</v>
      </c>
      <c r="AE26" s="816">
        <f>'Monastero di Lanzo'!AE41</f>
        <v>2.2623785823315021</v>
      </c>
      <c r="AF26" s="816">
        <f>'Monastero di Lanzo'!AF41</f>
        <v>12.829672881732778</v>
      </c>
      <c r="AG26" s="486"/>
      <c r="AH26" s="487"/>
      <c r="AI26" s="488"/>
      <c r="AJ26" s="485">
        <f t="shared" si="0"/>
        <v>1971.8678981140729</v>
      </c>
      <c r="AK26" s="455">
        <f t="shared" si="2"/>
        <v>70.97746975673796</v>
      </c>
      <c r="AL26" s="456">
        <f t="shared" si="2"/>
        <v>432.59442698939097</v>
      </c>
      <c r="AM26" s="67"/>
      <c r="AN26" s="68"/>
    </row>
    <row r="27" spans="3:40" x14ac:dyDescent="0.25">
      <c r="C27" s="513" t="s">
        <v>164</v>
      </c>
      <c r="D27" s="512"/>
      <c r="E27" s="561">
        <f>Nole!E41</f>
        <v>100739.59033828921</v>
      </c>
      <c r="F27" s="561">
        <f>Nole!F41</f>
        <v>17036.512060606605</v>
      </c>
      <c r="G27" s="561">
        <f>Nole!G41</f>
        <v>0</v>
      </c>
      <c r="H27" s="561">
        <f>Nole!H41</f>
        <v>0</v>
      </c>
      <c r="I27" s="561">
        <f>Nole!I41</f>
        <v>0</v>
      </c>
      <c r="J27" s="561">
        <f>Nole!J41</f>
        <v>0</v>
      </c>
      <c r="K27" s="561">
        <f>Nole!K41</f>
        <v>20914.103093169339</v>
      </c>
      <c r="L27" s="561">
        <f>Nole!L41</f>
        <v>1483.8029424805491</v>
      </c>
      <c r="M27" s="561">
        <f>Nole!M41</f>
        <v>121337.4022975343</v>
      </c>
      <c r="N27" s="561">
        <f>Nole!N41</f>
        <v>0</v>
      </c>
      <c r="O27" s="561">
        <f>Nole!O41</f>
        <v>9303.7987645577086</v>
      </c>
      <c r="P27" s="561">
        <f>Nole!P41</f>
        <v>0</v>
      </c>
      <c r="Q27" s="561">
        <f>Nole!Q41</f>
        <v>0</v>
      </c>
      <c r="R27" s="561">
        <f>Nole!R41</f>
        <v>0</v>
      </c>
      <c r="S27" s="561">
        <f>Nole!S41</f>
        <v>32988.992431610641</v>
      </c>
      <c r="T27" s="834">
        <f>Nole!T41</f>
        <v>167180.60468117325</v>
      </c>
      <c r="U27" s="845">
        <f t="shared" si="1"/>
        <v>16953.118359995438</v>
      </c>
      <c r="V27" s="846">
        <f>Nole!V41</f>
        <v>103326.09133237433</v>
      </c>
      <c r="W27" s="839">
        <f>Nole!W41</f>
        <v>839.12210666780038</v>
      </c>
      <c r="X27" s="816">
        <f>Nole!X41</f>
        <v>741.46937952726319</v>
      </c>
      <c r="Y27" s="816">
        <f>Nole!Y41</f>
        <v>2296.2217812842546</v>
      </c>
      <c r="Z27" s="816">
        <f>Nole!Z41</f>
        <v>152.6147930355649</v>
      </c>
      <c r="AA27" s="816">
        <f>Nole!AA41</f>
        <v>0</v>
      </c>
      <c r="AB27" s="816">
        <f>Nole!AB41</f>
        <v>8251.5690250327734</v>
      </c>
      <c r="AC27" s="816">
        <f>Nole!AC41</f>
        <v>1067.3529494803292</v>
      </c>
      <c r="AD27" s="816">
        <f>Nole!AD41</f>
        <v>0</v>
      </c>
      <c r="AE27" s="816">
        <f>Nole!AE41</f>
        <v>540.37389629183872</v>
      </c>
      <c r="AF27" s="816">
        <f>Nole!AF41</f>
        <v>3064.3944286756123</v>
      </c>
      <c r="AG27" s="486"/>
      <c r="AH27" s="487"/>
      <c r="AI27" s="488"/>
      <c r="AJ27" s="485">
        <f t="shared" si="0"/>
        <v>470984.80660942162</v>
      </c>
      <c r="AK27" s="455">
        <f t="shared" si="2"/>
        <v>16953.118359995438</v>
      </c>
      <c r="AL27" s="456">
        <f t="shared" si="2"/>
        <v>103326.09133237433</v>
      </c>
      <c r="AM27" s="67"/>
      <c r="AN27" s="68"/>
    </row>
    <row r="28" spans="3:40" x14ac:dyDescent="0.25">
      <c r="C28" s="513" t="s">
        <v>99</v>
      </c>
      <c r="D28" s="512"/>
      <c r="E28" s="561">
        <f>Pessinetto!E41</f>
        <v>5186.7989786886656</v>
      </c>
      <c r="F28" s="561">
        <f>Pessinetto!F41</f>
        <v>877.16222648550581</v>
      </c>
      <c r="G28" s="561">
        <f>Pessinetto!G41</f>
        <v>0</v>
      </c>
      <c r="H28" s="561">
        <f>Pessinetto!H41</f>
        <v>0</v>
      </c>
      <c r="I28" s="561">
        <f>Pessinetto!I41</f>
        <v>0</v>
      </c>
      <c r="J28" s="561">
        <f>Pessinetto!J41</f>
        <v>0</v>
      </c>
      <c r="K28" s="561">
        <f>Pessinetto!K41</f>
        <v>1076.8085139076661</v>
      </c>
      <c r="L28" s="561">
        <f>Pessinetto!L41</f>
        <v>76.396852129228648</v>
      </c>
      <c r="M28" s="561">
        <f>Pessinetto!M41</f>
        <v>6247.3225491605181</v>
      </c>
      <c r="N28" s="561">
        <f>Pessinetto!N41</f>
        <v>0</v>
      </c>
      <c r="O28" s="561">
        <f>Pessinetto!O41</f>
        <v>479.02650554646215</v>
      </c>
      <c r="P28" s="561">
        <f>Pessinetto!P41</f>
        <v>0</v>
      </c>
      <c r="Q28" s="561">
        <f>Pessinetto!Q41</f>
        <v>0</v>
      </c>
      <c r="R28" s="561">
        <f>Pessinetto!R41</f>
        <v>0</v>
      </c>
      <c r="S28" s="561">
        <f>Pessinetto!S41</f>
        <v>1698.5107014795121</v>
      </c>
      <c r="T28" s="834">
        <f>Pessinetto!T41</f>
        <v>8607.6604709725834</v>
      </c>
      <c r="U28" s="845">
        <f t="shared" si="1"/>
        <v>872.86851872169063</v>
      </c>
      <c r="V28" s="846">
        <f>Pessinetto!V41</f>
        <v>5319.9706609383938</v>
      </c>
      <c r="W28" s="839">
        <f>Pessinetto!W41</f>
        <v>43.204043923984294</v>
      </c>
      <c r="X28" s="816">
        <f>Pessinetto!X41</f>
        <v>38.176178874128233</v>
      </c>
      <c r="Y28" s="816">
        <f>Pessinetto!Y41</f>
        <v>118.22601968117262</v>
      </c>
      <c r="Z28" s="816">
        <f>Pessinetto!Z41</f>
        <v>7.8577076796865315</v>
      </c>
      <c r="AA28" s="816">
        <f>Pessinetto!AA41</f>
        <v>0</v>
      </c>
      <c r="AB28" s="816">
        <f>Pessinetto!AB41</f>
        <v>424.8501472747389</v>
      </c>
      <c r="AC28" s="816">
        <f>Pessinetto!AC41</f>
        <v>54.955009938736346</v>
      </c>
      <c r="AD28" s="816">
        <f>Pessinetto!AD41</f>
        <v>0</v>
      </c>
      <c r="AE28" s="816">
        <f>Pessinetto!AE41</f>
        <v>27.822336421902552</v>
      </c>
      <c r="AF28" s="816">
        <f>Pessinetto!AF41</f>
        <v>157.77707492734115</v>
      </c>
      <c r="AG28" s="486"/>
      <c r="AH28" s="487"/>
      <c r="AI28" s="488"/>
      <c r="AJ28" s="485">
        <f t="shared" si="0"/>
        <v>24249.686798370145</v>
      </c>
      <c r="AK28" s="455">
        <f t="shared" si="2"/>
        <v>872.86851872169063</v>
      </c>
      <c r="AL28" s="456">
        <f t="shared" si="2"/>
        <v>5319.9706609383938</v>
      </c>
      <c r="AM28" s="67"/>
      <c r="AN28" s="68"/>
    </row>
    <row r="29" spans="3:40" x14ac:dyDescent="0.25">
      <c r="C29" s="513" t="s">
        <v>100</v>
      </c>
      <c r="D29" s="512"/>
      <c r="E29" s="561">
        <f>Robassomero!E41</f>
        <v>32343.408591030468</v>
      </c>
      <c r="F29" s="561">
        <f>Robassomero!F41</f>
        <v>5469.7350732901068</v>
      </c>
      <c r="G29" s="561">
        <f>Robassomero!G41</f>
        <v>0</v>
      </c>
      <c r="H29" s="561">
        <f>Robassomero!H41</f>
        <v>0</v>
      </c>
      <c r="I29" s="561">
        <f>Robassomero!I41</f>
        <v>0</v>
      </c>
      <c r="J29" s="561">
        <f>Robassomero!J41</f>
        <v>0</v>
      </c>
      <c r="K29" s="561">
        <f>Robassomero!K41</f>
        <v>6714.6727456981816</v>
      </c>
      <c r="L29" s="561">
        <f>Robassomero!L41</f>
        <v>476.38912046459956</v>
      </c>
      <c r="M29" s="561">
        <f>Robassomero!M41</f>
        <v>38956.533044305783</v>
      </c>
      <c r="N29" s="561">
        <f>Robassomero!N41</f>
        <v>0</v>
      </c>
      <c r="O29" s="561">
        <f>Robassomero!O41</f>
        <v>2987.0735415969011</v>
      </c>
      <c r="P29" s="561">
        <f>Robassomero!P41</f>
        <v>0</v>
      </c>
      <c r="Q29" s="561">
        <f>Robassomero!Q41</f>
        <v>0</v>
      </c>
      <c r="R29" s="561">
        <f>Robassomero!R41</f>
        <v>0</v>
      </c>
      <c r="S29" s="561">
        <f>Robassomero!S41</f>
        <v>10591.431408833687</v>
      </c>
      <c r="T29" s="834">
        <f>Robassomero!T41</f>
        <v>53674.93144990049</v>
      </c>
      <c r="U29" s="845">
        <f t="shared" si="1"/>
        <v>5442.9607284299836</v>
      </c>
      <c r="V29" s="846">
        <f>Robassomero!V41</f>
        <v>33173.829463220645</v>
      </c>
      <c r="W29" s="839">
        <f>Robassomero!W41</f>
        <v>269.40817470653832</v>
      </c>
      <c r="X29" s="816">
        <f>Robassomero!X41</f>
        <v>238.0558330568588</v>
      </c>
      <c r="Y29" s="816">
        <f>Robassomero!Y41</f>
        <v>737.22395572888036</v>
      </c>
      <c r="Z29" s="816">
        <f>Robassomero!Z41</f>
        <v>48.998438365782341</v>
      </c>
      <c r="AA29" s="816">
        <f>Robassomero!AA41</f>
        <v>0</v>
      </c>
      <c r="AB29" s="816">
        <f>Robassomero!AB41</f>
        <v>2649.2451239628322</v>
      </c>
      <c r="AC29" s="816">
        <f>Robassomero!AC41</f>
        <v>342.68386877450604</v>
      </c>
      <c r="AD29" s="816">
        <f>Robassomero!AD41</f>
        <v>0</v>
      </c>
      <c r="AE29" s="816">
        <f>Robassomero!AE41</f>
        <v>173.49220560658947</v>
      </c>
      <c r="AF29" s="816">
        <f>Robassomero!AF41</f>
        <v>983.85312822799688</v>
      </c>
      <c r="AG29" s="486"/>
      <c r="AH29" s="487"/>
      <c r="AI29" s="488"/>
      <c r="AJ29" s="485">
        <f t="shared" si="0"/>
        <v>151214.1749751202</v>
      </c>
      <c r="AK29" s="455">
        <f t="shared" si="2"/>
        <v>5442.9607284299836</v>
      </c>
      <c r="AL29" s="456">
        <f t="shared" si="2"/>
        <v>33173.829463220645</v>
      </c>
      <c r="AM29" s="67"/>
      <c r="AN29" s="68"/>
    </row>
    <row r="30" spans="3:40" x14ac:dyDescent="0.25">
      <c r="C30" s="513" t="s">
        <v>168</v>
      </c>
      <c r="D30" s="512"/>
      <c r="E30" s="561">
        <f>Rocca!E41</f>
        <v>5221.3253511534185</v>
      </c>
      <c r="F30" s="561">
        <f>Rocca!F41</f>
        <v>883.00113211267296</v>
      </c>
      <c r="G30" s="561">
        <f>Rocca!G41</f>
        <v>0</v>
      </c>
      <c r="H30" s="561">
        <f>Rocca!H41</f>
        <v>0</v>
      </c>
      <c r="I30" s="561">
        <f>Rocca!I41</f>
        <v>0</v>
      </c>
      <c r="J30" s="561">
        <f>Rocca!J41</f>
        <v>0</v>
      </c>
      <c r="K30" s="561">
        <f>Rocca!K41</f>
        <v>1083.9763821780864</v>
      </c>
      <c r="L30" s="561">
        <f>Rocca!L41</f>
        <v>76.905394330803446</v>
      </c>
      <c r="M30" s="561">
        <f>Rocca!M41</f>
        <v>6288.9083877723469</v>
      </c>
      <c r="N30" s="561">
        <f>Rocca!N41</f>
        <v>0</v>
      </c>
      <c r="O30" s="561">
        <f>Rocca!O41</f>
        <v>482.21518658440868</v>
      </c>
      <c r="P30" s="561">
        <f>Rocca!P41</f>
        <v>0</v>
      </c>
      <c r="Q30" s="561">
        <f>Rocca!Q41</f>
        <v>0</v>
      </c>
      <c r="R30" s="561">
        <f>Rocca!R41</f>
        <v>0</v>
      </c>
      <c r="S30" s="561">
        <f>Rocca!S41</f>
        <v>1709.8169837078378</v>
      </c>
      <c r="T30" s="834">
        <f>Rocca!T41</f>
        <v>8664.958101494225</v>
      </c>
      <c r="U30" s="845">
        <f t="shared" si="1"/>
        <v>878.67884291469818</v>
      </c>
      <c r="V30" s="846">
        <f>Rocca!V41</f>
        <v>5355.3835021330915</v>
      </c>
      <c r="W30" s="839">
        <f>Rocca!W41</f>
        <v>43.491635349569094</v>
      </c>
      <c r="X30" s="816">
        <f>Rocca!X41</f>
        <v>38.430301884583201</v>
      </c>
      <c r="Y30" s="816">
        <f>Rocca!Y41</f>
        <v>119.01300132578793</v>
      </c>
      <c r="Z30" s="816">
        <f>Rocca!Z41</f>
        <v>7.9100131851018558</v>
      </c>
      <c r="AA30" s="816">
        <f>Rocca!AA41</f>
        <v>0</v>
      </c>
      <c r="AB30" s="816">
        <f>Rocca!AB41</f>
        <v>427.6781987351448</v>
      </c>
      <c r="AC30" s="816">
        <f>Rocca!AC41</f>
        <v>55.32082267791224</v>
      </c>
      <c r="AD30" s="816">
        <f>Rocca!AD41</f>
        <v>0</v>
      </c>
      <c r="AE30" s="816">
        <f>Rocca!AE41</f>
        <v>28.007538191643203</v>
      </c>
      <c r="AF30" s="816">
        <f>Rocca!AF41</f>
        <v>158.82733156495578</v>
      </c>
      <c r="AG30" s="486"/>
      <c r="AH30" s="487"/>
      <c r="AI30" s="488"/>
      <c r="AJ30" s="485">
        <f t="shared" si="0"/>
        <v>24411.106919333801</v>
      </c>
      <c r="AK30" s="455">
        <f t="shared" si="2"/>
        <v>878.67884291469818</v>
      </c>
      <c r="AL30" s="456">
        <f t="shared" si="2"/>
        <v>5355.3835021330915</v>
      </c>
      <c r="AM30" s="67"/>
      <c r="AN30" s="68"/>
    </row>
    <row r="31" spans="3:40" x14ac:dyDescent="0.25">
      <c r="C31" s="513" t="s">
        <v>102</v>
      </c>
      <c r="D31" s="512"/>
      <c r="E31" s="561">
        <f>'San Carlo C.se'!E41</f>
        <v>96825.073202309723</v>
      </c>
      <c r="F31" s="561">
        <f>'San Carlo C.se'!F41</f>
        <v>16374.510972706432</v>
      </c>
      <c r="G31" s="561">
        <f>'San Carlo C.se'!G41</f>
        <v>0</v>
      </c>
      <c r="H31" s="561">
        <f>'San Carlo C.se'!H41</f>
        <v>0</v>
      </c>
      <c r="I31" s="561">
        <f>'San Carlo C.se'!I41</f>
        <v>0</v>
      </c>
      <c r="J31" s="561">
        <f>'San Carlo C.se'!J41</f>
        <v>0</v>
      </c>
      <c r="K31" s="561">
        <f>'San Carlo C.se'!K41</f>
        <v>20101.427414551505</v>
      </c>
      <c r="L31" s="561">
        <f>'San Carlo C.se'!L41</f>
        <v>1426.145649798972</v>
      </c>
      <c r="M31" s="561">
        <f>'San Carlo C.se'!M41</f>
        <v>116622.49985516847</v>
      </c>
      <c r="N31" s="561">
        <f>'San Carlo C.se'!N41</f>
        <v>0</v>
      </c>
      <c r="O31" s="561">
        <f>'San Carlo C.se'!O41</f>
        <v>8942.2737715409075</v>
      </c>
      <c r="P31" s="561">
        <f>'San Carlo C.se'!P41</f>
        <v>0</v>
      </c>
      <c r="Q31" s="561">
        <f>'San Carlo C.se'!Q41</f>
        <v>0</v>
      </c>
      <c r="R31" s="561">
        <f>'San Carlo C.se'!R41</f>
        <v>0</v>
      </c>
      <c r="S31" s="561">
        <f>'San Carlo C.se'!S41</f>
        <v>31707.113323917318</v>
      </c>
      <c r="T31" s="834">
        <f>'San Carlo C.se'!T41</f>
        <v>160684.33703078632</v>
      </c>
      <c r="U31" s="845">
        <f t="shared" si="1"/>
        <v>16294.357766413126</v>
      </c>
      <c r="V31" s="846">
        <f>'San Carlo C.se'!V41</f>
        <v>99311.068502163151</v>
      </c>
      <c r="W31" s="839">
        <f>'San Carlo C.se'!W41</f>
        <v>806.51568197717063</v>
      </c>
      <c r="X31" s="816">
        <f>'San Carlo C.se'!X41</f>
        <v>712.65752331247438</v>
      </c>
      <c r="Y31" s="816">
        <f>'San Carlo C.se'!Y41</f>
        <v>2206.9956936988056</v>
      </c>
      <c r="Z31" s="816">
        <f>'San Carlo C.se'!Z41</f>
        <v>146.68452053261419</v>
      </c>
      <c r="AA31" s="816">
        <f>'San Carlo C.se'!AA41</f>
        <v>0</v>
      </c>
      <c r="AB31" s="816">
        <f>'San Carlo C.se'!AB41</f>
        <v>7930.9313468494502</v>
      </c>
      <c r="AC31" s="816">
        <f>'San Carlo C.se'!AC41</f>
        <v>1025.8779802368729</v>
      </c>
      <c r="AD31" s="816">
        <f>'San Carlo C.se'!AD41</f>
        <v>0</v>
      </c>
      <c r="AE31" s="816">
        <f>'San Carlo C.se'!AE41</f>
        <v>519.37616471712124</v>
      </c>
      <c r="AF31" s="816">
        <f>'San Carlo C.se'!AF41</f>
        <v>2945.3188550886175</v>
      </c>
      <c r="AG31" s="486"/>
      <c r="AH31" s="487"/>
      <c r="AI31" s="488"/>
      <c r="AJ31" s="485">
        <f t="shared" si="0"/>
        <v>452683.38122077961</v>
      </c>
      <c r="AK31" s="455">
        <f t="shared" si="2"/>
        <v>16294.357766413126</v>
      </c>
      <c r="AL31" s="456">
        <f t="shared" si="2"/>
        <v>99311.068502163151</v>
      </c>
      <c r="AM31" s="67"/>
      <c r="AN31" s="68"/>
    </row>
    <row r="32" spans="3:40" x14ac:dyDescent="0.25">
      <c r="C32" s="513" t="s">
        <v>171</v>
      </c>
      <c r="D32" s="512"/>
      <c r="E32" s="561">
        <f>'San Francesco al C.po'!E41</f>
        <v>64417.885346108604</v>
      </c>
      <c r="F32" s="561">
        <f>'San Francesco al C.po'!F41</f>
        <v>10893.989909353746</v>
      </c>
      <c r="G32" s="561">
        <f>'San Francesco al C.po'!G41</f>
        <v>0</v>
      </c>
      <c r="H32" s="561">
        <f>'San Francesco al C.po'!H41</f>
        <v>0</v>
      </c>
      <c r="I32" s="561">
        <f>'San Francesco al C.po'!I41</f>
        <v>0</v>
      </c>
      <c r="J32" s="561">
        <f>'San Francesco al C.po'!J41</f>
        <v>0</v>
      </c>
      <c r="K32" s="561">
        <f>'San Francesco al C.po'!K41</f>
        <v>13373.513736241757</v>
      </c>
      <c r="L32" s="561">
        <f>'San Francesco al C.po'!L41</f>
        <v>948.81711851275179</v>
      </c>
      <c r="M32" s="561">
        <f>'San Francesco al C.po'!M41</f>
        <v>77589.146860232926</v>
      </c>
      <c r="N32" s="561">
        <f>'San Francesco al C.po'!N41</f>
        <v>0</v>
      </c>
      <c r="O32" s="561">
        <f>'San Francesco al C.po'!O41</f>
        <v>5949.3098997718616</v>
      </c>
      <c r="P32" s="561">
        <f>'San Francesco al C.po'!P41</f>
        <v>0</v>
      </c>
      <c r="Q32" s="561">
        <f>'San Francesco al C.po'!Q41</f>
        <v>0</v>
      </c>
      <c r="R32" s="561">
        <f>'San Francesco al C.po'!R41</f>
        <v>0</v>
      </c>
      <c r="S32" s="561">
        <f>'San Francesco al C.po'!S41</f>
        <v>21094.796246510414</v>
      </c>
      <c r="T32" s="834">
        <f>'San Francesco al C.po'!T41</f>
        <v>106903.56182986857</v>
      </c>
      <c r="U32" s="845">
        <f t="shared" si="1"/>
        <v>10840.663845325516</v>
      </c>
      <c r="V32" s="846">
        <f>'San Francesco al C.po'!V41</f>
        <v>66071.822233533589</v>
      </c>
      <c r="W32" s="839">
        <f>'San Francesco al C.po'!W41</f>
        <v>536.57625048100283</v>
      </c>
      <c r="X32" s="816">
        <f>'San Francesco al C.po'!X41</f>
        <v>474.13225840648857</v>
      </c>
      <c r="Y32" s="816">
        <f>'San Francesco al C.po'!Y41</f>
        <v>1468.3179764707238</v>
      </c>
      <c r="Z32" s="816">
        <f>'San Francesco al C.po'!Z41</f>
        <v>97.589460180170036</v>
      </c>
      <c r="AA32" s="816">
        <f>'San Francesco al C.po'!AA41</f>
        <v>0</v>
      </c>
      <c r="AB32" s="816">
        <f>'San Francesco al C.po'!AB41</f>
        <v>5276.4620701264757</v>
      </c>
      <c r="AC32" s="816">
        <f>'San Francesco al C.po'!AC41</f>
        <v>682.51835939143825</v>
      </c>
      <c r="AD32" s="816">
        <f>'San Francesco al C.po'!AD41</f>
        <v>0</v>
      </c>
      <c r="AE32" s="816">
        <f>'San Francesco al C.po'!AE41</f>
        <v>345.54184286897129</v>
      </c>
      <c r="AF32" s="816">
        <f>'San Francesco al C.po'!AF41</f>
        <v>1959.5256274002434</v>
      </c>
      <c r="AG32" s="486"/>
      <c r="AH32" s="487"/>
      <c r="AI32" s="488"/>
      <c r="AJ32" s="485">
        <f t="shared" si="0"/>
        <v>301171.02094660059</v>
      </c>
      <c r="AK32" s="455">
        <f t="shared" si="2"/>
        <v>10840.663845325516</v>
      </c>
      <c r="AL32" s="456">
        <f t="shared" si="2"/>
        <v>66071.822233533589</v>
      </c>
      <c r="AM32" s="67"/>
      <c r="AN32" s="68"/>
    </row>
    <row r="33" spans="3:40" x14ac:dyDescent="0.25">
      <c r="C33" s="509" t="s">
        <v>103</v>
      </c>
      <c r="D33" s="512"/>
      <c r="E33" s="561">
        <f>'San Maurizio C.se'!E41</f>
        <v>113656.76236724383</v>
      </c>
      <c r="F33" s="561">
        <f>'San Maurizio C.se'!F41</f>
        <v>19220.991432829884</v>
      </c>
      <c r="G33" s="561">
        <f>'San Maurizio C.se'!G41</f>
        <v>0</v>
      </c>
      <c r="H33" s="561">
        <f>'San Maurizio C.se'!H41</f>
        <v>0</v>
      </c>
      <c r="I33" s="561">
        <f>'San Maurizio C.se'!I41</f>
        <v>0</v>
      </c>
      <c r="J33" s="561">
        <f>'San Maurizio C.se'!J41</f>
        <v>0</v>
      </c>
      <c r="K33" s="561">
        <f>'San Maurizio C.se'!K41</f>
        <v>23595.780342189115</v>
      </c>
      <c r="L33" s="561">
        <f>'San Maurizio C.se'!L41</f>
        <v>1674.0611895185614</v>
      </c>
      <c r="M33" s="561">
        <f>'San Maurizio C.se'!M41</f>
        <v>136895.69565330961</v>
      </c>
      <c r="N33" s="561">
        <f>'San Maurizio C.se'!N41</f>
        <v>0</v>
      </c>
      <c r="O33" s="561">
        <f>'San Maurizio C.se'!O41</f>
        <v>10496.763404983596</v>
      </c>
      <c r="P33" s="561">
        <f>'San Maurizio C.se'!P41</f>
        <v>0</v>
      </c>
      <c r="Q33" s="561">
        <f>'San Maurizio C.se'!Q41</f>
        <v>0</v>
      </c>
      <c r="R33" s="561">
        <f>'San Maurizio C.se'!R41</f>
        <v>0</v>
      </c>
      <c r="S33" s="561">
        <f>'San Maurizio C.se'!S41</f>
        <v>37218.952955274166</v>
      </c>
      <c r="T33" s="834">
        <f>'San Maurizio C.se'!T41</f>
        <v>188617.0689681498</v>
      </c>
      <c r="U33" s="845">
        <f t="shared" si="1"/>
        <v>19126.904709015944</v>
      </c>
      <c r="V33" s="846">
        <f>'San Maurizio C.se'!V41</f>
        <v>116574.91329341101</v>
      </c>
      <c r="W33" s="839">
        <f>'San Maurizio C.se'!W41</f>
        <v>946.7171898791629</v>
      </c>
      <c r="X33" s="816">
        <f>'San Maurizio C.se'!X41</f>
        <v>836.5430987809699</v>
      </c>
      <c r="Y33" s="816">
        <f>'San Maurizio C.se'!Y41</f>
        <v>2590.6511279381302</v>
      </c>
      <c r="Z33" s="816">
        <f>'San Maurizio C.se'!Z41</f>
        <v>172.1835795392999</v>
      </c>
      <c r="AA33" s="816">
        <f>'San Maurizio C.se'!AA41</f>
        <v>0</v>
      </c>
      <c r="AB33" s="816">
        <f>'San Maurizio C.se'!AB41</f>
        <v>9309.613198601648</v>
      </c>
      <c r="AC33" s="816">
        <f>'San Maurizio C.se'!AC41</f>
        <v>1204.2125656228161</v>
      </c>
      <c r="AD33" s="816">
        <f>'San Maurizio C.se'!AD41</f>
        <v>0</v>
      </c>
      <c r="AE33" s="816">
        <f>'San Maurizio C.se'!AE41</f>
        <v>609.66247047522211</v>
      </c>
      <c r="AF33" s="816">
        <f>'San Maurizio C.se'!AF41</f>
        <v>3457.3214781786937</v>
      </c>
      <c r="AG33" s="486"/>
      <c r="AH33" s="487"/>
      <c r="AI33" s="488"/>
      <c r="AJ33" s="485">
        <f t="shared" si="0"/>
        <v>531376.07631349855</v>
      </c>
      <c r="AK33" s="455">
        <f t="shared" si="2"/>
        <v>19126.904709015944</v>
      </c>
      <c r="AL33" s="456">
        <f t="shared" si="2"/>
        <v>116574.91329341101</v>
      </c>
      <c r="AM33" s="67"/>
      <c r="AN33" s="68"/>
    </row>
    <row r="34" spans="3:40" x14ac:dyDescent="0.25">
      <c r="C34" s="511" t="s">
        <v>104</v>
      </c>
      <c r="D34" s="512"/>
      <c r="E34" s="561">
        <f>Traves!E41</f>
        <v>1061.7193905591018</v>
      </c>
      <c r="F34" s="561">
        <f>Traves!F41</f>
        <v>179.55200275779885</v>
      </c>
      <c r="G34" s="561">
        <f>Traves!G41</f>
        <v>0</v>
      </c>
      <c r="H34" s="561">
        <f>Traves!H41</f>
        <v>0</v>
      </c>
      <c r="I34" s="561">
        <f>Traves!I41</f>
        <v>0</v>
      </c>
      <c r="J34" s="561">
        <f>Traves!J41</f>
        <v>0</v>
      </c>
      <c r="K34" s="561">
        <f>Traves!K41</f>
        <v>220.41889107951155</v>
      </c>
      <c r="L34" s="561">
        <f>Traves!L41</f>
        <v>15.638165199104224</v>
      </c>
      <c r="M34" s="561">
        <f>Traves!M41</f>
        <v>1278.8048113632069</v>
      </c>
      <c r="N34" s="561">
        <f>Traves!N41</f>
        <v>0</v>
      </c>
      <c r="O34" s="561">
        <f>Traves!O41</f>
        <v>98.055030013719303</v>
      </c>
      <c r="P34" s="561">
        <f>Traves!P41</f>
        <v>0</v>
      </c>
      <c r="Q34" s="561">
        <f>Traves!Q41</f>
        <v>0</v>
      </c>
      <c r="R34" s="561">
        <f>Traves!R41</f>
        <v>0</v>
      </c>
      <c r="S34" s="561">
        <f>Traves!S41</f>
        <v>347.67912815639193</v>
      </c>
      <c r="T34" s="834">
        <f>Traves!T41</f>
        <v>1761.9576287668654</v>
      </c>
      <c r="U34" s="845">
        <f t="shared" si="1"/>
        <v>178.6730959775347</v>
      </c>
      <c r="V34" s="846">
        <f>Traves!V41</f>
        <v>1088.9791625107141</v>
      </c>
      <c r="W34" s="839">
        <f>Traves!W41</f>
        <v>8.8437148563367511</v>
      </c>
      <c r="X34" s="816">
        <f>Traves!X41</f>
        <v>7.8145286784108494</v>
      </c>
      <c r="Y34" s="816">
        <f>Traves!Y41</f>
        <v>24.200447728910792</v>
      </c>
      <c r="Z34" s="816">
        <f>Traves!Z41</f>
        <v>1.6084449470948206</v>
      </c>
      <c r="AA34" s="816">
        <f>Traves!AA41</f>
        <v>0</v>
      </c>
      <c r="AB34" s="816">
        <f>Traves!AB41</f>
        <v>86.965321250510613</v>
      </c>
      <c r="AC34" s="816">
        <f>Traves!AC41</f>
        <v>11.249096003152959</v>
      </c>
      <c r="AD34" s="816">
        <f>Traves!AD41</f>
        <v>0</v>
      </c>
      <c r="AE34" s="816">
        <f>Traves!AE41</f>
        <v>5.6951337792660874</v>
      </c>
      <c r="AF34" s="816">
        <f>Traves!AF41</f>
        <v>32.296408733851827</v>
      </c>
      <c r="AG34" s="486"/>
      <c r="AH34" s="487"/>
      <c r="AI34" s="488"/>
      <c r="AJ34" s="485">
        <f t="shared" si="0"/>
        <v>4963.8250478956998</v>
      </c>
      <c r="AK34" s="455">
        <f t="shared" si="2"/>
        <v>178.6730959775347</v>
      </c>
      <c r="AL34" s="456">
        <f t="shared" si="2"/>
        <v>1088.9791625107141</v>
      </c>
      <c r="AM34" s="67"/>
      <c r="AN34" s="68"/>
    </row>
    <row r="35" spans="3:40" x14ac:dyDescent="0.25">
      <c r="C35" s="509" t="s">
        <v>105</v>
      </c>
      <c r="D35" s="512"/>
      <c r="E35" s="562">
        <f>Usseglio!E41</f>
        <v>0</v>
      </c>
      <c r="F35" s="562">
        <f>Usseglio!F41</f>
        <v>0</v>
      </c>
      <c r="G35" s="562">
        <f>Usseglio!G41</f>
        <v>0</v>
      </c>
      <c r="H35" s="562">
        <f>Usseglio!H41</f>
        <v>0</v>
      </c>
      <c r="I35" s="562">
        <f>Usseglio!I41</f>
        <v>0</v>
      </c>
      <c r="J35" s="562">
        <f>Usseglio!J41</f>
        <v>0</v>
      </c>
      <c r="K35" s="562">
        <f>Usseglio!K41</f>
        <v>0</v>
      </c>
      <c r="L35" s="562">
        <f>Usseglio!L41</f>
        <v>0</v>
      </c>
      <c r="M35" s="562">
        <f>Usseglio!M41</f>
        <v>0</v>
      </c>
      <c r="N35" s="562">
        <f>Usseglio!N41</f>
        <v>0</v>
      </c>
      <c r="O35" s="562">
        <f>Usseglio!O41</f>
        <v>0</v>
      </c>
      <c r="P35" s="562">
        <f>Usseglio!P41</f>
        <v>0</v>
      </c>
      <c r="Q35" s="562">
        <f>Usseglio!Q41</f>
        <v>0</v>
      </c>
      <c r="R35" s="562">
        <f>Usseglio!R41</f>
        <v>0</v>
      </c>
      <c r="S35" s="562">
        <f>Usseglio!S41</f>
        <v>0</v>
      </c>
      <c r="T35" s="835">
        <f>Usseglio!T41</f>
        <v>0</v>
      </c>
      <c r="U35" s="845">
        <f t="shared" si="1"/>
        <v>0</v>
      </c>
      <c r="V35" s="847">
        <f>Usseglio!V41</f>
        <v>0</v>
      </c>
      <c r="W35" s="840">
        <f>Usseglio!W41</f>
        <v>0</v>
      </c>
      <c r="X35" s="817">
        <f>Usseglio!X41</f>
        <v>0</v>
      </c>
      <c r="Y35" s="817">
        <f>Usseglio!Y41</f>
        <v>0</v>
      </c>
      <c r="Z35" s="817">
        <f>Usseglio!Z41</f>
        <v>0</v>
      </c>
      <c r="AA35" s="817">
        <f>Usseglio!AA41</f>
        <v>0</v>
      </c>
      <c r="AB35" s="817">
        <f>Usseglio!AB41</f>
        <v>0</v>
      </c>
      <c r="AC35" s="817">
        <f>Usseglio!AC41</f>
        <v>0</v>
      </c>
      <c r="AD35" s="817">
        <f>Usseglio!AD41</f>
        <v>0</v>
      </c>
      <c r="AE35" s="817">
        <f>Usseglio!AE41</f>
        <v>0</v>
      </c>
      <c r="AF35" s="817">
        <f>Usseglio!AF41</f>
        <v>0</v>
      </c>
      <c r="AG35" s="486"/>
      <c r="AH35" s="487"/>
      <c r="AI35" s="488"/>
      <c r="AJ35" s="485">
        <f t="shared" si="0"/>
        <v>0</v>
      </c>
      <c r="AK35" s="455">
        <f t="shared" si="2"/>
        <v>0</v>
      </c>
      <c r="AL35" s="456">
        <f t="shared" si="2"/>
        <v>0</v>
      </c>
      <c r="AM35" s="67"/>
      <c r="AN35" s="68"/>
    </row>
    <row r="36" spans="3:40" x14ac:dyDescent="0.25">
      <c r="C36" s="509" t="s">
        <v>106</v>
      </c>
      <c r="D36" s="512"/>
      <c r="E36" s="562">
        <f>'Val della Torre'!E41</f>
        <v>32676.308157069234</v>
      </c>
      <c r="F36" s="562">
        <f>'Val della Torre'!F41</f>
        <v>5526.0331727041021</v>
      </c>
      <c r="G36" s="562">
        <f>'Val della Torre'!G41</f>
        <v>0</v>
      </c>
      <c r="H36" s="562">
        <f>'Val della Torre'!H41</f>
        <v>0</v>
      </c>
      <c r="I36" s="562">
        <f>'Val della Torre'!I41</f>
        <v>0</v>
      </c>
      <c r="J36" s="562">
        <f>'Val della Torre'!J41</f>
        <v>0</v>
      </c>
      <c r="K36" s="562">
        <f>'Val della Torre'!K41</f>
        <v>6783.7845598362592</v>
      </c>
      <c r="L36" s="562">
        <f>'Val della Torre'!L41</f>
        <v>481.29242962021641</v>
      </c>
      <c r="M36" s="562">
        <f>'Val della Torre'!M41</f>
        <v>39357.499222880455</v>
      </c>
      <c r="N36" s="562">
        <f>'Val della Torre'!N41</f>
        <v>0</v>
      </c>
      <c r="O36" s="562">
        <f>'Val della Torre'!O41</f>
        <v>3017.8184608568731</v>
      </c>
      <c r="P36" s="562">
        <f>'Val della Torre'!P41</f>
        <v>0</v>
      </c>
      <c r="Q36" s="562">
        <f>'Val della Torre'!Q41</f>
        <v>0</v>
      </c>
      <c r="R36" s="562">
        <f>'Val della Torre'!R41</f>
        <v>0</v>
      </c>
      <c r="S36" s="562">
        <f>'Val della Torre'!S41</f>
        <v>10700.445364793419</v>
      </c>
      <c r="T36" s="835">
        <f>'Val della Torre'!T41</f>
        <v>54227.389034466476</v>
      </c>
      <c r="U36" s="845">
        <f>SUM(W36:AF36)</f>
        <v>5498.9832487330214</v>
      </c>
      <c r="V36" s="847">
        <f>'Val della Torre'!V41</f>
        <v>33515.276265312277</v>
      </c>
      <c r="W36" s="840">
        <f>'Val della Torre'!W41</f>
        <v>272.18110026862553</v>
      </c>
      <c r="X36" s="817">
        <f>'Val della Torre'!X41</f>
        <v>240.50605976362593</v>
      </c>
      <c r="Y36" s="817">
        <f>'Val della Torre'!Y41</f>
        <v>744.81194801623622</v>
      </c>
      <c r="Z36" s="817">
        <f>'Val della Torre'!Z41</f>
        <v>49.50276241754819</v>
      </c>
      <c r="AA36" s="817">
        <f>'Val della Torre'!AA41</f>
        <v>0</v>
      </c>
      <c r="AB36" s="817">
        <f>'Val della Torre'!AB41</f>
        <v>2676.5128916631766</v>
      </c>
      <c r="AC36" s="817">
        <f>'Val della Torre'!AC41</f>
        <v>346.2109958205761</v>
      </c>
      <c r="AD36" s="817">
        <f>'Val della Torre'!AD41</f>
        <v>0</v>
      </c>
      <c r="AE36" s="817">
        <f>'Val della Torre'!AE41</f>
        <v>175.27790113076369</v>
      </c>
      <c r="AF36" s="817">
        <f>'Val della Torre'!AF41</f>
        <v>993.97958965246823</v>
      </c>
      <c r="AG36" s="486"/>
      <c r="AH36" s="487"/>
      <c r="AI36" s="488"/>
      <c r="AJ36" s="485">
        <f t="shared" si="0"/>
        <v>152770.57040222702</v>
      </c>
      <c r="AK36" s="455">
        <f t="shared" si="2"/>
        <v>5498.9832487330214</v>
      </c>
      <c r="AL36" s="456">
        <f t="shared" si="2"/>
        <v>33515.276265312277</v>
      </c>
      <c r="AM36" s="67"/>
      <c r="AN36" s="68"/>
    </row>
    <row r="37" spans="3:40" x14ac:dyDescent="0.25">
      <c r="C37" s="511" t="s">
        <v>107</v>
      </c>
      <c r="D37" s="512"/>
      <c r="E37" s="562">
        <f>'Vallo T.se'!E41</f>
        <v>7991.5069100736373</v>
      </c>
      <c r="F37" s="562">
        <f>'Vallo T.se'!F41</f>
        <v>1351.4786331639818</v>
      </c>
      <c r="G37" s="562">
        <f>'Vallo T.se'!G41</f>
        <v>0</v>
      </c>
      <c r="H37" s="562">
        <f>'Vallo T.se'!H41</f>
        <v>0</v>
      </c>
      <c r="I37" s="562">
        <f>'Vallo T.se'!I41</f>
        <v>0</v>
      </c>
      <c r="J37" s="562">
        <f>'Vallo T.se'!J41</f>
        <v>0</v>
      </c>
      <c r="K37" s="562">
        <f>'Vallo T.se'!K41</f>
        <v>1659.0815867506105</v>
      </c>
      <c r="L37" s="562">
        <f>'Vallo T.se'!L41</f>
        <v>117.70766019795866</v>
      </c>
      <c r="M37" s="562">
        <f>'Vallo T.se'!M41</f>
        <v>9625.4976385642294</v>
      </c>
      <c r="N37" s="562">
        <f>'Vallo T.se'!N41</f>
        <v>0</v>
      </c>
      <c r="O37" s="562">
        <f>'Vallo T.se'!O41</f>
        <v>738.05513668679259</v>
      </c>
      <c r="P37" s="562">
        <f>'Vallo T.se'!P41</f>
        <v>0</v>
      </c>
      <c r="Q37" s="562">
        <f>'Vallo T.se'!Q41</f>
        <v>0</v>
      </c>
      <c r="R37" s="562">
        <f>'Vallo T.se'!R41</f>
        <v>0</v>
      </c>
      <c r="S37" s="562">
        <f>'Vallo T.se'!S41</f>
        <v>2616.9628056684883</v>
      </c>
      <c r="T37" s="835">
        <f>'Vallo T.se'!T41</f>
        <v>13262.163892601106</v>
      </c>
      <c r="U37" s="845">
        <f t="shared" si="1"/>
        <v>1344.8631473112719</v>
      </c>
      <c r="V37" s="847">
        <f>'Vallo T.se'!V41</f>
        <v>8196.6898028939595</v>
      </c>
      <c r="W37" s="840">
        <f>'Vallo T.se'!W41</f>
        <v>66.566184072345848</v>
      </c>
      <c r="X37" s="817">
        <f>'Vallo T.se'!X41</f>
        <v>58.819552970208832</v>
      </c>
      <c r="Y37" s="817">
        <f>'Vallo T.se'!Y41</f>
        <v>182.15551771228658</v>
      </c>
      <c r="Z37" s="817">
        <f>'Vallo T.se'!Z41</f>
        <v>12.106681881746946</v>
      </c>
      <c r="AA37" s="817">
        <f>'Vallo T.se'!AA41</f>
        <v>0</v>
      </c>
      <c r="AB37" s="817">
        <f>'Vallo T.se'!AB41</f>
        <v>654.58347270482727</v>
      </c>
      <c r="AC37" s="817">
        <f>'Vallo T.se'!AC41</f>
        <v>84.671363488933466</v>
      </c>
      <c r="AD37" s="817">
        <f>'Vallo T.se'!AD41</f>
        <v>0</v>
      </c>
      <c r="AE37" s="817">
        <f>'Vallo T.se'!AE41</f>
        <v>42.866977240409746</v>
      </c>
      <c r="AF37" s="817">
        <f>'Vallo T.se'!AF41</f>
        <v>243.09339724051333</v>
      </c>
      <c r="AG37" s="486"/>
      <c r="AH37" s="487"/>
      <c r="AI37" s="488"/>
      <c r="AJ37" s="485">
        <f t="shared" si="0"/>
        <v>37362.454263706801</v>
      </c>
      <c r="AK37" s="455">
        <f t="shared" si="2"/>
        <v>1344.8631473112719</v>
      </c>
      <c r="AL37" s="456">
        <f t="shared" si="2"/>
        <v>8196.6898028939595</v>
      </c>
      <c r="AM37" s="67"/>
      <c r="AN37" s="68"/>
    </row>
    <row r="38" spans="3:40" x14ac:dyDescent="0.25">
      <c r="C38" s="509" t="s">
        <v>108</v>
      </c>
      <c r="D38" s="512"/>
      <c r="E38" s="562">
        <f>Varisella!E41</f>
        <v>6168.8910777673673</v>
      </c>
      <c r="F38" s="562">
        <f>Varisella!F41</f>
        <v>1043.2481102417889</v>
      </c>
      <c r="G38" s="562">
        <f>Varisella!G41</f>
        <v>0</v>
      </c>
      <c r="H38" s="562">
        <f>Varisella!H41</f>
        <v>0</v>
      </c>
      <c r="I38" s="562">
        <f>Varisella!I41</f>
        <v>0</v>
      </c>
      <c r="J38" s="562">
        <f>Varisella!J41</f>
        <v>0</v>
      </c>
      <c r="K38" s="562">
        <f>Varisella!K41</f>
        <v>1280.6963333651993</v>
      </c>
      <c r="L38" s="562">
        <f>Varisella!L41</f>
        <v>90.862179430108185</v>
      </c>
      <c r="M38" s="562">
        <f>Varisella!M41</f>
        <v>7430.2190024712827</v>
      </c>
      <c r="N38" s="562">
        <f>Varisella!N41</f>
        <v>0</v>
      </c>
      <c r="O38" s="562">
        <f>Varisella!O41</f>
        <v>569.72756187801053</v>
      </c>
      <c r="P38" s="562">
        <f>Varisella!P41</f>
        <v>0</v>
      </c>
      <c r="Q38" s="562">
        <f>Varisella!Q41</f>
        <v>0</v>
      </c>
      <c r="R38" s="562">
        <f>Varisella!R41</f>
        <v>0</v>
      </c>
      <c r="S38" s="562">
        <f>Varisella!S41</f>
        <v>2020.1144395417452</v>
      </c>
      <c r="T38" s="835">
        <f>Varisella!T41</f>
        <v>10237.474037071386</v>
      </c>
      <c r="U38" s="845">
        <f t="shared" si="1"/>
        <v>1038.1414123297304</v>
      </c>
      <c r="V38" s="847">
        <f>Varisella!V41</f>
        <v>6327.278091765219</v>
      </c>
      <c r="W38" s="840">
        <f>Varisella!W41</f>
        <v>51.384494016677344</v>
      </c>
      <c r="X38" s="817">
        <f>Varisella!X41</f>
        <v>45.404630140380199</v>
      </c>
      <c r="Y38" s="817">
        <f>Varisella!Y41</f>
        <v>140.61147173193964</v>
      </c>
      <c r="Z38" s="817">
        <f>Varisella!Z41</f>
        <v>9.3455217748148502</v>
      </c>
      <c r="AA38" s="817">
        <f>Varisella!AA41</f>
        <v>0</v>
      </c>
      <c r="AB38" s="817">
        <f>Varisella!AB41</f>
        <v>505.29320563217522</v>
      </c>
      <c r="AC38" s="817">
        <f>Varisella!AC41</f>
        <v>65.360441359421415</v>
      </c>
      <c r="AD38" s="817">
        <f>Varisella!AD41</f>
        <v>0</v>
      </c>
      <c r="AE38" s="817">
        <f>Varisella!AE41</f>
        <v>33.09034408715587</v>
      </c>
      <c r="AF38" s="817">
        <f>Varisella!AF41</f>
        <v>187.65130358716567</v>
      </c>
      <c r="AG38" s="486"/>
      <c r="AH38" s="487"/>
      <c r="AI38" s="488"/>
      <c r="AJ38" s="485">
        <f t="shared" si="0"/>
        <v>28841.232741766893</v>
      </c>
      <c r="AK38" s="455">
        <f t="shared" si="2"/>
        <v>1038.1414123297304</v>
      </c>
      <c r="AL38" s="456">
        <f t="shared" si="2"/>
        <v>6327.278091765219</v>
      </c>
      <c r="AM38" s="67"/>
      <c r="AN38" s="68"/>
    </row>
    <row r="39" spans="3:40" x14ac:dyDescent="0.25">
      <c r="C39" s="514" t="s">
        <v>109</v>
      </c>
      <c r="D39" s="512"/>
      <c r="E39" s="562">
        <f>'Vauda C.se'!E41</f>
        <v>24409.216321037704</v>
      </c>
      <c r="F39" s="562">
        <f>'Vauda C.se'!F41</f>
        <v>4127.949169208192</v>
      </c>
      <c r="G39" s="562">
        <f>'Vauda C.se'!G41</f>
        <v>0</v>
      </c>
      <c r="H39" s="562">
        <f>'Vauda C.se'!H41</f>
        <v>0</v>
      </c>
      <c r="I39" s="562">
        <f>'Vauda C.se'!I41</f>
        <v>0</v>
      </c>
      <c r="J39" s="562">
        <f>'Vauda C.se'!J41</f>
        <v>0</v>
      </c>
      <c r="K39" s="562">
        <f>'Vauda C.se'!K41</f>
        <v>5067.4899991887723</v>
      </c>
      <c r="L39" s="562">
        <f>'Vauda C.se'!L41</f>
        <v>359.5256530146325</v>
      </c>
      <c r="M39" s="562">
        <f>'Vauda C.se'!M41</f>
        <v>29400.06893583314</v>
      </c>
      <c r="N39" s="562">
        <f>'Vauda C.se'!N41</f>
        <v>0</v>
      </c>
      <c r="O39" s="562">
        <f>'Vauda C.se'!O41</f>
        <v>2254.3116950236076</v>
      </c>
      <c r="P39" s="562">
        <f>'Vauda C.se'!P41</f>
        <v>0</v>
      </c>
      <c r="Q39" s="562">
        <f>'Vauda C.se'!Q41</f>
        <v>0</v>
      </c>
      <c r="R39" s="562">
        <f>'Vauda C.se'!R41</f>
        <v>0</v>
      </c>
      <c r="S39" s="562">
        <f>'Vauda C.se'!S41</f>
        <v>7993.2373138726734</v>
      </c>
      <c r="T39" s="835">
        <f>'Vauda C.se'!T41</f>
        <v>40507.883054132632</v>
      </c>
      <c r="U39" s="845">
        <f t="shared" si="1"/>
        <v>4107.7428643066705</v>
      </c>
      <c r="V39" s="847">
        <f>'Vauda C.se'!V41</f>
        <v>25035.925860625826</v>
      </c>
      <c r="W39" s="840">
        <f>'Vauda C.se'!W41</f>
        <v>203.31939957903796</v>
      </c>
      <c r="X39" s="817">
        <f>'Vauda C.se'!X41</f>
        <v>179.65813062699749</v>
      </c>
      <c r="Y39" s="817">
        <f>'Vauda C.se'!Y41</f>
        <v>556.37484718997109</v>
      </c>
      <c r="Z39" s="817">
        <f>'Vauda C.se'!Z41</f>
        <v>36.978584928587132</v>
      </c>
      <c r="AA39" s="817">
        <f>'Vauda C.se'!AA41</f>
        <v>0</v>
      </c>
      <c r="AB39" s="817">
        <f>'Vauda C.se'!AB41</f>
        <v>1999.3562872713553</v>
      </c>
      <c r="AC39" s="817">
        <f>'Vauda C.se'!AC41</f>
        <v>258.61976356340858</v>
      </c>
      <c r="AD39" s="817">
        <f>'Vauda C.se'!AD41</f>
        <v>0</v>
      </c>
      <c r="AE39" s="817">
        <f>'Vauda C.se'!AE41</f>
        <v>130.93266792664514</v>
      </c>
      <c r="AF39" s="817">
        <f>'Vauda C.se'!AF41</f>
        <v>742.50318322066823</v>
      </c>
      <c r="AG39" s="486"/>
      <c r="AH39" s="487"/>
      <c r="AI39" s="488"/>
      <c r="AJ39" s="485">
        <f t="shared" si="0"/>
        <v>114119.68214131135</v>
      </c>
      <c r="AK39" s="455">
        <f t="shared" si="2"/>
        <v>4107.7428643066705</v>
      </c>
      <c r="AL39" s="456">
        <f t="shared" si="2"/>
        <v>25035.925860625826</v>
      </c>
      <c r="AM39" s="67"/>
      <c r="AN39" s="68"/>
    </row>
    <row r="40" spans="3:40" x14ac:dyDescent="0.25">
      <c r="C40" s="514" t="s">
        <v>180</v>
      </c>
      <c r="D40" s="512"/>
      <c r="E40" s="562">
        <f>Villanova!E41</f>
        <v>13350.94791782424</v>
      </c>
      <c r="F40" s="562">
        <f>Villanova!F41</f>
        <v>2257.8371071268152</v>
      </c>
      <c r="G40" s="562">
        <f>Villanova!G41</f>
        <v>0</v>
      </c>
      <c r="H40" s="562">
        <f>Villanova!H41</f>
        <v>0</v>
      </c>
      <c r="I40" s="562">
        <f>Villanova!I41</f>
        <v>0</v>
      </c>
      <c r="J40" s="562">
        <f>Villanova!J41</f>
        <v>0</v>
      </c>
      <c r="K40" s="562">
        <f>Villanova!K41</f>
        <v>2771.7315526821567</v>
      </c>
      <c r="L40" s="562">
        <f>Villanova!L41</f>
        <v>196.6473730819084</v>
      </c>
      <c r="M40" s="562">
        <f>Villanova!M41</f>
        <v>16080.761626273446</v>
      </c>
      <c r="N40" s="562">
        <f>Villanova!N41</f>
        <v>0</v>
      </c>
      <c r="O40" s="562">
        <f>Villanova!O41</f>
        <v>1233.0259863714768</v>
      </c>
      <c r="P40" s="562">
        <f>Villanova!P41</f>
        <v>0</v>
      </c>
      <c r="Q40" s="562">
        <f>Villanova!Q41</f>
        <v>0</v>
      </c>
      <c r="R40" s="562">
        <f>Villanova!R41</f>
        <v>0</v>
      </c>
      <c r="S40" s="562">
        <f>Villanova!S41</f>
        <v>4372.008247571076</v>
      </c>
      <c r="T40" s="835">
        <f>Villanova!T41</f>
        <v>22156.32938821234</v>
      </c>
      <c r="U40" s="845">
        <f t="shared" si="1"/>
        <v>2246.7849979233183</v>
      </c>
      <c r="V40" s="847">
        <f>Villanova!V41</f>
        <v>13693.735097576222</v>
      </c>
      <c r="W40" s="840">
        <f>Villanova!W41</f>
        <v>111.20826980927957</v>
      </c>
      <c r="X40" s="817">
        <f>Villanova!X41</f>
        <v>98.266421726428334</v>
      </c>
      <c r="Y40" s="817">
        <f>Villanova!Y41</f>
        <v>304.31667735348788</v>
      </c>
      <c r="Z40" s="817">
        <f>Villanova!Z41</f>
        <v>20.225932490544565</v>
      </c>
      <c r="AA40" s="817">
        <f>Villanova!AA41</f>
        <v>0</v>
      </c>
      <c r="AB40" s="817">
        <f>Villanova!AB41</f>
        <v>1093.5747100380281</v>
      </c>
      <c r="AC40" s="817">
        <f>Villanova!AC41</f>
        <v>141.45554484185499</v>
      </c>
      <c r="AD40" s="817">
        <f>Villanova!AD41</f>
        <v>0</v>
      </c>
      <c r="AE40" s="817">
        <f>Villanova!AE41</f>
        <v>71.615377046078805</v>
      </c>
      <c r="AF40" s="817">
        <f>Villanova!AF41</f>
        <v>406.12206461761622</v>
      </c>
      <c r="AG40" s="486"/>
      <c r="AH40" s="487"/>
      <c r="AI40" s="488"/>
      <c r="AJ40" s="485">
        <f t="shared" si="0"/>
        <v>62419.289199143459</v>
      </c>
      <c r="AK40" s="455">
        <f t="shared" si="2"/>
        <v>2246.7849979233183</v>
      </c>
      <c r="AL40" s="456">
        <f t="shared" si="2"/>
        <v>13693.735097576222</v>
      </c>
      <c r="AM40" s="67"/>
      <c r="AN40" s="68"/>
    </row>
    <row r="41" spans="3:40" ht="15.75" thickBot="1" x14ac:dyDescent="0.3">
      <c r="C41" s="514" t="s">
        <v>111</v>
      </c>
      <c r="D41" s="515"/>
      <c r="E41" s="563">
        <f>Viù!E41</f>
        <v>394.55985713368938</v>
      </c>
      <c r="F41" s="563">
        <f>Viù!F41</f>
        <v>66.725740516878417</v>
      </c>
      <c r="G41" s="563">
        <f>Viù!G41</f>
        <v>0</v>
      </c>
      <c r="H41" s="563">
        <f>Viù!H41</f>
        <v>0</v>
      </c>
      <c r="I41" s="563">
        <f>Viù!I41</f>
        <v>0</v>
      </c>
      <c r="J41" s="563">
        <f>Viù!J41</f>
        <v>0</v>
      </c>
      <c r="K41" s="563">
        <f>Viù!K41</f>
        <v>81.912835865322847</v>
      </c>
      <c r="L41" s="563">
        <f>Viù!L41</f>
        <v>5.8115094079070824</v>
      </c>
      <c r="M41" s="563">
        <f>Viù!M41</f>
        <v>475.23389716715764</v>
      </c>
      <c r="N41" s="563">
        <f>Viù!N41</f>
        <v>0</v>
      </c>
      <c r="O41" s="563">
        <f>Viù!O41</f>
        <v>36.439551709684132</v>
      </c>
      <c r="P41" s="563">
        <f>Viù!P41</f>
        <v>0</v>
      </c>
      <c r="Q41" s="563">
        <f>Viù!Q41</f>
        <v>0</v>
      </c>
      <c r="R41" s="563">
        <f>Viù!R41</f>
        <v>0</v>
      </c>
      <c r="S41" s="563">
        <f>Viù!S41</f>
        <v>129.20572832480013</v>
      </c>
      <c r="T41" s="836">
        <f>Viù!T41</f>
        <v>654.78482964861075</v>
      </c>
      <c r="U41" s="845">
        <f t="shared" si="1"/>
        <v>66.39911811858893</v>
      </c>
      <c r="V41" s="848">
        <f>Viù!V41</f>
        <v>404.69022851276094</v>
      </c>
      <c r="W41" s="841">
        <f>Viù!W41</f>
        <v>3.2865321112858354</v>
      </c>
      <c r="X41" s="819">
        <f>Viù!X41</f>
        <v>2.9040623599209536</v>
      </c>
      <c r="Y41" s="818">
        <f>Viù!Y41</f>
        <v>8.9934546579789814</v>
      </c>
      <c r="Z41" s="818">
        <f>Viù!Z41</f>
        <v>0.59773591231007039</v>
      </c>
      <c r="AA41" s="818">
        <f>Viù!AA41</f>
        <v>0</v>
      </c>
      <c r="AB41" s="818">
        <f>Viù!AB41</f>
        <v>32.318355521525909</v>
      </c>
      <c r="AC41" s="818">
        <f>Viù!AC41</f>
        <v>4.1804282292987986</v>
      </c>
      <c r="AD41" s="818">
        <f>Viù!AD41</f>
        <v>0</v>
      </c>
      <c r="AE41" s="818">
        <f>Viù!AE41</f>
        <v>2.1164454471545131</v>
      </c>
      <c r="AF41" s="818">
        <f>Viù!AF41</f>
        <v>12.00210387911387</v>
      </c>
      <c r="AG41" s="489"/>
      <c r="AH41" s="490"/>
      <c r="AI41" s="491"/>
      <c r="AJ41" s="485">
        <f t="shared" si="0"/>
        <v>1844.6739497740505</v>
      </c>
      <c r="AK41" s="455">
        <f t="shared" si="2"/>
        <v>66.39911811858893</v>
      </c>
      <c r="AL41" s="456">
        <f t="shared" si="2"/>
        <v>404.69022851276094</v>
      </c>
      <c r="AM41" s="67"/>
      <c r="AN41" s="68"/>
    </row>
    <row r="42" spans="3:40" ht="15.75" thickBot="1" x14ac:dyDescent="0.3">
      <c r="C42" s="518" t="s">
        <v>233</v>
      </c>
      <c r="D42" s="519">
        <f t="shared" ref="D42:AI42" si="3">SUM(D4:D38)</f>
        <v>0</v>
      </c>
      <c r="E42" s="967">
        <f>SUM(E4:E41)</f>
        <v>1165719.9999999995</v>
      </c>
      <c r="F42" s="967">
        <f>SUM(F4:F41)</f>
        <v>197139.99999999991</v>
      </c>
      <c r="G42" s="533">
        <f>SUM(G4:G41)</f>
        <v>0</v>
      </c>
      <c r="H42" s="520">
        <f t="shared" ref="H42:AG42" si="4">SUM(H4:H41)</f>
        <v>0</v>
      </c>
      <c r="I42" s="520">
        <f t="shared" si="4"/>
        <v>0</v>
      </c>
      <c r="J42" s="520">
        <f t="shared" si="4"/>
        <v>0</v>
      </c>
      <c r="K42" s="967">
        <f t="shared" si="4"/>
        <v>242009.99999999994</v>
      </c>
      <c r="L42" s="967">
        <f t="shared" si="4"/>
        <v>17170</v>
      </c>
      <c r="M42" s="967">
        <f t="shared" si="4"/>
        <v>1404069.9999999998</v>
      </c>
      <c r="N42" s="520">
        <f t="shared" si="4"/>
        <v>36</v>
      </c>
      <c r="O42" s="967">
        <f t="shared" si="4"/>
        <v>107659.99999999997</v>
      </c>
      <c r="P42" s="520">
        <f t="shared" si="4"/>
        <v>0</v>
      </c>
      <c r="Q42" s="520">
        <f t="shared" si="4"/>
        <v>0</v>
      </c>
      <c r="R42" s="520">
        <f t="shared" si="4"/>
        <v>0</v>
      </c>
      <c r="S42" s="967">
        <f t="shared" si="4"/>
        <v>381735.99999999994</v>
      </c>
      <c r="T42" s="970">
        <f t="shared" si="4"/>
        <v>1934550</v>
      </c>
      <c r="U42" s="971">
        <f>SUM(U4:U41)</f>
        <v>196175.00000000003</v>
      </c>
      <c r="V42" s="972">
        <f t="shared" si="4"/>
        <v>1195649.9999999998</v>
      </c>
      <c r="W42" s="966">
        <f t="shared" si="4"/>
        <v>9710</v>
      </c>
      <c r="X42" s="967">
        <f t="shared" si="4"/>
        <v>8579.9999999999982</v>
      </c>
      <c r="Y42" s="967">
        <f t="shared" si="4"/>
        <v>26570.999999999996</v>
      </c>
      <c r="Z42" s="967">
        <f t="shared" si="4"/>
        <v>1766.0000000000002</v>
      </c>
      <c r="AA42" s="967">
        <f t="shared" si="4"/>
        <v>0</v>
      </c>
      <c r="AB42" s="967">
        <f t="shared" si="4"/>
        <v>95483.999999999985</v>
      </c>
      <c r="AC42" s="968">
        <f t="shared" si="4"/>
        <v>12351</v>
      </c>
      <c r="AD42" s="967">
        <f t="shared" si="4"/>
        <v>0</v>
      </c>
      <c r="AE42" s="967">
        <f t="shared" si="4"/>
        <v>6253.0000000000009</v>
      </c>
      <c r="AF42" s="969">
        <f>SUM(AF4:AF41)</f>
        <v>35460</v>
      </c>
      <c r="AG42" s="516">
        <f t="shared" si="4"/>
        <v>0</v>
      </c>
      <c r="AH42" s="492">
        <f t="shared" si="3"/>
        <v>0</v>
      </c>
      <c r="AI42" s="492">
        <f t="shared" si="3"/>
        <v>0</v>
      </c>
      <c r="AJ42" s="485">
        <f t="shared" si="0"/>
        <v>5450091.9999999991</v>
      </c>
      <c r="AK42" s="455">
        <f>SUM(AK4:AK41)</f>
        <v>196175.00000000003</v>
      </c>
      <c r="AL42" s="456">
        <f t="shared" si="2"/>
        <v>1195649.9999999998</v>
      </c>
      <c r="AM42" s="109"/>
      <c r="AN42" s="110"/>
    </row>
    <row r="43" spans="3:40" ht="26.25" thickBot="1" x14ac:dyDescent="0.3">
      <c r="C43" s="521"/>
      <c r="D43" s="522">
        <v>0.83412037037037035</v>
      </c>
      <c r="E43" s="523">
        <v>0.83473379629629629</v>
      </c>
      <c r="F43" s="524" t="s">
        <v>57</v>
      </c>
      <c r="G43" s="525"/>
      <c r="H43" s="525">
        <v>0.62577546296296294</v>
      </c>
      <c r="I43" s="525"/>
      <c r="J43" s="525">
        <v>0.71113425925925933</v>
      </c>
      <c r="K43" s="525" t="s">
        <v>58</v>
      </c>
      <c r="L43" s="525" t="s">
        <v>59</v>
      </c>
      <c r="M43" s="525">
        <v>0.83446759259259251</v>
      </c>
      <c r="N43" s="525">
        <v>0.83415509259259257</v>
      </c>
      <c r="O43" s="525" t="s">
        <v>60</v>
      </c>
      <c r="P43" s="525"/>
      <c r="Q43" s="525">
        <v>0.6257638888888889</v>
      </c>
      <c r="R43" s="524">
        <v>0.6257638888888889</v>
      </c>
      <c r="S43" s="524">
        <v>0.83429398148148148</v>
      </c>
      <c r="T43" s="526">
        <v>0.83549768518518519</v>
      </c>
      <c r="U43" s="527"/>
      <c r="V43" s="849">
        <v>0.70906250000000004</v>
      </c>
      <c r="W43" s="842" t="s">
        <v>61</v>
      </c>
      <c r="X43" s="539">
        <v>0.83439814814814817</v>
      </c>
      <c r="Y43" s="526">
        <v>0.54311342592592593</v>
      </c>
      <c r="Z43" s="526">
        <v>0.33552083333333332</v>
      </c>
      <c r="AA43" s="526" t="s">
        <v>62</v>
      </c>
      <c r="AB43" s="526">
        <v>0.33415509259259263</v>
      </c>
      <c r="AC43" s="526">
        <v>0.62581018518518516</v>
      </c>
      <c r="AD43" s="526">
        <v>0.83427083333333341</v>
      </c>
      <c r="AE43" s="526">
        <v>0.67084490740740732</v>
      </c>
      <c r="AF43" s="528">
        <v>0.6673958333333333</v>
      </c>
      <c r="AG43" s="517">
        <v>0.6257638888888889</v>
      </c>
      <c r="AH43" s="493">
        <v>0.83543981481481477</v>
      </c>
      <c r="AI43" s="494">
        <v>0.83545138888888892</v>
      </c>
      <c r="AJ43" s="495"/>
      <c r="AK43" s="122">
        <v>0.83542824074074085</v>
      </c>
      <c r="AL43" s="119">
        <v>0.83549768518518519</v>
      </c>
      <c r="AM43" s="123"/>
      <c r="AN43" s="124"/>
    </row>
  </sheetData>
  <mergeCells count="2">
    <mergeCell ref="C2:C3"/>
    <mergeCell ref="C1:AJ1"/>
  </mergeCells>
  <printOptions horizontalCentered="1"/>
  <pageMargins left="0.11811023622047245" right="0.11811023622047245" top="0.15748031496062992" bottom="0.15748031496062992" header="0.31496062992125984" footer="0.31496062992125984"/>
  <pageSetup paperSize="8" scale="85" orientation="landscape" verticalDpi="4" r:id="rId1"/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52"/>
  <sheetViews>
    <sheetView workbookViewId="0">
      <selection activeCell="J14" sqref="J14"/>
    </sheetView>
  </sheetViews>
  <sheetFormatPr defaultRowHeight="15" x14ac:dyDescent="0.25"/>
  <cols>
    <col min="1" max="1" width="18.5703125" bestFit="1" customWidth="1"/>
    <col min="2" max="2" width="15.7109375" bestFit="1" customWidth="1"/>
    <col min="3" max="3" width="11.85546875" bestFit="1" customWidth="1"/>
    <col min="4" max="5" width="11.85546875" customWidth="1"/>
    <col min="6" max="6" width="12.7109375" bestFit="1" customWidth="1"/>
    <col min="8" max="8" width="10.85546875" bestFit="1" customWidth="1"/>
    <col min="10" max="10" width="9.85546875" bestFit="1" customWidth="1"/>
    <col min="12" max="12" width="12.42578125" bestFit="1" customWidth="1"/>
    <col min="14" max="14" width="10.140625" bestFit="1" customWidth="1"/>
    <col min="16" max="16" width="10.85546875" bestFit="1" customWidth="1"/>
    <col min="18" max="18" width="9.140625" bestFit="1" customWidth="1"/>
    <col min="19" max="19" width="14.42578125" customWidth="1"/>
    <col min="20" max="20" width="12.42578125" bestFit="1" customWidth="1"/>
    <col min="21" max="21" width="10.28515625" bestFit="1" customWidth="1"/>
    <col min="22" max="22" width="9.85546875" bestFit="1" customWidth="1"/>
    <col min="24" max="24" width="10.85546875" bestFit="1" customWidth="1"/>
    <col min="26" max="26" width="10.85546875" bestFit="1" customWidth="1"/>
    <col min="28" max="28" width="10.85546875" bestFit="1" customWidth="1"/>
    <col min="29" max="29" width="12" customWidth="1"/>
    <col min="30" max="30" width="9.85546875" bestFit="1" customWidth="1"/>
    <col min="31" max="31" width="13.42578125" bestFit="1" customWidth="1"/>
    <col min="32" max="32" width="14.85546875" bestFit="1" customWidth="1"/>
    <col min="33" max="33" width="10.28515625" bestFit="1" customWidth="1"/>
    <col min="34" max="34" width="9.28515625" bestFit="1" customWidth="1"/>
    <col min="39" max="39" width="12.42578125" bestFit="1" customWidth="1"/>
    <col min="41" max="41" width="10.5703125" bestFit="1" customWidth="1"/>
  </cols>
  <sheetData>
    <row r="1" spans="1:42" ht="28.5" thickBot="1" x14ac:dyDescent="0.3">
      <c r="A1" s="1191" t="s">
        <v>129</v>
      </c>
      <c r="B1" s="1194" t="s">
        <v>235</v>
      </c>
      <c r="C1" s="712" t="s">
        <v>267</v>
      </c>
      <c r="D1" s="850"/>
      <c r="E1" s="850"/>
      <c r="F1" s="1197"/>
      <c r="G1" s="1197"/>
      <c r="H1" s="1197"/>
      <c r="I1" s="1197"/>
      <c r="J1" s="1197"/>
      <c r="K1" s="1197"/>
      <c r="L1" s="1197"/>
      <c r="M1" s="1197"/>
      <c r="N1" s="1197"/>
      <c r="O1" s="1197"/>
      <c r="P1" s="1197"/>
      <c r="Q1" s="1197"/>
      <c r="R1" s="1197"/>
      <c r="S1" s="1197"/>
      <c r="T1" s="1197"/>
      <c r="U1" s="1197"/>
      <c r="V1" s="1197"/>
      <c r="W1" s="1197"/>
      <c r="X1" s="1197"/>
      <c r="Y1" s="1197"/>
      <c r="Z1" s="1197"/>
      <c r="AA1" s="1197"/>
      <c r="AB1" s="1197"/>
      <c r="AC1" s="1198"/>
      <c r="AD1" s="1198"/>
      <c r="AE1" s="1198"/>
      <c r="AF1" s="1199"/>
      <c r="AG1" s="713"/>
      <c r="AH1" s="714"/>
      <c r="AI1" s="714"/>
      <c r="AJ1" s="714"/>
      <c r="AK1" s="714"/>
      <c r="AL1" s="714"/>
      <c r="AM1" s="714"/>
      <c r="AN1" s="714"/>
      <c r="AO1" s="1200" t="s">
        <v>55</v>
      </c>
    </row>
    <row r="2" spans="1:42" ht="15.75" customHeight="1" thickBot="1" x14ac:dyDescent="0.3">
      <c r="A2" s="1192"/>
      <c r="B2" s="1195"/>
      <c r="C2" s="1202" t="s">
        <v>236</v>
      </c>
      <c r="D2" s="1185" t="s">
        <v>265</v>
      </c>
      <c r="E2" s="1188"/>
      <c r="F2" s="1204" t="s">
        <v>237</v>
      </c>
      <c r="G2" s="1188"/>
      <c r="H2" s="1205" t="s">
        <v>238</v>
      </c>
      <c r="I2" s="1206"/>
      <c r="J2" s="1207" t="s">
        <v>239</v>
      </c>
      <c r="K2" s="1208"/>
      <c r="L2" s="1209" t="s">
        <v>240</v>
      </c>
      <c r="M2" s="1210"/>
      <c r="N2" s="1211" t="s">
        <v>241</v>
      </c>
      <c r="O2" s="1212"/>
      <c r="P2" s="1211" t="s">
        <v>242</v>
      </c>
      <c r="Q2" s="1213"/>
      <c r="R2" s="1211" t="s">
        <v>243</v>
      </c>
      <c r="S2" s="1212"/>
      <c r="T2" s="1214" t="s">
        <v>244</v>
      </c>
      <c r="U2" s="1215"/>
      <c r="V2" s="1216" t="s">
        <v>245</v>
      </c>
      <c r="W2" s="1217"/>
      <c r="X2" s="1218" t="s">
        <v>246</v>
      </c>
      <c r="Y2" s="1219"/>
      <c r="Z2" s="1189" t="s">
        <v>247</v>
      </c>
      <c r="AA2" s="1190"/>
      <c r="AB2" s="1220" t="s">
        <v>248</v>
      </c>
      <c r="AC2" s="1221"/>
      <c r="AD2" s="1185" t="s">
        <v>249</v>
      </c>
      <c r="AE2" s="1186"/>
      <c r="AF2" s="1185" t="s">
        <v>250</v>
      </c>
      <c r="AG2" s="1186"/>
      <c r="AH2" s="1185" t="s">
        <v>251</v>
      </c>
      <c r="AI2" s="1187"/>
      <c r="AJ2" s="1185" t="s">
        <v>252</v>
      </c>
      <c r="AK2" s="1186"/>
      <c r="AL2" s="1185" t="s">
        <v>272</v>
      </c>
      <c r="AM2" s="1186"/>
      <c r="AN2" s="820"/>
      <c r="AO2" s="1201"/>
      <c r="AP2" t="s">
        <v>253</v>
      </c>
    </row>
    <row r="3" spans="1:42" ht="15.75" thickBot="1" x14ac:dyDescent="0.3">
      <c r="A3" s="1193"/>
      <c r="B3" s="1196"/>
      <c r="C3" s="1203"/>
      <c r="D3" s="715">
        <v>0</v>
      </c>
      <c r="E3" s="716" t="s">
        <v>254</v>
      </c>
      <c r="F3" s="715">
        <v>1404070</v>
      </c>
      <c r="G3" s="716" t="s">
        <v>254</v>
      </c>
      <c r="H3" s="715">
        <v>242010</v>
      </c>
      <c r="I3" s="716" t="s">
        <v>254</v>
      </c>
      <c r="J3" s="715">
        <v>8580</v>
      </c>
      <c r="K3" s="716" t="s">
        <v>254</v>
      </c>
      <c r="L3" s="715">
        <v>1165720</v>
      </c>
      <c r="M3" s="716" t="s">
        <v>254</v>
      </c>
      <c r="N3" s="715">
        <v>95484</v>
      </c>
      <c r="O3" s="716" t="s">
        <v>254</v>
      </c>
      <c r="P3" s="717">
        <v>26571</v>
      </c>
      <c r="Q3" s="718" t="s">
        <v>254</v>
      </c>
      <c r="R3" s="717">
        <v>12351</v>
      </c>
      <c r="S3" s="718" t="s">
        <v>254</v>
      </c>
      <c r="T3" s="715">
        <v>1195650</v>
      </c>
      <c r="U3" s="716" t="s">
        <v>254</v>
      </c>
      <c r="V3" s="715">
        <v>17170</v>
      </c>
      <c r="W3" s="716" t="s">
        <v>254</v>
      </c>
      <c r="X3" s="715">
        <v>107660</v>
      </c>
      <c r="Y3" s="716" t="s">
        <v>254</v>
      </c>
      <c r="Z3" s="715">
        <v>197140</v>
      </c>
      <c r="AA3" s="716" t="s">
        <v>254</v>
      </c>
      <c r="AB3" s="715">
        <v>381736</v>
      </c>
      <c r="AC3" s="716" t="s">
        <v>254</v>
      </c>
      <c r="AD3" s="715">
        <v>35460</v>
      </c>
      <c r="AE3" s="716" t="s">
        <v>254</v>
      </c>
      <c r="AF3" s="715">
        <v>1934550</v>
      </c>
      <c r="AG3" s="716" t="s">
        <v>254</v>
      </c>
      <c r="AH3" s="719">
        <v>6253</v>
      </c>
      <c r="AI3" s="720" t="s">
        <v>254</v>
      </c>
      <c r="AJ3" s="721">
        <v>9710</v>
      </c>
      <c r="AK3" s="722" t="s">
        <v>254</v>
      </c>
      <c r="AL3" s="1063">
        <v>1766</v>
      </c>
      <c r="AM3" s="722"/>
      <c r="AN3" s="722"/>
      <c r="AO3" s="722" t="s">
        <v>264</v>
      </c>
    </row>
    <row r="4" spans="1:42" ht="15.75" x14ac:dyDescent="0.25">
      <c r="A4" s="723" t="s">
        <v>3</v>
      </c>
      <c r="B4" s="724">
        <v>4.7758812697713218</v>
      </c>
      <c r="C4" s="725">
        <f>B4/$B$42*100</f>
        <v>9.7682264373953227E-3</v>
      </c>
      <c r="D4" s="726">
        <f>$D$3*C4/100</f>
        <v>0</v>
      </c>
      <c r="E4" s="381">
        <f>D4/12</f>
        <v>0</v>
      </c>
      <c r="F4" s="726">
        <f>$F$3*C4/100</f>
        <v>137.15273693953651</v>
      </c>
      <c r="G4" s="381">
        <f>F4/12</f>
        <v>11.429394744961376</v>
      </c>
      <c r="H4" s="726">
        <f>$H$3*C4/100</f>
        <v>23.640084801140418</v>
      </c>
      <c r="I4" s="381">
        <f>H4/12</f>
        <v>1.9700070667617016</v>
      </c>
      <c r="J4" s="726">
        <f>$J$3*C4/100</f>
        <v>0.83811382832851866</v>
      </c>
      <c r="K4" s="381">
        <f>J4/12</f>
        <v>6.984281902737656E-2</v>
      </c>
      <c r="L4" s="726">
        <f>$L$3*C4/100</f>
        <v>113.87016922600476</v>
      </c>
      <c r="M4" s="381">
        <f>L4/12</f>
        <v>9.4891807688337302</v>
      </c>
      <c r="N4" s="726">
        <f>$N$3*C4/100</f>
        <v>9.3270933314825513</v>
      </c>
      <c r="O4" s="381">
        <f>N4/12</f>
        <v>0.77725777762354598</v>
      </c>
      <c r="P4" s="727">
        <f>$P$3*C4/100</f>
        <v>2.5955154466803112</v>
      </c>
      <c r="Q4" s="381">
        <f>P4/12</f>
        <v>0.21629295389002592</v>
      </c>
      <c r="R4" s="727">
        <f>$R$3*C4/100</f>
        <v>1.2064736472826965</v>
      </c>
      <c r="S4" s="381">
        <f>R4/12</f>
        <v>0.10053947060689138</v>
      </c>
      <c r="T4" s="726">
        <f t="shared" ref="T4:T41" si="0">$T$3*C4/100</f>
        <v>116.79379939871718</v>
      </c>
      <c r="U4" s="728">
        <f>T4/12</f>
        <v>9.7328166165597647</v>
      </c>
      <c r="V4" s="726">
        <f t="shared" ref="V4:V41" si="1">$V$3*C4/100</f>
        <v>1.6772044793007768</v>
      </c>
      <c r="W4" s="728">
        <f>V4/12</f>
        <v>0.1397670399417314</v>
      </c>
      <c r="X4" s="726">
        <f t="shared" ref="X4:X41" si="2">$X$3*C4/100</f>
        <v>10.516472582499805</v>
      </c>
      <c r="Y4" s="728">
        <f>X4/12</f>
        <v>0.87637271520831705</v>
      </c>
      <c r="Z4" s="726">
        <f t="shared" ref="Z4:Z41" si="3">$Z$3*C4/100</f>
        <v>19.25708159868114</v>
      </c>
      <c r="AA4" s="728">
        <f>Z4/12</f>
        <v>1.6047567998900949</v>
      </c>
      <c r="AB4" s="726">
        <f t="shared" ref="AB4:AB41" si="4">$AB$3*C4/100</f>
        <v>37.288836873055409</v>
      </c>
      <c r="AC4" s="728">
        <f>AB4/12</f>
        <v>3.1074030727546176</v>
      </c>
      <c r="AD4" s="726">
        <f t="shared" ref="AD4:AD41" si="5">$AD$3*C4/100</f>
        <v>3.4638130947003818</v>
      </c>
      <c r="AE4" s="728">
        <f>AD4/12</f>
        <v>0.2886510912250318</v>
      </c>
      <c r="AF4" s="726">
        <f t="shared" ref="AF4:AF41" si="6">$AF$3*C4/100</f>
        <v>188.97122454463121</v>
      </c>
      <c r="AG4" s="728">
        <f>AF4/12</f>
        <v>15.747602045385934</v>
      </c>
      <c r="AH4" s="726">
        <f t="shared" ref="AH4:AH41" si="7">$AH$3*C4/100</f>
        <v>0.61080719913032955</v>
      </c>
      <c r="AI4" s="728">
        <f>AH4/12</f>
        <v>5.0900599927527462E-2</v>
      </c>
      <c r="AJ4" s="729">
        <f>$AJ$3*C4/100</f>
        <v>0.94849478707108592</v>
      </c>
      <c r="AK4" s="728">
        <f>AJ4/12</f>
        <v>7.9041232255923827E-2</v>
      </c>
      <c r="AL4" s="729">
        <f>$AL$3*C4/100</f>
        <v>0.17250687888440142</v>
      </c>
      <c r="AM4" s="728">
        <f>AL4/12</f>
        <v>1.4375573240366785E-2</v>
      </c>
      <c r="AN4" s="728">
        <f>AJ4+AH4+AD4+R4+P4+N4+J4+AL4</f>
        <v>19.162818213560278</v>
      </c>
      <c r="AO4" s="381">
        <f>AN4/12</f>
        <v>1.5969015177966899</v>
      </c>
      <c r="AP4" s="730" t="e">
        <f>SUM(AC4+#REF!)</f>
        <v>#REF!</v>
      </c>
    </row>
    <row r="5" spans="1:42" ht="15.75" x14ac:dyDescent="0.25">
      <c r="A5" s="723" t="s">
        <v>75</v>
      </c>
      <c r="B5" s="724">
        <v>1441.4710865782608</v>
      </c>
      <c r="C5" s="725">
        <f t="shared" ref="C5:C41" si="8">B5/$B$42*100</f>
        <v>2.9482759686211666</v>
      </c>
      <c r="D5" s="726">
        <f t="shared" ref="D5:D41" si="9">$D$3*C5/100</f>
        <v>0</v>
      </c>
      <c r="E5" s="381">
        <f t="shared" ref="E5:E41" si="10">D5/12</f>
        <v>0</v>
      </c>
      <c r="F5" s="726">
        <f t="shared" ref="F5:F41" si="11">$F$3*C5/100</f>
        <v>41395.858392619215</v>
      </c>
      <c r="G5" s="381">
        <f t="shared" ref="G5:G41" si="12">F5/12</f>
        <v>3449.6548660516014</v>
      </c>
      <c r="H5" s="726">
        <f t="shared" ref="H5:H41" si="13">$H$3*C5/100</f>
        <v>7135.122671660085</v>
      </c>
      <c r="I5" s="381">
        <f t="shared" ref="I5:I41" si="14">H5/12</f>
        <v>594.59355597167371</v>
      </c>
      <c r="J5" s="726">
        <f t="shared" ref="J5:J41" si="15">$J$3*C5/100</f>
        <v>252.9620781076961</v>
      </c>
      <c r="K5" s="381">
        <f t="shared" ref="K5:K39" si="16">J5/12</f>
        <v>21.080173175641342</v>
      </c>
      <c r="L5" s="726">
        <f t="shared" ref="L5:L41" si="17">$L$3*C5/100</f>
        <v>34368.642621410661</v>
      </c>
      <c r="M5" s="381">
        <f t="shared" ref="M5:M41" si="18">L5/12</f>
        <v>2864.0535517842218</v>
      </c>
      <c r="N5" s="726">
        <f t="shared" ref="N5:N41" si="19">$N$3*C5/100</f>
        <v>2815.1318258782348</v>
      </c>
      <c r="O5" s="381">
        <f t="shared" ref="O5:O41" si="20">N5/12</f>
        <v>234.59431882318623</v>
      </c>
      <c r="P5" s="727">
        <f t="shared" ref="P5:P41" si="21">$P$3*C5/100</f>
        <v>783.38640762233013</v>
      </c>
      <c r="Q5" s="381">
        <f t="shared" ref="Q5:Q41" si="22">P5/12</f>
        <v>65.282200635194172</v>
      </c>
      <c r="R5" s="727">
        <f t="shared" ref="R5:R41" si="23">$R$3*C5/100</f>
        <v>364.14156488440028</v>
      </c>
      <c r="S5" s="381">
        <f t="shared" ref="S5:S41" si="24">R5/12</f>
        <v>30.345130407033356</v>
      </c>
      <c r="T5" s="726">
        <f t="shared" si="0"/>
        <v>35251.061618818974</v>
      </c>
      <c r="U5" s="728">
        <f t="shared" ref="U5:U41" si="25">T5/12</f>
        <v>2937.5884682349147</v>
      </c>
      <c r="V5" s="726">
        <f t="shared" si="1"/>
        <v>506.21898381225429</v>
      </c>
      <c r="W5" s="728">
        <f t="shared" ref="W5:W41" si="26">V5/12</f>
        <v>42.18491531768786</v>
      </c>
      <c r="X5" s="726">
        <f t="shared" si="2"/>
        <v>3174.1139078175479</v>
      </c>
      <c r="Y5" s="728">
        <f t="shared" ref="Y5:Y41" si="27">X5/12</f>
        <v>264.50949231812899</v>
      </c>
      <c r="Z5" s="726">
        <f t="shared" si="3"/>
        <v>5812.2312445397674</v>
      </c>
      <c r="AA5" s="728">
        <f t="shared" ref="AA5:AA41" si="28">Z5/12</f>
        <v>484.3526037116473</v>
      </c>
      <c r="AB5" s="726">
        <f t="shared" si="4"/>
        <v>11254.630751575698</v>
      </c>
      <c r="AC5" s="728">
        <f t="shared" ref="AC5:AC41" si="29">AB5/12</f>
        <v>937.88589596464146</v>
      </c>
      <c r="AD5" s="726">
        <f t="shared" si="5"/>
        <v>1045.4586584730657</v>
      </c>
      <c r="AE5" s="728">
        <f t="shared" ref="AE5:AE40" si="30">AD5/12</f>
        <v>87.121554872755482</v>
      </c>
      <c r="AF5" s="726">
        <f t="shared" si="6"/>
        <v>57035.872750960778</v>
      </c>
      <c r="AG5" s="728">
        <f t="shared" ref="AG5:AG41" si="31">AF5/12</f>
        <v>4752.9893959133979</v>
      </c>
      <c r="AH5" s="726">
        <f t="shared" si="7"/>
        <v>184.35569631788155</v>
      </c>
      <c r="AI5" s="728">
        <f t="shared" ref="AI5:AI41" si="32">AH5/12</f>
        <v>15.362974693156795</v>
      </c>
      <c r="AJ5" s="729">
        <f t="shared" ref="AJ5:AJ41" si="33">$AJ$3*C5/100</f>
        <v>286.2775965531153</v>
      </c>
      <c r="AK5" s="728">
        <f t="shared" ref="AK5:AK41" si="34">AJ5/12</f>
        <v>23.856466379426276</v>
      </c>
      <c r="AL5" s="1064">
        <f>$AL$3*C5/100</f>
        <v>52.066553605849805</v>
      </c>
      <c r="AM5" s="728">
        <f t="shared" ref="AM5:AM41" si="35">AL5/12</f>
        <v>4.3388794671541504</v>
      </c>
      <c r="AN5" s="728">
        <f>AJ5+AH5+AD5+R5+P5+N5+J5+AL5</f>
        <v>5783.7803814425743</v>
      </c>
      <c r="AO5" s="381">
        <f t="shared" ref="AO5:AO41" si="36">AN5/12</f>
        <v>481.98169845354784</v>
      </c>
      <c r="AP5" s="730" t="e">
        <f>SUM(AC5+#REF!)</f>
        <v>#REF!</v>
      </c>
    </row>
    <row r="6" spans="1:42" ht="15.75" x14ac:dyDescent="0.25">
      <c r="A6" s="723" t="s">
        <v>77</v>
      </c>
      <c r="B6" s="724">
        <v>0</v>
      </c>
      <c r="C6" s="725">
        <f t="shared" si="8"/>
        <v>0</v>
      </c>
      <c r="D6" s="726">
        <f t="shared" si="9"/>
        <v>0</v>
      </c>
      <c r="E6" s="381">
        <f t="shared" si="10"/>
        <v>0</v>
      </c>
      <c r="F6" s="726">
        <f t="shared" si="11"/>
        <v>0</v>
      </c>
      <c r="G6" s="381">
        <f t="shared" si="12"/>
        <v>0</v>
      </c>
      <c r="H6" s="726">
        <f t="shared" si="13"/>
        <v>0</v>
      </c>
      <c r="I6" s="381">
        <f t="shared" si="14"/>
        <v>0</v>
      </c>
      <c r="J6" s="726">
        <f t="shared" si="15"/>
        <v>0</v>
      </c>
      <c r="K6" s="381">
        <f t="shared" si="16"/>
        <v>0</v>
      </c>
      <c r="L6" s="726">
        <f t="shared" si="17"/>
        <v>0</v>
      </c>
      <c r="M6" s="381">
        <f t="shared" si="18"/>
        <v>0</v>
      </c>
      <c r="N6" s="726">
        <f t="shared" si="19"/>
        <v>0</v>
      </c>
      <c r="O6" s="381">
        <f t="shared" si="20"/>
        <v>0</v>
      </c>
      <c r="P6" s="727">
        <f t="shared" si="21"/>
        <v>0</v>
      </c>
      <c r="Q6" s="381">
        <f t="shared" si="22"/>
        <v>0</v>
      </c>
      <c r="R6" s="727">
        <f t="shared" si="23"/>
        <v>0</v>
      </c>
      <c r="S6" s="381">
        <f t="shared" si="24"/>
        <v>0</v>
      </c>
      <c r="T6" s="726">
        <f t="shared" si="0"/>
        <v>0</v>
      </c>
      <c r="U6" s="728">
        <f t="shared" si="25"/>
        <v>0</v>
      </c>
      <c r="V6" s="726">
        <f t="shared" si="1"/>
        <v>0</v>
      </c>
      <c r="W6" s="728">
        <f t="shared" si="26"/>
        <v>0</v>
      </c>
      <c r="X6" s="726">
        <f t="shared" si="2"/>
        <v>0</v>
      </c>
      <c r="Y6" s="728">
        <f t="shared" si="27"/>
        <v>0</v>
      </c>
      <c r="Z6" s="726">
        <f t="shared" si="3"/>
        <v>0</v>
      </c>
      <c r="AA6" s="728">
        <f t="shared" si="28"/>
        <v>0</v>
      </c>
      <c r="AB6" s="726">
        <f t="shared" si="4"/>
        <v>0</v>
      </c>
      <c r="AC6" s="728">
        <f t="shared" si="29"/>
        <v>0</v>
      </c>
      <c r="AD6" s="726">
        <f t="shared" si="5"/>
        <v>0</v>
      </c>
      <c r="AE6" s="728">
        <f t="shared" si="30"/>
        <v>0</v>
      </c>
      <c r="AF6" s="726">
        <f t="shared" si="6"/>
        <v>0</v>
      </c>
      <c r="AG6" s="728">
        <f t="shared" si="31"/>
        <v>0</v>
      </c>
      <c r="AH6" s="726">
        <f t="shared" si="7"/>
        <v>0</v>
      </c>
      <c r="AI6" s="728">
        <f t="shared" si="32"/>
        <v>0</v>
      </c>
      <c r="AJ6" s="729">
        <f t="shared" si="33"/>
        <v>0</v>
      </c>
      <c r="AK6" s="728">
        <f t="shared" si="34"/>
        <v>0</v>
      </c>
      <c r="AL6" s="729">
        <f t="shared" ref="AL6:AL41" si="37">$AL$3*C6/100</f>
        <v>0</v>
      </c>
      <c r="AM6" s="728">
        <f t="shared" si="35"/>
        <v>0</v>
      </c>
      <c r="AN6" s="728">
        <f t="shared" ref="AN6:AN41" si="38">AJ6+AH6+AD6+R6+P6+N6+J6+AL6</f>
        <v>0</v>
      </c>
      <c r="AO6" s="381">
        <f t="shared" si="36"/>
        <v>0</v>
      </c>
      <c r="AP6" s="730" t="e">
        <f>SUM(AC6+#REF!)</f>
        <v>#REF!</v>
      </c>
    </row>
    <row r="7" spans="1:42" ht="15.75" x14ac:dyDescent="0.25">
      <c r="A7" s="723" t="s">
        <v>78</v>
      </c>
      <c r="B7" s="724">
        <v>360.83651274751332</v>
      </c>
      <c r="C7" s="725">
        <f t="shared" si="8"/>
        <v>0.73802771976501946</v>
      </c>
      <c r="D7" s="726">
        <f t="shared" si="9"/>
        <v>0</v>
      </c>
      <c r="E7" s="381">
        <f t="shared" si="10"/>
        <v>0</v>
      </c>
      <c r="F7" s="726">
        <f t="shared" si="11"/>
        <v>10362.425804904709</v>
      </c>
      <c r="G7" s="381">
        <f t="shared" si="12"/>
        <v>863.53548374205911</v>
      </c>
      <c r="H7" s="726">
        <f t="shared" si="13"/>
        <v>1786.1008846033237</v>
      </c>
      <c r="I7" s="381">
        <f t="shared" si="14"/>
        <v>148.8417403836103</v>
      </c>
      <c r="J7" s="726">
        <f t="shared" si="15"/>
        <v>63.322778355838672</v>
      </c>
      <c r="K7" s="381">
        <f t="shared" si="16"/>
        <v>5.2768981963198893</v>
      </c>
      <c r="L7" s="726">
        <f t="shared" si="17"/>
        <v>8603.3367348447846</v>
      </c>
      <c r="M7" s="381">
        <f t="shared" si="18"/>
        <v>716.94472790373209</v>
      </c>
      <c r="N7" s="726">
        <f t="shared" si="19"/>
        <v>704.69838794043108</v>
      </c>
      <c r="O7" s="381">
        <f t="shared" si="20"/>
        <v>58.724865661702587</v>
      </c>
      <c r="P7" s="727">
        <f t="shared" si="21"/>
        <v>196.10134541876334</v>
      </c>
      <c r="Q7" s="381">
        <f t="shared" si="22"/>
        <v>16.341778784896945</v>
      </c>
      <c r="R7" s="727">
        <f t="shared" si="23"/>
        <v>91.153803668177545</v>
      </c>
      <c r="S7" s="381">
        <f t="shared" si="24"/>
        <v>7.5961503056814621</v>
      </c>
      <c r="T7" s="726">
        <f t="shared" si="0"/>
        <v>8824.2284313704549</v>
      </c>
      <c r="U7" s="728">
        <f t="shared" si="25"/>
        <v>735.35236928087124</v>
      </c>
      <c r="V7" s="726">
        <f t="shared" si="1"/>
        <v>126.71935948365385</v>
      </c>
      <c r="W7" s="728">
        <f t="shared" si="26"/>
        <v>10.559946623637821</v>
      </c>
      <c r="X7" s="726">
        <f t="shared" si="2"/>
        <v>794.5606430990199</v>
      </c>
      <c r="Y7" s="728">
        <f t="shared" si="27"/>
        <v>66.213386924918325</v>
      </c>
      <c r="Z7" s="726">
        <f t="shared" si="3"/>
        <v>1454.9478467447593</v>
      </c>
      <c r="AA7" s="728">
        <f t="shared" si="28"/>
        <v>121.24565389539661</v>
      </c>
      <c r="AB7" s="726">
        <f t="shared" si="4"/>
        <v>2817.317496322195</v>
      </c>
      <c r="AC7" s="728">
        <f t="shared" si="29"/>
        <v>234.77645802684958</v>
      </c>
      <c r="AD7" s="726">
        <f t="shared" si="5"/>
        <v>261.7046294286759</v>
      </c>
      <c r="AE7" s="728">
        <f t="shared" si="30"/>
        <v>21.808719119056324</v>
      </c>
      <c r="AF7" s="726">
        <f t="shared" si="6"/>
        <v>14277.515252714185</v>
      </c>
      <c r="AG7" s="728">
        <f t="shared" si="31"/>
        <v>1189.7929377261821</v>
      </c>
      <c r="AH7" s="726">
        <f t="shared" si="7"/>
        <v>46.148873316906666</v>
      </c>
      <c r="AI7" s="728">
        <f t="shared" si="32"/>
        <v>3.8457394430755554</v>
      </c>
      <c r="AJ7" s="729">
        <f t="shared" si="33"/>
        <v>71.662491589183389</v>
      </c>
      <c r="AK7" s="728">
        <f t="shared" si="34"/>
        <v>5.9718742990986158</v>
      </c>
      <c r="AL7" s="729">
        <f t="shared" si="37"/>
        <v>13.033569531050244</v>
      </c>
      <c r="AM7" s="728">
        <f t="shared" si="35"/>
        <v>1.0861307942541869</v>
      </c>
      <c r="AN7" s="728">
        <f t="shared" si="38"/>
        <v>1447.8258792490269</v>
      </c>
      <c r="AO7" s="381">
        <f t="shared" si="36"/>
        <v>120.65215660408558</v>
      </c>
      <c r="AP7" s="730" t="e">
        <f>SUM(AC7+#REF!)</f>
        <v>#REF!</v>
      </c>
    </row>
    <row r="8" spans="1:42" ht="15.75" x14ac:dyDescent="0.25">
      <c r="A8" s="723" t="s">
        <v>79</v>
      </c>
      <c r="B8" s="724">
        <v>1246.9137848047344</v>
      </c>
      <c r="C8" s="725">
        <f t="shared" si="8"/>
        <v>2.5503431743531335</v>
      </c>
      <c r="D8" s="726">
        <f t="shared" si="9"/>
        <v>0</v>
      </c>
      <c r="E8" s="381">
        <f t="shared" si="10"/>
        <v>0</v>
      </c>
      <c r="F8" s="726">
        <f t="shared" si="11"/>
        <v>35808.603408140043</v>
      </c>
      <c r="G8" s="381">
        <f t="shared" si="12"/>
        <v>2984.0502840116701</v>
      </c>
      <c r="H8" s="726">
        <f t="shared" si="13"/>
        <v>6172.0855162520184</v>
      </c>
      <c r="I8" s="381">
        <f t="shared" si="14"/>
        <v>514.34045968766816</v>
      </c>
      <c r="J8" s="726">
        <f t="shared" si="15"/>
        <v>218.81944435949885</v>
      </c>
      <c r="K8" s="381">
        <f t="shared" si="16"/>
        <v>18.234953696624903</v>
      </c>
      <c r="L8" s="726">
        <f t="shared" si="17"/>
        <v>29729.860452069348</v>
      </c>
      <c r="M8" s="381">
        <f t="shared" si="18"/>
        <v>2477.4883710057788</v>
      </c>
      <c r="N8" s="726">
        <f t="shared" si="19"/>
        <v>2435.1696765993461</v>
      </c>
      <c r="O8" s="381">
        <f t="shared" si="20"/>
        <v>202.93080638327885</v>
      </c>
      <c r="P8" s="727">
        <f t="shared" si="21"/>
        <v>677.65168485737115</v>
      </c>
      <c r="Q8" s="381">
        <f t="shared" si="22"/>
        <v>56.47097373811426</v>
      </c>
      <c r="R8" s="727">
        <f t="shared" si="23"/>
        <v>314.99288546435554</v>
      </c>
      <c r="S8" s="381">
        <f t="shared" si="24"/>
        <v>26.249407122029627</v>
      </c>
      <c r="T8" s="726">
        <f t="shared" si="0"/>
        <v>30493.17816415324</v>
      </c>
      <c r="U8" s="728">
        <f t="shared" si="25"/>
        <v>2541.0981803461032</v>
      </c>
      <c r="V8" s="726">
        <f t="shared" si="1"/>
        <v>437.89392303643302</v>
      </c>
      <c r="W8" s="728">
        <f t="shared" si="26"/>
        <v>36.491160253036085</v>
      </c>
      <c r="X8" s="726">
        <f t="shared" si="2"/>
        <v>2745.6994615085837</v>
      </c>
      <c r="Y8" s="728">
        <f t="shared" si="27"/>
        <v>228.80828845904864</v>
      </c>
      <c r="Z8" s="726">
        <f t="shared" si="3"/>
        <v>5027.746533919767</v>
      </c>
      <c r="AA8" s="728">
        <f t="shared" si="28"/>
        <v>418.97887782664725</v>
      </c>
      <c r="AB8" s="726">
        <f t="shared" si="4"/>
        <v>9735.5780200486788</v>
      </c>
      <c r="AC8" s="728">
        <f t="shared" si="29"/>
        <v>811.29816833738994</v>
      </c>
      <c r="AD8" s="726">
        <f t="shared" si="5"/>
        <v>904.35168962562102</v>
      </c>
      <c r="AE8" s="728">
        <f t="shared" si="30"/>
        <v>75.36264080213509</v>
      </c>
      <c r="AF8" s="726">
        <f t="shared" si="6"/>
        <v>49337.663879448548</v>
      </c>
      <c r="AG8" s="728">
        <f t="shared" si="31"/>
        <v>4111.471989954046</v>
      </c>
      <c r="AH8" s="726">
        <f t="shared" si="7"/>
        <v>159.47295869230143</v>
      </c>
      <c r="AI8" s="728">
        <f t="shared" si="32"/>
        <v>13.289413224358453</v>
      </c>
      <c r="AJ8" s="729">
        <f t="shared" si="33"/>
        <v>247.63832222968927</v>
      </c>
      <c r="AK8" s="728">
        <f t="shared" si="34"/>
        <v>20.636526852474105</v>
      </c>
      <c r="AL8" s="729">
        <f t="shared" si="37"/>
        <v>45.039060459076339</v>
      </c>
      <c r="AM8" s="728">
        <f t="shared" si="35"/>
        <v>3.7532550382563614</v>
      </c>
      <c r="AN8" s="728">
        <f t="shared" si="38"/>
        <v>5003.1357222872603</v>
      </c>
      <c r="AO8" s="381">
        <f t="shared" si="36"/>
        <v>416.92797685727169</v>
      </c>
      <c r="AP8" s="730" t="e">
        <f>SUM(AC8+#REF!)</f>
        <v>#REF!</v>
      </c>
    </row>
    <row r="9" spans="1:42" ht="15.75" x14ac:dyDescent="0.25">
      <c r="A9" s="723" t="s">
        <v>80</v>
      </c>
      <c r="B9" s="724">
        <v>475.72274231931004</v>
      </c>
      <c r="C9" s="725">
        <f t="shared" si="8"/>
        <v>0.97300732700505188</v>
      </c>
      <c r="D9" s="726">
        <f t="shared" si="9"/>
        <v>0</v>
      </c>
      <c r="E9" s="381">
        <f t="shared" si="10"/>
        <v>0</v>
      </c>
      <c r="F9" s="726">
        <f t="shared" si="11"/>
        <v>13661.703976279832</v>
      </c>
      <c r="G9" s="381">
        <f t="shared" si="12"/>
        <v>1138.4753313566528</v>
      </c>
      <c r="H9" s="726">
        <f t="shared" si="13"/>
        <v>2354.7750320849259</v>
      </c>
      <c r="I9" s="381">
        <f t="shared" si="14"/>
        <v>196.23125267374382</v>
      </c>
      <c r="J9" s="726">
        <f t="shared" si="15"/>
        <v>83.484028657033448</v>
      </c>
      <c r="K9" s="381">
        <f t="shared" si="16"/>
        <v>6.9570023880861207</v>
      </c>
      <c r="L9" s="726">
        <f t="shared" si="17"/>
        <v>11342.541012363292</v>
      </c>
      <c r="M9" s="381">
        <f t="shared" si="18"/>
        <v>945.21175103027429</v>
      </c>
      <c r="N9" s="726">
        <f t="shared" si="19"/>
        <v>929.06631611750379</v>
      </c>
      <c r="O9" s="381">
        <f t="shared" si="20"/>
        <v>77.422193009791982</v>
      </c>
      <c r="P9" s="727">
        <f t="shared" si="21"/>
        <v>258.53777685851236</v>
      </c>
      <c r="Q9" s="381">
        <f t="shared" si="22"/>
        <v>21.544814738209364</v>
      </c>
      <c r="R9" s="727">
        <f t="shared" si="23"/>
        <v>120.17613495839396</v>
      </c>
      <c r="S9" s="381">
        <f t="shared" si="24"/>
        <v>10.014677913199497</v>
      </c>
      <c r="T9" s="726">
        <f t="shared" si="0"/>
        <v>11633.762105335903</v>
      </c>
      <c r="U9" s="728">
        <f t="shared" si="25"/>
        <v>969.48017544465858</v>
      </c>
      <c r="V9" s="726">
        <f t="shared" si="1"/>
        <v>167.06535804676739</v>
      </c>
      <c r="W9" s="728">
        <f t="shared" si="26"/>
        <v>13.922113170563948</v>
      </c>
      <c r="X9" s="726">
        <f t="shared" si="2"/>
        <v>1047.5396882536388</v>
      </c>
      <c r="Y9" s="728">
        <f t="shared" si="27"/>
        <v>87.294974021136568</v>
      </c>
      <c r="Z9" s="726">
        <f t="shared" si="3"/>
        <v>1918.1866444577595</v>
      </c>
      <c r="AA9" s="728">
        <f t="shared" si="28"/>
        <v>159.84888703814661</v>
      </c>
      <c r="AB9" s="726">
        <f t="shared" si="4"/>
        <v>3714.3192498160047</v>
      </c>
      <c r="AC9" s="728">
        <f t="shared" si="29"/>
        <v>309.52660415133374</v>
      </c>
      <c r="AD9" s="726">
        <f t="shared" si="5"/>
        <v>345.0283981559914</v>
      </c>
      <c r="AE9" s="728">
        <f t="shared" si="30"/>
        <v>28.752366512999284</v>
      </c>
      <c r="AF9" s="726">
        <f t="shared" si="6"/>
        <v>18823.313244576231</v>
      </c>
      <c r="AG9" s="728">
        <f t="shared" si="31"/>
        <v>1568.6094370480193</v>
      </c>
      <c r="AH9" s="726">
        <f t="shared" si="7"/>
        <v>60.8421481576259</v>
      </c>
      <c r="AI9" s="728">
        <f t="shared" si="32"/>
        <v>5.0701790131354914</v>
      </c>
      <c r="AJ9" s="729">
        <f t="shared" si="33"/>
        <v>94.479011452190534</v>
      </c>
      <c r="AK9" s="728">
        <f t="shared" si="34"/>
        <v>7.8732509543492109</v>
      </c>
      <c r="AL9" s="729">
        <f t="shared" si="37"/>
        <v>17.183309394909216</v>
      </c>
      <c r="AM9" s="728">
        <f t="shared" si="35"/>
        <v>1.431942449575768</v>
      </c>
      <c r="AN9" s="728">
        <f t="shared" si="38"/>
        <v>1908.7971237521604</v>
      </c>
      <c r="AO9" s="381">
        <f t="shared" si="36"/>
        <v>159.06642697934669</v>
      </c>
      <c r="AP9" s="730" t="e">
        <f>SUM(AC9+#REF!)</f>
        <v>#REF!</v>
      </c>
    </row>
    <row r="10" spans="1:42" ht="15.75" x14ac:dyDescent="0.25">
      <c r="A10" s="723" t="s">
        <v>81</v>
      </c>
      <c r="B10" s="724">
        <v>442.26253778427025</v>
      </c>
      <c r="C10" s="725">
        <f t="shared" si="8"/>
        <v>0.90457035462707636</v>
      </c>
      <c r="D10" s="726">
        <f t="shared" si="9"/>
        <v>0</v>
      </c>
      <c r="E10" s="381">
        <f t="shared" si="10"/>
        <v>0</v>
      </c>
      <c r="F10" s="726">
        <f t="shared" si="11"/>
        <v>12700.800978212392</v>
      </c>
      <c r="G10" s="381">
        <f t="shared" si="12"/>
        <v>1058.4000815176994</v>
      </c>
      <c r="H10" s="726">
        <f t="shared" si="13"/>
        <v>2189.1507152329873</v>
      </c>
      <c r="I10" s="381">
        <f t="shared" si="14"/>
        <v>182.42922626941561</v>
      </c>
      <c r="J10" s="726">
        <f t="shared" si="15"/>
        <v>77.612136427003151</v>
      </c>
      <c r="K10" s="381">
        <f t="shared" si="16"/>
        <v>6.4676780355835959</v>
      </c>
      <c r="L10" s="726">
        <f t="shared" si="17"/>
        <v>10544.757537958754</v>
      </c>
      <c r="M10" s="381">
        <f t="shared" si="18"/>
        <v>878.72979482989615</v>
      </c>
      <c r="N10" s="726">
        <f t="shared" si="19"/>
        <v>863.71995741211765</v>
      </c>
      <c r="O10" s="381">
        <f t="shared" si="20"/>
        <v>71.976663117676466</v>
      </c>
      <c r="P10" s="727">
        <f t="shared" si="21"/>
        <v>240.35338892796045</v>
      </c>
      <c r="Q10" s="381">
        <f t="shared" si="22"/>
        <v>20.029449077330039</v>
      </c>
      <c r="R10" s="727">
        <f t="shared" si="23"/>
        <v>111.72348449999021</v>
      </c>
      <c r="S10" s="381">
        <f t="shared" si="24"/>
        <v>9.3102903749991839</v>
      </c>
      <c r="T10" s="726">
        <f t="shared" si="0"/>
        <v>10815.495445098639</v>
      </c>
      <c r="U10" s="728">
        <f t="shared" si="25"/>
        <v>901.29128709155327</v>
      </c>
      <c r="V10" s="726">
        <f t="shared" si="1"/>
        <v>155.31472988946902</v>
      </c>
      <c r="W10" s="728">
        <f t="shared" si="26"/>
        <v>12.942894157455752</v>
      </c>
      <c r="X10" s="726">
        <f t="shared" si="2"/>
        <v>973.86044379151031</v>
      </c>
      <c r="Y10" s="728">
        <f t="shared" si="27"/>
        <v>81.155036982625859</v>
      </c>
      <c r="Z10" s="726">
        <f t="shared" si="3"/>
        <v>1783.2699971118182</v>
      </c>
      <c r="AA10" s="728">
        <f t="shared" si="28"/>
        <v>148.60583309265152</v>
      </c>
      <c r="AB10" s="726">
        <f t="shared" si="4"/>
        <v>3453.0706889392163</v>
      </c>
      <c r="AC10" s="728">
        <f t="shared" si="29"/>
        <v>287.75589074493467</v>
      </c>
      <c r="AD10" s="726">
        <f t="shared" si="5"/>
        <v>320.76064775076128</v>
      </c>
      <c r="AE10" s="728">
        <f t="shared" si="30"/>
        <v>26.730053979230107</v>
      </c>
      <c r="AF10" s="726">
        <f t="shared" si="6"/>
        <v>17499.365795438105</v>
      </c>
      <c r="AG10" s="728">
        <f t="shared" si="31"/>
        <v>1458.2804829531754</v>
      </c>
      <c r="AH10" s="726">
        <f t="shared" si="7"/>
        <v>56.562784274831081</v>
      </c>
      <c r="AI10" s="728">
        <f t="shared" si="32"/>
        <v>4.7135653562359234</v>
      </c>
      <c r="AJ10" s="729">
        <f t="shared" si="33"/>
        <v>87.833781434289122</v>
      </c>
      <c r="AK10" s="728">
        <f t="shared" si="34"/>
        <v>7.3194817861907602</v>
      </c>
      <c r="AL10" s="729">
        <f t="shared" si="37"/>
        <v>15.974712462714169</v>
      </c>
      <c r="AM10" s="728">
        <f t="shared" si="35"/>
        <v>1.331226038559514</v>
      </c>
      <c r="AN10" s="728">
        <f t="shared" si="38"/>
        <v>1774.540893189667</v>
      </c>
      <c r="AO10" s="381">
        <f t="shared" si="36"/>
        <v>147.87840776580558</v>
      </c>
      <c r="AP10" s="730" t="e">
        <f>SUM(AC10+#REF!)</f>
        <v>#REF!</v>
      </c>
    </row>
    <row r="11" spans="1:42" ht="15.75" x14ac:dyDescent="0.25">
      <c r="A11" s="723" t="s">
        <v>82</v>
      </c>
      <c r="B11" s="724">
        <v>207.62481696218109</v>
      </c>
      <c r="C11" s="725">
        <f t="shared" si="8"/>
        <v>0.42466010177980251</v>
      </c>
      <c r="D11" s="726">
        <f t="shared" si="9"/>
        <v>0</v>
      </c>
      <c r="E11" s="381">
        <f t="shared" si="10"/>
        <v>0</v>
      </c>
      <c r="F11" s="726">
        <f t="shared" si="11"/>
        <v>5962.5250910596733</v>
      </c>
      <c r="G11" s="381">
        <f t="shared" si="12"/>
        <v>496.87709092163942</v>
      </c>
      <c r="H11" s="726">
        <f t="shared" si="13"/>
        <v>1027.7199123173</v>
      </c>
      <c r="I11" s="381">
        <f t="shared" si="14"/>
        <v>85.64332602644167</v>
      </c>
      <c r="J11" s="726">
        <f t="shared" si="15"/>
        <v>36.43583673270706</v>
      </c>
      <c r="K11" s="381">
        <f t="shared" si="16"/>
        <v>3.0363197277255884</v>
      </c>
      <c r="L11" s="726">
        <f t="shared" si="17"/>
        <v>4950.3477384675134</v>
      </c>
      <c r="M11" s="381">
        <f t="shared" si="18"/>
        <v>412.52897820562612</v>
      </c>
      <c r="N11" s="726">
        <f t="shared" si="19"/>
        <v>405.48245158342667</v>
      </c>
      <c r="O11" s="381">
        <f t="shared" si="20"/>
        <v>33.790204298618889</v>
      </c>
      <c r="P11" s="727">
        <f t="shared" si="21"/>
        <v>112.83643564391132</v>
      </c>
      <c r="Q11" s="381">
        <f t="shared" si="22"/>
        <v>9.4030363036592757</v>
      </c>
      <c r="R11" s="727">
        <f t="shared" si="23"/>
        <v>52.449769170823409</v>
      </c>
      <c r="S11" s="381">
        <f t="shared" si="24"/>
        <v>4.3708140975686174</v>
      </c>
      <c r="T11" s="726">
        <f t="shared" si="0"/>
        <v>5077.4485069302082</v>
      </c>
      <c r="U11" s="728">
        <f t="shared" si="25"/>
        <v>423.12070891085068</v>
      </c>
      <c r="V11" s="726">
        <f t="shared" si="1"/>
        <v>72.914139475592094</v>
      </c>
      <c r="W11" s="728">
        <f t="shared" si="26"/>
        <v>6.0761782896326748</v>
      </c>
      <c r="X11" s="726">
        <f t="shared" si="2"/>
        <v>457.18906557613542</v>
      </c>
      <c r="Y11" s="728">
        <f t="shared" si="27"/>
        <v>38.099088798011287</v>
      </c>
      <c r="Z11" s="726">
        <f t="shared" si="3"/>
        <v>837.1749246487027</v>
      </c>
      <c r="AA11" s="728">
        <f t="shared" si="28"/>
        <v>69.764577054058563</v>
      </c>
      <c r="AB11" s="726">
        <f t="shared" si="4"/>
        <v>1621.0804861301469</v>
      </c>
      <c r="AC11" s="728">
        <f t="shared" si="29"/>
        <v>135.09004051084557</v>
      </c>
      <c r="AD11" s="726">
        <f t="shared" si="5"/>
        <v>150.58447209111796</v>
      </c>
      <c r="AE11" s="728">
        <f t="shared" si="30"/>
        <v>12.548706007593163</v>
      </c>
      <c r="AF11" s="726">
        <f t="shared" si="6"/>
        <v>8215.2619989811701</v>
      </c>
      <c r="AG11" s="728">
        <f t="shared" si="31"/>
        <v>684.60516658176414</v>
      </c>
      <c r="AH11" s="726">
        <f t="shared" si="7"/>
        <v>26.553996164291053</v>
      </c>
      <c r="AI11" s="728">
        <f t="shared" si="32"/>
        <v>2.2128330136909211</v>
      </c>
      <c r="AJ11" s="729">
        <f t="shared" si="33"/>
        <v>41.234495882818827</v>
      </c>
      <c r="AK11" s="728">
        <f t="shared" si="34"/>
        <v>3.4362079902349021</v>
      </c>
      <c r="AL11" s="729">
        <f t="shared" si="37"/>
        <v>7.4994973974313117</v>
      </c>
      <c r="AM11" s="728">
        <f t="shared" si="35"/>
        <v>0.62495811645260935</v>
      </c>
      <c r="AN11" s="728">
        <f t="shared" si="38"/>
        <v>833.07695466652774</v>
      </c>
      <c r="AO11" s="381">
        <f t="shared" si="36"/>
        <v>69.423079555543978</v>
      </c>
      <c r="AP11" s="730" t="e">
        <f>SUM(AC11+#REF!)</f>
        <v>#REF!</v>
      </c>
    </row>
    <row r="12" spans="1:42" ht="15.75" x14ac:dyDescent="0.25">
      <c r="A12" s="723" t="s">
        <v>83</v>
      </c>
      <c r="B12" s="724">
        <v>10361.590160193164</v>
      </c>
      <c r="C12" s="725">
        <f t="shared" si="8"/>
        <v>21.192813057745973</v>
      </c>
      <c r="D12" s="726">
        <f t="shared" si="9"/>
        <v>0</v>
      </c>
      <c r="E12" s="381">
        <f t="shared" si="10"/>
        <v>0</v>
      </c>
      <c r="F12" s="726">
        <f t="shared" si="11"/>
        <v>297561.93029989389</v>
      </c>
      <c r="G12" s="381">
        <f t="shared" si="12"/>
        <v>24796.827524991157</v>
      </c>
      <c r="H12" s="726">
        <f t="shared" si="13"/>
        <v>51288.726881051029</v>
      </c>
      <c r="I12" s="381">
        <f t="shared" si="14"/>
        <v>4274.0605734209194</v>
      </c>
      <c r="J12" s="726">
        <f t="shared" si="15"/>
        <v>1818.3433603546043</v>
      </c>
      <c r="K12" s="381">
        <f t="shared" si="16"/>
        <v>151.5286133628837</v>
      </c>
      <c r="L12" s="726">
        <f t="shared" si="17"/>
        <v>247048.86037675635</v>
      </c>
      <c r="M12" s="381">
        <f t="shared" si="18"/>
        <v>20587.405031396363</v>
      </c>
      <c r="N12" s="726">
        <f t="shared" si="19"/>
        <v>20235.745620058166</v>
      </c>
      <c r="O12" s="381">
        <f t="shared" si="20"/>
        <v>1686.3121350048471</v>
      </c>
      <c r="P12" s="727">
        <f t="shared" si="21"/>
        <v>5631.1423575736826</v>
      </c>
      <c r="Q12" s="381">
        <f t="shared" si="22"/>
        <v>469.26186313114022</v>
      </c>
      <c r="R12" s="727">
        <f t="shared" si="23"/>
        <v>2617.5243407622052</v>
      </c>
      <c r="S12" s="381">
        <f t="shared" si="24"/>
        <v>218.12702839685042</v>
      </c>
      <c r="T12" s="726">
        <f t="shared" si="0"/>
        <v>253391.86932493973</v>
      </c>
      <c r="U12" s="728">
        <f t="shared" si="25"/>
        <v>21115.989110411643</v>
      </c>
      <c r="V12" s="726">
        <f t="shared" si="1"/>
        <v>3638.8060020149837</v>
      </c>
      <c r="W12" s="728">
        <f t="shared" si="26"/>
        <v>303.23383350124863</v>
      </c>
      <c r="X12" s="726">
        <f t="shared" si="2"/>
        <v>22816.182537969315</v>
      </c>
      <c r="Y12" s="728">
        <f t="shared" si="27"/>
        <v>1901.3485448307763</v>
      </c>
      <c r="Z12" s="726">
        <f t="shared" si="3"/>
        <v>41779.511662040408</v>
      </c>
      <c r="AA12" s="728">
        <f t="shared" si="28"/>
        <v>3481.6259718367005</v>
      </c>
      <c r="AB12" s="726">
        <f t="shared" si="4"/>
        <v>80900.596854117175</v>
      </c>
      <c r="AC12" s="728">
        <f t="shared" si="29"/>
        <v>6741.7164045097643</v>
      </c>
      <c r="AD12" s="726">
        <f t="shared" si="5"/>
        <v>7514.9715102767223</v>
      </c>
      <c r="AE12" s="728">
        <f t="shared" si="30"/>
        <v>626.24762585639348</v>
      </c>
      <c r="AF12" s="726">
        <f t="shared" si="6"/>
        <v>409985.56500862469</v>
      </c>
      <c r="AG12" s="728">
        <f t="shared" si="31"/>
        <v>34165.463750718722</v>
      </c>
      <c r="AH12" s="726">
        <f t="shared" si="7"/>
        <v>1325.1866005008558</v>
      </c>
      <c r="AI12" s="728">
        <f t="shared" si="32"/>
        <v>110.43221670840465</v>
      </c>
      <c r="AJ12" s="729">
        <f t="shared" si="33"/>
        <v>2057.822147907134</v>
      </c>
      <c r="AK12" s="728">
        <f t="shared" si="34"/>
        <v>171.48517899226115</v>
      </c>
      <c r="AL12" s="729">
        <f t="shared" si="37"/>
        <v>374.26507859979387</v>
      </c>
      <c r="AM12" s="728">
        <f t="shared" si="35"/>
        <v>31.188756549982823</v>
      </c>
      <c r="AN12" s="728">
        <f t="shared" si="38"/>
        <v>41575.001016033159</v>
      </c>
      <c r="AO12" s="381">
        <f t="shared" si="36"/>
        <v>3464.5834180027632</v>
      </c>
      <c r="AP12" s="730" t="e">
        <f>SUM(AC12+#REF!)</f>
        <v>#REF!</v>
      </c>
    </row>
    <row r="13" spans="1:42" ht="15.75" x14ac:dyDescent="0.25">
      <c r="A13" s="723" t="s">
        <v>84</v>
      </c>
      <c r="B13" s="724">
        <v>340.37063485487471</v>
      </c>
      <c r="C13" s="725">
        <f t="shared" si="8"/>
        <v>0.6961683605802067</v>
      </c>
      <c r="D13" s="726">
        <f t="shared" si="9"/>
        <v>0</v>
      </c>
      <c r="E13" s="381">
        <f t="shared" si="10"/>
        <v>0</v>
      </c>
      <c r="F13" s="726">
        <f t="shared" si="11"/>
        <v>9774.6911003985078</v>
      </c>
      <c r="G13" s="381">
        <f t="shared" si="12"/>
        <v>814.55759169987562</v>
      </c>
      <c r="H13" s="726">
        <f t="shared" si="13"/>
        <v>1684.7970494401584</v>
      </c>
      <c r="I13" s="381">
        <f t="shared" si="14"/>
        <v>140.3997541200132</v>
      </c>
      <c r="J13" s="726">
        <f t="shared" si="15"/>
        <v>59.731245337781736</v>
      </c>
      <c r="K13" s="381">
        <f t="shared" si="16"/>
        <v>4.9776037781484783</v>
      </c>
      <c r="L13" s="726">
        <f t="shared" si="17"/>
        <v>8115.373812955585</v>
      </c>
      <c r="M13" s="381">
        <f t="shared" si="18"/>
        <v>676.28115107963208</v>
      </c>
      <c r="N13" s="726">
        <f t="shared" si="19"/>
        <v>664.72939741640448</v>
      </c>
      <c r="O13" s="381">
        <f t="shared" si="20"/>
        <v>55.39411645136704</v>
      </c>
      <c r="P13" s="727">
        <f t="shared" si="21"/>
        <v>184.97889508976675</v>
      </c>
      <c r="Q13" s="381">
        <f t="shared" si="22"/>
        <v>15.414907924147229</v>
      </c>
      <c r="R13" s="727">
        <f t="shared" si="23"/>
        <v>85.983754215261328</v>
      </c>
      <c r="S13" s="381">
        <f t="shared" si="24"/>
        <v>7.1653128512717776</v>
      </c>
      <c r="T13" s="726">
        <f t="shared" si="0"/>
        <v>8323.7370032772415</v>
      </c>
      <c r="U13" s="728">
        <f t="shared" si="25"/>
        <v>693.64475027310345</v>
      </c>
      <c r="V13" s="726">
        <f t="shared" si="1"/>
        <v>119.53210751162149</v>
      </c>
      <c r="W13" s="728">
        <f t="shared" si="26"/>
        <v>9.9610089593017914</v>
      </c>
      <c r="X13" s="726">
        <f t="shared" si="2"/>
        <v>749.49485700065054</v>
      </c>
      <c r="Y13" s="728">
        <f t="shared" si="27"/>
        <v>62.457904750054212</v>
      </c>
      <c r="Z13" s="726">
        <f t="shared" si="3"/>
        <v>1372.4263060478195</v>
      </c>
      <c r="AA13" s="728">
        <f t="shared" si="28"/>
        <v>114.36885883731829</v>
      </c>
      <c r="AB13" s="726">
        <f t="shared" si="4"/>
        <v>2657.5252529444579</v>
      </c>
      <c r="AC13" s="728">
        <f t="shared" si="29"/>
        <v>221.46043774537148</v>
      </c>
      <c r="AD13" s="726">
        <f t="shared" si="5"/>
        <v>246.8613006617413</v>
      </c>
      <c r="AE13" s="728">
        <f t="shared" si="30"/>
        <v>20.571775055145107</v>
      </c>
      <c r="AF13" s="726">
        <f t="shared" si="6"/>
        <v>13467.72501960439</v>
      </c>
      <c r="AG13" s="728">
        <f t="shared" si="31"/>
        <v>1122.3104183003659</v>
      </c>
      <c r="AH13" s="726">
        <f t="shared" si="7"/>
        <v>43.531407587080324</v>
      </c>
      <c r="AI13" s="728">
        <f t="shared" si="32"/>
        <v>3.6276172989233602</v>
      </c>
      <c r="AJ13" s="729">
        <f t="shared" si="33"/>
        <v>67.597947812338077</v>
      </c>
      <c r="AK13" s="728">
        <f t="shared" si="34"/>
        <v>5.6331623176948398</v>
      </c>
      <c r="AL13" s="729">
        <f t="shared" si="37"/>
        <v>12.294333247846451</v>
      </c>
      <c r="AM13" s="728">
        <f t="shared" si="35"/>
        <v>1.0245277706538709</v>
      </c>
      <c r="AN13" s="728">
        <f t="shared" si="38"/>
        <v>1365.7082813682205</v>
      </c>
      <c r="AO13" s="381">
        <f t="shared" si="36"/>
        <v>113.80902344735171</v>
      </c>
      <c r="AP13" s="730" t="e">
        <f>SUM(AC13+#REF!)</f>
        <v>#REF!</v>
      </c>
    </row>
    <row r="14" spans="1:42" ht="15.75" x14ac:dyDescent="0.25">
      <c r="A14" s="723" t="s">
        <v>85</v>
      </c>
      <c r="B14" s="724">
        <v>530.04166670254301</v>
      </c>
      <c r="C14" s="725">
        <f t="shared" si="8"/>
        <v>1.0841071478003415</v>
      </c>
      <c r="D14" s="726">
        <f t="shared" si="9"/>
        <v>0</v>
      </c>
      <c r="E14" s="381">
        <f t="shared" si="10"/>
        <v>0</v>
      </c>
      <c r="F14" s="726">
        <f t="shared" si="11"/>
        <v>15221.623230120253</v>
      </c>
      <c r="G14" s="381">
        <f t="shared" si="12"/>
        <v>1268.4686025100211</v>
      </c>
      <c r="H14" s="726">
        <f t="shared" si="13"/>
        <v>2623.6477083916066</v>
      </c>
      <c r="I14" s="381">
        <f t="shared" si="14"/>
        <v>218.63730903263388</v>
      </c>
      <c r="J14" s="726">
        <f t="shared" si="15"/>
        <v>93.016393281269302</v>
      </c>
      <c r="K14" s="381">
        <f t="shared" si="16"/>
        <v>7.7513661067724415</v>
      </c>
      <c r="L14" s="726">
        <f t="shared" si="17"/>
        <v>12637.653843338141</v>
      </c>
      <c r="M14" s="381">
        <f t="shared" si="18"/>
        <v>1053.1378202781784</v>
      </c>
      <c r="N14" s="726">
        <f t="shared" si="19"/>
        <v>1035.1488690056781</v>
      </c>
      <c r="O14" s="381">
        <f t="shared" si="20"/>
        <v>86.262405750473178</v>
      </c>
      <c r="P14" s="727">
        <f t="shared" si="21"/>
        <v>288.05811024202876</v>
      </c>
      <c r="Q14" s="381">
        <f t="shared" si="22"/>
        <v>24.004842520169063</v>
      </c>
      <c r="R14" s="727">
        <f t="shared" si="23"/>
        <v>133.89807382482016</v>
      </c>
      <c r="S14" s="381">
        <f t="shared" si="24"/>
        <v>11.158172818735013</v>
      </c>
      <c r="T14" s="726">
        <f t="shared" si="0"/>
        <v>12962.127112674783</v>
      </c>
      <c r="U14" s="728">
        <f t="shared" si="25"/>
        <v>1080.1772593895653</v>
      </c>
      <c r="V14" s="726">
        <f t="shared" si="1"/>
        <v>186.14119727731864</v>
      </c>
      <c r="W14" s="728">
        <f t="shared" si="26"/>
        <v>15.511766439776553</v>
      </c>
      <c r="X14" s="726">
        <f t="shared" si="2"/>
        <v>1167.1497553218476</v>
      </c>
      <c r="Y14" s="728">
        <f t="shared" si="27"/>
        <v>97.26247961015396</v>
      </c>
      <c r="Z14" s="726">
        <f t="shared" si="3"/>
        <v>2137.2088311735929</v>
      </c>
      <c r="AA14" s="728">
        <f t="shared" si="28"/>
        <v>178.10073593113273</v>
      </c>
      <c r="AB14" s="726">
        <f t="shared" si="4"/>
        <v>4138.4272617271108</v>
      </c>
      <c r="AC14" s="728">
        <f t="shared" si="29"/>
        <v>344.86893847725923</v>
      </c>
      <c r="AD14" s="726">
        <f t="shared" si="5"/>
        <v>384.42439461000112</v>
      </c>
      <c r="AE14" s="728">
        <f t="shared" si="30"/>
        <v>32.035366217500091</v>
      </c>
      <c r="AF14" s="726">
        <f t="shared" si="6"/>
        <v>20972.594827771503</v>
      </c>
      <c r="AG14" s="728">
        <f t="shared" si="31"/>
        <v>1747.7162356476254</v>
      </c>
      <c r="AH14" s="726">
        <f t="shared" si="7"/>
        <v>67.789219951955346</v>
      </c>
      <c r="AI14" s="728">
        <f t="shared" si="32"/>
        <v>5.6491016626629458</v>
      </c>
      <c r="AJ14" s="729">
        <f t="shared" si="33"/>
        <v>105.26680405141315</v>
      </c>
      <c r="AK14" s="728">
        <f t="shared" si="34"/>
        <v>8.7722336709510955</v>
      </c>
      <c r="AL14" s="729">
        <f t="shared" si="37"/>
        <v>19.145332230154033</v>
      </c>
      <c r="AM14" s="728">
        <f t="shared" si="35"/>
        <v>1.5954443525128361</v>
      </c>
      <c r="AN14" s="728">
        <f t="shared" si="38"/>
        <v>2126.74719719732</v>
      </c>
      <c r="AO14" s="381">
        <f t="shared" si="36"/>
        <v>177.22893309977667</v>
      </c>
      <c r="AP14" s="730" t="e">
        <f>SUM(AC14+#REF!)</f>
        <v>#REF!</v>
      </c>
    </row>
    <row r="15" spans="1:42" ht="15.75" x14ac:dyDescent="0.25">
      <c r="A15" s="723" t="s">
        <v>86</v>
      </c>
      <c r="B15" s="724">
        <v>2009.6387209034397</v>
      </c>
      <c r="C15" s="725">
        <f t="shared" si="8"/>
        <v>4.1103630878332638</v>
      </c>
      <c r="D15" s="726">
        <f t="shared" si="9"/>
        <v>0</v>
      </c>
      <c r="E15" s="381">
        <f t="shared" si="10"/>
        <v>0</v>
      </c>
      <c r="F15" s="726">
        <f t="shared" si="11"/>
        <v>57712.37500734051</v>
      </c>
      <c r="G15" s="381">
        <f t="shared" si="12"/>
        <v>4809.3645839450428</v>
      </c>
      <c r="H15" s="726">
        <f t="shared" si="13"/>
        <v>9947.4897088652815</v>
      </c>
      <c r="I15" s="381">
        <f t="shared" si="14"/>
        <v>828.9574757387735</v>
      </c>
      <c r="J15" s="726">
        <f t="shared" si="15"/>
        <v>352.66915293609401</v>
      </c>
      <c r="K15" s="381">
        <f t="shared" si="16"/>
        <v>29.389096078007835</v>
      </c>
      <c r="L15" s="726">
        <f t="shared" si="17"/>
        <v>47915.324587489922</v>
      </c>
      <c r="M15" s="381">
        <f t="shared" si="18"/>
        <v>3992.9437156241602</v>
      </c>
      <c r="N15" s="726">
        <f t="shared" si="19"/>
        <v>3924.7390907867139</v>
      </c>
      <c r="O15" s="381">
        <f t="shared" si="20"/>
        <v>327.0615908988928</v>
      </c>
      <c r="P15" s="727">
        <f t="shared" si="21"/>
        <v>1092.1645760681765</v>
      </c>
      <c r="Q15" s="381">
        <f t="shared" si="22"/>
        <v>91.013714672348044</v>
      </c>
      <c r="R15" s="727">
        <f t="shared" si="23"/>
        <v>507.6709449782864</v>
      </c>
      <c r="S15" s="381">
        <f t="shared" si="24"/>
        <v>42.305912081523864</v>
      </c>
      <c r="T15" s="726">
        <f t="shared" si="0"/>
        <v>49145.556259678415</v>
      </c>
      <c r="U15" s="728">
        <f t="shared" si="25"/>
        <v>4095.4630216398677</v>
      </c>
      <c r="V15" s="726">
        <f t="shared" si="1"/>
        <v>705.74934218097144</v>
      </c>
      <c r="W15" s="728">
        <f t="shared" si="26"/>
        <v>58.81244518174762</v>
      </c>
      <c r="X15" s="726">
        <f t="shared" si="2"/>
        <v>4425.2169003612917</v>
      </c>
      <c r="Y15" s="728">
        <f t="shared" si="27"/>
        <v>368.76807503010764</v>
      </c>
      <c r="Z15" s="726">
        <f t="shared" si="3"/>
        <v>8103.1697913544958</v>
      </c>
      <c r="AA15" s="728">
        <f t="shared" si="28"/>
        <v>675.26414927954136</v>
      </c>
      <c r="AB15" s="726">
        <f t="shared" si="4"/>
        <v>15690.735636971187</v>
      </c>
      <c r="AC15" s="728">
        <f t="shared" si="29"/>
        <v>1307.5613030809322</v>
      </c>
      <c r="AD15" s="726">
        <f t="shared" si="5"/>
        <v>1457.5347509456751</v>
      </c>
      <c r="AE15" s="728">
        <f t="shared" si="30"/>
        <v>121.46122924547292</v>
      </c>
      <c r="AF15" s="726">
        <f t="shared" si="6"/>
        <v>79517.029115678408</v>
      </c>
      <c r="AG15" s="728">
        <f t="shared" si="31"/>
        <v>6626.4190929732003</v>
      </c>
      <c r="AH15" s="726">
        <f t="shared" si="7"/>
        <v>257.02100388221402</v>
      </c>
      <c r="AI15" s="728">
        <f t="shared" si="32"/>
        <v>21.4184169901845</v>
      </c>
      <c r="AJ15" s="729">
        <f t="shared" si="33"/>
        <v>399.11625582860995</v>
      </c>
      <c r="AK15" s="728">
        <f t="shared" si="34"/>
        <v>33.259687985717498</v>
      </c>
      <c r="AL15" s="729">
        <f t="shared" si="37"/>
        <v>72.589012131135448</v>
      </c>
      <c r="AM15" s="728">
        <f t="shared" si="35"/>
        <v>6.0490843442612876</v>
      </c>
      <c r="AN15" s="728">
        <f t="shared" si="38"/>
        <v>8063.5047875569062</v>
      </c>
      <c r="AO15" s="381">
        <f t="shared" si="36"/>
        <v>671.95873229640881</v>
      </c>
      <c r="AP15" s="730" t="e">
        <f>SUM(AC15+#REF!)</f>
        <v>#REF!</v>
      </c>
    </row>
    <row r="16" spans="1:42" ht="15.75" x14ac:dyDescent="0.25">
      <c r="A16" s="723" t="s">
        <v>87</v>
      </c>
      <c r="B16" s="724">
        <v>368.80263375977432</v>
      </c>
      <c r="C16" s="725">
        <f t="shared" si="8"/>
        <v>0.75432102135272494</v>
      </c>
      <c r="D16" s="726">
        <f t="shared" si="9"/>
        <v>0</v>
      </c>
      <c r="E16" s="381">
        <f t="shared" si="10"/>
        <v>0</v>
      </c>
      <c r="F16" s="726">
        <f t="shared" si="11"/>
        <v>10591.195164507206</v>
      </c>
      <c r="G16" s="381">
        <f t="shared" si="12"/>
        <v>882.59959704226719</v>
      </c>
      <c r="H16" s="726">
        <f t="shared" si="13"/>
        <v>1825.5323037757296</v>
      </c>
      <c r="I16" s="381">
        <f t="shared" si="14"/>
        <v>152.12769198131079</v>
      </c>
      <c r="J16" s="726">
        <f t="shared" si="15"/>
        <v>64.720743632063801</v>
      </c>
      <c r="K16" s="381">
        <f t="shared" si="16"/>
        <v>5.3933953026719834</v>
      </c>
      <c r="L16" s="726">
        <f t="shared" si="17"/>
        <v>8793.2710101129851</v>
      </c>
      <c r="M16" s="381">
        <f t="shared" si="18"/>
        <v>732.77258417608209</v>
      </c>
      <c r="N16" s="726">
        <f t="shared" si="19"/>
        <v>720.25588402843584</v>
      </c>
      <c r="O16" s="381">
        <f t="shared" si="20"/>
        <v>60.02132366903632</v>
      </c>
      <c r="P16" s="727">
        <f t="shared" si="21"/>
        <v>200.43063858363254</v>
      </c>
      <c r="Q16" s="381">
        <f t="shared" si="22"/>
        <v>16.702553215302711</v>
      </c>
      <c r="R16" s="727">
        <f t="shared" si="23"/>
        <v>93.166189347275051</v>
      </c>
      <c r="S16" s="381">
        <f t="shared" si="24"/>
        <v>7.7638491122729212</v>
      </c>
      <c r="T16" s="726">
        <f t="shared" si="0"/>
        <v>9019.039291803856</v>
      </c>
      <c r="U16" s="728">
        <f t="shared" si="25"/>
        <v>751.5866076503213</v>
      </c>
      <c r="V16" s="726">
        <f t="shared" si="1"/>
        <v>129.51691936626287</v>
      </c>
      <c r="W16" s="728">
        <f>V16/12</f>
        <v>10.79307661385524</v>
      </c>
      <c r="X16" s="726">
        <f t="shared" si="2"/>
        <v>812.10201158834377</v>
      </c>
      <c r="Y16" s="728">
        <f t="shared" si="27"/>
        <v>67.675167632361976</v>
      </c>
      <c r="Z16" s="726">
        <f t="shared" si="3"/>
        <v>1487.0684614947618</v>
      </c>
      <c r="AA16" s="728">
        <f t="shared" si="28"/>
        <v>123.92237179123015</v>
      </c>
      <c r="AB16" s="726">
        <f t="shared" si="4"/>
        <v>2879.5148940710378</v>
      </c>
      <c r="AC16" s="728">
        <f t="shared" si="29"/>
        <v>239.95957450591982</v>
      </c>
      <c r="AD16" s="726">
        <f t="shared" si="5"/>
        <v>267.48223417167628</v>
      </c>
      <c r="AE16" s="728">
        <f t="shared" si="30"/>
        <v>22.290186180973024</v>
      </c>
      <c r="AF16" s="726">
        <f t="shared" si="6"/>
        <v>14592.71731857914</v>
      </c>
      <c r="AG16" s="728">
        <f t="shared" si="31"/>
        <v>1216.0597765482617</v>
      </c>
      <c r="AH16" s="726">
        <f t="shared" si="7"/>
        <v>47.167693465185891</v>
      </c>
      <c r="AI16" s="728">
        <f t="shared" si="32"/>
        <v>3.9306411220988244</v>
      </c>
      <c r="AJ16" s="729">
        <f t="shared" si="33"/>
        <v>73.244571173349598</v>
      </c>
      <c r="AK16" s="728">
        <f t="shared" si="34"/>
        <v>6.1037142644457996</v>
      </c>
      <c r="AL16" s="729">
        <f t="shared" si="37"/>
        <v>13.321309237089121</v>
      </c>
      <c r="AM16" s="728">
        <f t="shared" si="35"/>
        <v>1.1101091030907602</v>
      </c>
      <c r="AN16" s="728">
        <f t="shared" si="38"/>
        <v>1479.7892636387082</v>
      </c>
      <c r="AO16" s="381">
        <f t="shared" si="36"/>
        <v>123.31577196989235</v>
      </c>
      <c r="AP16" s="730" t="e">
        <f>SUM(AC16+#REF!)</f>
        <v>#REF!</v>
      </c>
    </row>
    <row r="17" spans="1:42" ht="15.75" x14ac:dyDescent="0.25">
      <c r="A17" s="723" t="s">
        <v>88</v>
      </c>
      <c r="B17" s="724">
        <v>290.28185297586685</v>
      </c>
      <c r="C17" s="725">
        <f t="shared" si="8"/>
        <v>0.59372055341541929</v>
      </c>
      <c r="D17" s="726">
        <f t="shared" si="9"/>
        <v>0</v>
      </c>
      <c r="E17" s="381">
        <f t="shared" si="10"/>
        <v>0</v>
      </c>
      <c r="F17" s="726">
        <f t="shared" si="11"/>
        <v>8336.2521743398775</v>
      </c>
      <c r="G17" s="381">
        <f t="shared" si="12"/>
        <v>694.68768119498975</v>
      </c>
      <c r="H17" s="726">
        <f t="shared" si="13"/>
        <v>1436.8631113206563</v>
      </c>
      <c r="I17" s="381">
        <f t="shared" si="14"/>
        <v>119.7385926100547</v>
      </c>
      <c r="J17" s="726">
        <f t="shared" si="15"/>
        <v>50.941223483042975</v>
      </c>
      <c r="K17" s="381">
        <f t="shared" si="16"/>
        <v>4.2451019569202479</v>
      </c>
      <c r="L17" s="726">
        <f t="shared" si="17"/>
        <v>6921.1192352742255</v>
      </c>
      <c r="M17" s="381">
        <f t="shared" si="18"/>
        <v>576.75993627285209</v>
      </c>
      <c r="N17" s="726">
        <f t="shared" si="19"/>
        <v>566.90813322317899</v>
      </c>
      <c r="O17" s="381">
        <f t="shared" si="20"/>
        <v>47.242344435264918</v>
      </c>
      <c r="P17" s="727">
        <f t="shared" si="21"/>
        <v>157.75748824801107</v>
      </c>
      <c r="Q17" s="381">
        <f t="shared" si="22"/>
        <v>13.146457354000923</v>
      </c>
      <c r="R17" s="727">
        <f t="shared" si="23"/>
        <v>73.33042555233844</v>
      </c>
      <c r="S17" s="381">
        <f t="shared" si="24"/>
        <v>6.1108687960282033</v>
      </c>
      <c r="T17" s="726">
        <f t="shared" si="0"/>
        <v>7098.8197969114608</v>
      </c>
      <c r="U17" s="728">
        <f t="shared" si="25"/>
        <v>591.5683164092884</v>
      </c>
      <c r="V17" s="726">
        <f t="shared" si="1"/>
        <v>101.94181902142749</v>
      </c>
      <c r="W17" s="728">
        <f t="shared" si="26"/>
        <v>8.4951515851189576</v>
      </c>
      <c r="X17" s="726">
        <f t="shared" si="2"/>
        <v>639.1995478070404</v>
      </c>
      <c r="Y17" s="728">
        <f t="shared" si="27"/>
        <v>53.266628983920036</v>
      </c>
      <c r="Z17" s="726">
        <f t="shared" si="3"/>
        <v>1170.4606990031577</v>
      </c>
      <c r="AA17" s="728">
        <f t="shared" si="28"/>
        <v>97.538391583596479</v>
      </c>
      <c r="AB17" s="726">
        <f t="shared" si="4"/>
        <v>2266.4450917858849</v>
      </c>
      <c r="AC17" s="728">
        <f t="shared" si="29"/>
        <v>188.8704243154904</v>
      </c>
      <c r="AD17" s="726">
        <f t="shared" si="5"/>
        <v>210.5333082411077</v>
      </c>
      <c r="AE17" s="728">
        <f t="shared" si="30"/>
        <v>17.544442353425641</v>
      </c>
      <c r="AF17" s="726">
        <f t="shared" si="6"/>
        <v>11485.820966097994</v>
      </c>
      <c r="AG17" s="728">
        <f t="shared" si="31"/>
        <v>957.15174717483285</v>
      </c>
      <c r="AH17" s="726">
        <f t="shared" si="7"/>
        <v>37.125346205066165</v>
      </c>
      <c r="AI17" s="728">
        <f t="shared" si="32"/>
        <v>3.0937788504221806</v>
      </c>
      <c r="AJ17" s="729">
        <f t="shared" si="33"/>
        <v>57.650265736637209</v>
      </c>
      <c r="AK17" s="728">
        <f t="shared" si="34"/>
        <v>4.8041888113864344</v>
      </c>
      <c r="AL17" s="729">
        <f t="shared" si="37"/>
        <v>10.485104973316304</v>
      </c>
      <c r="AM17" s="728">
        <f t="shared" si="35"/>
        <v>0.87375874777635865</v>
      </c>
      <c r="AN17" s="728">
        <f t="shared" si="38"/>
        <v>1164.7312956626988</v>
      </c>
      <c r="AO17" s="381">
        <f t="shared" si="36"/>
        <v>97.060941305224901</v>
      </c>
      <c r="AP17" s="730" t="e">
        <f>SUM(AC17+#REF!)</f>
        <v>#REF!</v>
      </c>
    </row>
    <row r="18" spans="1:42" ht="15.75" x14ac:dyDescent="0.25">
      <c r="A18" s="723" t="s">
        <v>89</v>
      </c>
      <c r="B18" s="724">
        <v>2951.6675976285524</v>
      </c>
      <c r="C18" s="725">
        <f t="shared" si="8"/>
        <v>6.0371177240214191</v>
      </c>
      <c r="D18" s="726">
        <f t="shared" si="9"/>
        <v>0</v>
      </c>
      <c r="E18" s="381">
        <f t="shared" si="10"/>
        <v>0</v>
      </c>
      <c r="F18" s="726">
        <f t="shared" si="11"/>
        <v>84765.358827667529</v>
      </c>
      <c r="G18" s="381">
        <f t="shared" si="12"/>
        <v>7063.7799023056277</v>
      </c>
      <c r="H18" s="726">
        <f t="shared" si="13"/>
        <v>14610.428603904236</v>
      </c>
      <c r="I18" s="381">
        <f t="shared" si="14"/>
        <v>1217.5357169920196</v>
      </c>
      <c r="J18" s="726">
        <f t="shared" si="15"/>
        <v>517.98470072103771</v>
      </c>
      <c r="K18" s="381">
        <f t="shared" si="16"/>
        <v>43.165391726753143</v>
      </c>
      <c r="L18" s="726">
        <f t="shared" si="17"/>
        <v>70375.888732462481</v>
      </c>
      <c r="M18" s="381">
        <f t="shared" si="18"/>
        <v>5864.6573943718731</v>
      </c>
      <c r="N18" s="726">
        <f t="shared" si="19"/>
        <v>5764.4814876046112</v>
      </c>
      <c r="O18" s="381">
        <f t="shared" si="20"/>
        <v>480.37345730038425</v>
      </c>
      <c r="P18" s="727">
        <f t="shared" si="21"/>
        <v>1604.1225504497313</v>
      </c>
      <c r="Q18" s="381">
        <f t="shared" si="22"/>
        <v>133.67687920414429</v>
      </c>
      <c r="R18" s="727">
        <f t="shared" si="23"/>
        <v>745.64441009388554</v>
      </c>
      <c r="S18" s="381">
        <f t="shared" si="24"/>
        <v>62.137034174490459</v>
      </c>
      <c r="T18" s="726">
        <f t="shared" si="0"/>
        <v>72182.798067262105</v>
      </c>
      <c r="U18" s="728">
        <f t="shared" si="25"/>
        <v>6015.2331722718418</v>
      </c>
      <c r="V18" s="726">
        <f t="shared" si="1"/>
        <v>1036.5731132144776</v>
      </c>
      <c r="W18" s="728">
        <f t="shared" si="26"/>
        <v>86.381092767873142</v>
      </c>
      <c r="X18" s="726">
        <f t="shared" si="2"/>
        <v>6499.5609416814605</v>
      </c>
      <c r="Y18" s="728">
        <f t="shared" si="27"/>
        <v>541.630078473455</v>
      </c>
      <c r="Z18" s="726">
        <f t="shared" si="3"/>
        <v>11901.573881135824</v>
      </c>
      <c r="AA18" s="728">
        <f t="shared" si="28"/>
        <v>991.79782342798535</v>
      </c>
      <c r="AB18" s="726">
        <f t="shared" si="4"/>
        <v>23045.851714970406</v>
      </c>
      <c r="AC18" s="728">
        <f t="shared" si="29"/>
        <v>1920.4876429142005</v>
      </c>
      <c r="AD18" s="726">
        <f t="shared" si="5"/>
        <v>2140.7619449379954</v>
      </c>
      <c r="AE18" s="728">
        <f t="shared" si="30"/>
        <v>178.39682874483296</v>
      </c>
      <c r="AF18" s="726">
        <f t="shared" si="6"/>
        <v>116791.06093005637</v>
      </c>
      <c r="AG18" s="728">
        <f t="shared" si="31"/>
        <v>9732.5884108380305</v>
      </c>
      <c r="AH18" s="726">
        <f t="shared" si="7"/>
        <v>377.50097128305936</v>
      </c>
      <c r="AI18" s="728">
        <f t="shared" si="32"/>
        <v>31.458414273588279</v>
      </c>
      <c r="AJ18" s="729">
        <f t="shared" si="33"/>
        <v>586.20413100247981</v>
      </c>
      <c r="AK18" s="728">
        <f t="shared" si="34"/>
        <v>48.850344250206653</v>
      </c>
      <c r="AL18" s="729">
        <f t="shared" si="37"/>
        <v>106.61549900621827</v>
      </c>
      <c r="AM18" s="728">
        <f t="shared" si="35"/>
        <v>8.8846249171848566</v>
      </c>
      <c r="AN18" s="728">
        <f t="shared" si="38"/>
        <v>11843.315695099018</v>
      </c>
      <c r="AO18" s="381">
        <f t="shared" si="36"/>
        <v>986.94297459158486</v>
      </c>
      <c r="AP18" s="730" t="e">
        <f>SUM(AC18+#REF!)</f>
        <v>#REF!</v>
      </c>
    </row>
    <row r="19" spans="1:42" ht="15.75" x14ac:dyDescent="0.25">
      <c r="A19" s="723" t="s">
        <v>90</v>
      </c>
      <c r="B19" s="724">
        <v>122.23132806868716</v>
      </c>
      <c r="C19" s="725">
        <f t="shared" si="8"/>
        <v>0.25000271633127535</v>
      </c>
      <c r="D19" s="726">
        <f t="shared" si="9"/>
        <v>0</v>
      </c>
      <c r="E19" s="381">
        <f t="shared" si="10"/>
        <v>0</v>
      </c>
      <c r="F19" s="726">
        <f t="shared" si="11"/>
        <v>3510.2131391925377</v>
      </c>
      <c r="G19" s="381">
        <f t="shared" si="12"/>
        <v>292.51776159937816</v>
      </c>
      <c r="H19" s="726">
        <f t="shared" si="13"/>
        <v>605.03157379331947</v>
      </c>
      <c r="I19" s="381">
        <f t="shared" si="14"/>
        <v>50.419297816109953</v>
      </c>
      <c r="J19" s="726">
        <f t="shared" si="15"/>
        <v>21.450233061223425</v>
      </c>
      <c r="K19" s="381">
        <f t="shared" si="16"/>
        <v>1.7875194217686188</v>
      </c>
      <c r="L19" s="726">
        <f t="shared" si="17"/>
        <v>2914.3316648169434</v>
      </c>
      <c r="M19" s="381">
        <f t="shared" si="18"/>
        <v>242.86097206807861</v>
      </c>
      <c r="N19" s="726">
        <f t="shared" si="19"/>
        <v>238.71259366175494</v>
      </c>
      <c r="O19" s="381">
        <f t="shared" si="20"/>
        <v>19.892716138479578</v>
      </c>
      <c r="P19" s="727">
        <f t="shared" si="21"/>
        <v>66.428221756383167</v>
      </c>
      <c r="Q19" s="381">
        <f t="shared" si="22"/>
        <v>5.5356851463652639</v>
      </c>
      <c r="R19" s="727">
        <f t="shared" si="23"/>
        <v>30.877835494075821</v>
      </c>
      <c r="S19" s="381">
        <f t="shared" si="24"/>
        <v>2.5731529578396519</v>
      </c>
      <c r="T19" s="726">
        <f t="shared" si="0"/>
        <v>2989.1574778148938</v>
      </c>
      <c r="U19" s="728">
        <f t="shared" si="25"/>
        <v>249.09645648457447</v>
      </c>
      <c r="V19" s="726">
        <f t="shared" si="1"/>
        <v>42.925466394079976</v>
      </c>
      <c r="W19" s="728">
        <f t="shared" si="26"/>
        <v>3.5771221995066647</v>
      </c>
      <c r="X19" s="726">
        <f t="shared" si="2"/>
        <v>269.15292440225107</v>
      </c>
      <c r="Y19" s="728">
        <f t="shared" si="27"/>
        <v>22.429410366854256</v>
      </c>
      <c r="Z19" s="726">
        <f t="shared" si="3"/>
        <v>492.85535497547625</v>
      </c>
      <c r="AA19" s="728">
        <f t="shared" si="28"/>
        <v>41.071279581289687</v>
      </c>
      <c r="AB19" s="726">
        <f t="shared" si="4"/>
        <v>954.35036921435733</v>
      </c>
      <c r="AC19" s="728">
        <f t="shared" si="29"/>
        <v>79.529197434529777</v>
      </c>
      <c r="AD19" s="726">
        <f t="shared" si="5"/>
        <v>88.650963211070248</v>
      </c>
      <c r="AE19" s="728">
        <f t="shared" si="30"/>
        <v>7.3875802675891871</v>
      </c>
      <c r="AF19" s="726">
        <f t="shared" si="6"/>
        <v>4836.4275487866871</v>
      </c>
      <c r="AG19" s="728">
        <f t="shared" si="31"/>
        <v>403.03562906555726</v>
      </c>
      <c r="AH19" s="726">
        <f t="shared" si="7"/>
        <v>15.632669852194647</v>
      </c>
      <c r="AI19" s="728">
        <f t="shared" si="32"/>
        <v>1.3027224876828873</v>
      </c>
      <c r="AJ19" s="729">
        <f t="shared" si="33"/>
        <v>24.275263755766836</v>
      </c>
      <c r="AK19" s="728">
        <f t="shared" si="34"/>
        <v>2.0229386463139032</v>
      </c>
      <c r="AL19" s="729">
        <f t="shared" si="37"/>
        <v>4.4150479704103223</v>
      </c>
      <c r="AM19" s="728">
        <f t="shared" si="35"/>
        <v>0.36792066420086017</v>
      </c>
      <c r="AN19" s="728">
        <f t="shared" si="38"/>
        <v>490.4428287628794</v>
      </c>
      <c r="AO19" s="381">
        <f t="shared" si="36"/>
        <v>40.870235730239948</v>
      </c>
      <c r="AP19" s="730" t="e">
        <f>SUM(AC19+#REF!)</f>
        <v>#REF!</v>
      </c>
    </row>
    <row r="20" spans="1:42" ht="15.75" x14ac:dyDescent="0.25">
      <c r="A20" s="723" t="s">
        <v>155</v>
      </c>
      <c r="B20" s="724">
        <v>354.13644703435421</v>
      </c>
      <c r="C20" s="725">
        <f t="shared" si="8"/>
        <v>0.72432391195769075</v>
      </c>
      <c r="D20" s="726">
        <f t="shared" si="9"/>
        <v>0</v>
      </c>
      <c r="E20" s="381">
        <f t="shared" si="10"/>
        <v>0</v>
      </c>
      <c r="F20" s="726">
        <f t="shared" si="11"/>
        <v>10170.014750624348</v>
      </c>
      <c r="G20" s="381">
        <f t="shared" si="12"/>
        <v>847.5012292186957</v>
      </c>
      <c r="H20" s="726">
        <f t="shared" si="13"/>
        <v>1752.9362993288075</v>
      </c>
      <c r="I20" s="381">
        <f t="shared" si="14"/>
        <v>146.07802494406729</v>
      </c>
      <c r="J20" s="726">
        <f t="shared" si="15"/>
        <v>62.146991645969862</v>
      </c>
      <c r="K20" s="381">
        <f t="shared" si="16"/>
        <v>5.1789159704974885</v>
      </c>
      <c r="L20" s="726">
        <f t="shared" si="17"/>
        <v>8443.5887064731924</v>
      </c>
      <c r="M20" s="381">
        <f>L20/12</f>
        <v>703.63239220609933</v>
      </c>
      <c r="N20" s="726">
        <f t="shared" si="19"/>
        <v>691.61344409368144</v>
      </c>
      <c r="O20" s="381">
        <f t="shared" si="20"/>
        <v>57.634453674473455</v>
      </c>
      <c r="P20" s="727">
        <f t="shared" si="21"/>
        <v>192.46010664627801</v>
      </c>
      <c r="Q20" s="381">
        <f t="shared" si="22"/>
        <v>16.038342220523166</v>
      </c>
      <c r="R20" s="727">
        <f t="shared" si="23"/>
        <v>89.461246365894382</v>
      </c>
      <c r="S20" s="381">
        <f t="shared" si="24"/>
        <v>7.4551038638245322</v>
      </c>
      <c r="T20" s="726">
        <f t="shared" si="0"/>
        <v>8660.3788533221286</v>
      </c>
      <c r="U20" s="728">
        <f t="shared" si="25"/>
        <v>721.69823777684405</v>
      </c>
      <c r="V20" s="726">
        <f t="shared" si="1"/>
        <v>124.36641568313551</v>
      </c>
      <c r="W20" s="728">
        <f t="shared" si="26"/>
        <v>10.363867973594626</v>
      </c>
      <c r="X20" s="726">
        <f t="shared" si="2"/>
        <v>779.80712361364988</v>
      </c>
      <c r="Y20" s="728">
        <f t="shared" si="27"/>
        <v>64.983926967804152</v>
      </c>
      <c r="Z20" s="726">
        <f t="shared" si="3"/>
        <v>1427.9321600333915</v>
      </c>
      <c r="AA20" s="728">
        <f t="shared" si="28"/>
        <v>118.99434666944929</v>
      </c>
      <c r="AB20" s="726">
        <f t="shared" si="4"/>
        <v>2765.0051285508107</v>
      </c>
      <c r="AC20" s="728">
        <f t="shared" si="29"/>
        <v>230.41709404590088</v>
      </c>
      <c r="AD20" s="726">
        <f t="shared" si="5"/>
        <v>256.84525918019716</v>
      </c>
      <c r="AE20" s="728">
        <f t="shared" si="30"/>
        <v>21.403771598349763</v>
      </c>
      <c r="AF20" s="726">
        <f t="shared" si="6"/>
        <v>14012.408238777507</v>
      </c>
      <c r="AG20" s="728">
        <f t="shared" si="31"/>
        <v>1167.7006865647922</v>
      </c>
      <c r="AH20" s="726">
        <f t="shared" si="7"/>
        <v>45.291974214714401</v>
      </c>
      <c r="AI20" s="728">
        <f t="shared" si="32"/>
        <v>3.7743311845595335</v>
      </c>
      <c r="AJ20" s="729">
        <f t="shared" si="33"/>
        <v>70.33185185109177</v>
      </c>
      <c r="AK20" s="728">
        <f t="shared" si="34"/>
        <v>5.8609876542576478</v>
      </c>
      <c r="AL20" s="729">
        <f t="shared" si="37"/>
        <v>12.791560285172817</v>
      </c>
      <c r="AM20" s="728">
        <f t="shared" si="35"/>
        <v>1.0659633570977347</v>
      </c>
      <c r="AN20" s="728">
        <f t="shared" si="38"/>
        <v>1420.9424342829998</v>
      </c>
      <c r="AO20" s="381">
        <f t="shared" si="36"/>
        <v>118.41186952358332</v>
      </c>
      <c r="AP20" s="730" t="e">
        <f>SUM(AC20+#REF!)</f>
        <v>#REF!</v>
      </c>
    </row>
    <row r="21" spans="1:42" ht="15.75" x14ac:dyDescent="0.25">
      <c r="A21" s="723" t="s">
        <v>92</v>
      </c>
      <c r="B21" s="724">
        <v>1023.7791056754945</v>
      </c>
      <c r="C21" s="725">
        <f t="shared" si="8"/>
        <v>2.093960373221579</v>
      </c>
      <c r="D21" s="726">
        <f t="shared" si="9"/>
        <v>0</v>
      </c>
      <c r="E21" s="381">
        <f t="shared" si="10"/>
        <v>0</v>
      </c>
      <c r="F21" s="726">
        <f t="shared" si="11"/>
        <v>29400.669412292224</v>
      </c>
      <c r="G21" s="381">
        <f t="shared" si="12"/>
        <v>2450.0557843576853</v>
      </c>
      <c r="H21" s="726">
        <f t="shared" si="13"/>
        <v>5067.5934992335433</v>
      </c>
      <c r="I21" s="381">
        <f t="shared" si="14"/>
        <v>422.29945826946192</v>
      </c>
      <c r="J21" s="726">
        <f t="shared" si="15"/>
        <v>179.66180002241148</v>
      </c>
      <c r="K21" s="381">
        <f t="shared" si="16"/>
        <v>14.97181666853429</v>
      </c>
      <c r="L21" s="726">
        <f t="shared" si="17"/>
        <v>24409.714862718592</v>
      </c>
      <c r="M21" s="381">
        <f t="shared" si="18"/>
        <v>2034.1429052265494</v>
      </c>
      <c r="N21" s="726">
        <f t="shared" si="19"/>
        <v>1999.3971227668924</v>
      </c>
      <c r="O21" s="381">
        <f t="shared" si="20"/>
        <v>166.61642689724104</v>
      </c>
      <c r="P21" s="727">
        <f t="shared" si="21"/>
        <v>556.38621076870584</v>
      </c>
      <c r="Q21" s="381">
        <f t="shared" si="22"/>
        <v>46.36551756405882</v>
      </c>
      <c r="R21" s="727">
        <f t="shared" si="23"/>
        <v>258.62504569659723</v>
      </c>
      <c r="S21" s="381">
        <f t="shared" si="24"/>
        <v>21.552087141383101</v>
      </c>
      <c r="T21" s="726">
        <f t="shared" si="0"/>
        <v>25036.437202423811</v>
      </c>
      <c r="U21" s="728">
        <f t="shared" si="25"/>
        <v>2086.3697668686509</v>
      </c>
      <c r="V21" s="726">
        <f t="shared" si="1"/>
        <v>359.53299608214513</v>
      </c>
      <c r="W21" s="728">
        <f t="shared" si="26"/>
        <v>29.961083006845428</v>
      </c>
      <c r="X21" s="726">
        <f t="shared" si="2"/>
        <v>2254.3577378103519</v>
      </c>
      <c r="Y21" s="728">
        <f t="shared" si="27"/>
        <v>187.86314481752933</v>
      </c>
      <c r="Z21" s="726">
        <f t="shared" si="3"/>
        <v>4128.0334797690211</v>
      </c>
      <c r="AA21" s="728">
        <f t="shared" si="28"/>
        <v>344.00278998075174</v>
      </c>
      <c r="AB21" s="726">
        <f t="shared" si="4"/>
        <v>7993.4005703211269</v>
      </c>
      <c r="AC21" s="728">
        <f t="shared" si="29"/>
        <v>666.11671419342724</v>
      </c>
      <c r="AD21" s="726">
        <f t="shared" si="5"/>
        <v>742.51834834437193</v>
      </c>
      <c r="AE21" s="728">
        <f t="shared" si="30"/>
        <v>61.876529028697661</v>
      </c>
      <c r="AF21" s="726">
        <f t="shared" si="6"/>
        <v>40508.710400158052</v>
      </c>
      <c r="AG21" s="728">
        <f t="shared" si="31"/>
        <v>3375.7258666798375</v>
      </c>
      <c r="AH21" s="726">
        <f t="shared" si="7"/>
        <v>130.93534213754535</v>
      </c>
      <c r="AI21" s="728">
        <f t="shared" si="32"/>
        <v>10.911278511462113</v>
      </c>
      <c r="AJ21" s="729">
        <f t="shared" si="33"/>
        <v>203.32355223981531</v>
      </c>
      <c r="AK21" s="728">
        <f t="shared" si="34"/>
        <v>16.943629353317942</v>
      </c>
      <c r="AL21" s="729">
        <f t="shared" si="37"/>
        <v>36.979340191093087</v>
      </c>
      <c r="AM21" s="728">
        <f t="shared" si="35"/>
        <v>3.0816116825910904</v>
      </c>
      <c r="AN21" s="728">
        <f t="shared" si="38"/>
        <v>4107.8267621674322</v>
      </c>
      <c r="AO21" s="381">
        <f t="shared" si="36"/>
        <v>342.318896847286</v>
      </c>
      <c r="AP21" s="730" t="e">
        <f>SUM(AC21+#REF!)</f>
        <v>#REF!</v>
      </c>
    </row>
    <row r="22" spans="1:42" ht="15.75" x14ac:dyDescent="0.25">
      <c r="A22" s="723" t="s">
        <v>93</v>
      </c>
      <c r="B22" s="724">
        <v>3753.0548195864094</v>
      </c>
      <c r="C22" s="725">
        <f t="shared" si="8"/>
        <v>7.6762145536824198</v>
      </c>
      <c r="D22" s="726">
        <f t="shared" si="9"/>
        <v>0</v>
      </c>
      <c r="E22" s="381">
        <f t="shared" si="10"/>
        <v>0</v>
      </c>
      <c r="F22" s="726">
        <f t="shared" si="11"/>
        <v>107779.42568388875</v>
      </c>
      <c r="G22" s="381">
        <f t="shared" si="12"/>
        <v>8981.6188069907294</v>
      </c>
      <c r="H22" s="726">
        <f t="shared" si="13"/>
        <v>18577.206841366824</v>
      </c>
      <c r="I22" s="381">
        <f t="shared" si="14"/>
        <v>1548.100570113902</v>
      </c>
      <c r="J22" s="726">
        <f t="shared" si="15"/>
        <v>658.61920870595156</v>
      </c>
      <c r="K22" s="381">
        <f t="shared" si="16"/>
        <v>54.884934058829295</v>
      </c>
      <c r="L22" s="726">
        <f t="shared" si="17"/>
        <v>89483.168295186697</v>
      </c>
      <c r="M22" s="381">
        <f t="shared" si="18"/>
        <v>7456.9306912655584</v>
      </c>
      <c r="N22" s="726">
        <f t="shared" si="19"/>
        <v>7329.5567044381214</v>
      </c>
      <c r="O22" s="381">
        <f>N22/12</f>
        <v>610.79639203651016</v>
      </c>
      <c r="P22" s="727">
        <f t="shared" si="21"/>
        <v>2039.6469690589556</v>
      </c>
      <c r="Q22" s="381">
        <f t="shared" si="22"/>
        <v>169.97058075491296</v>
      </c>
      <c r="R22" s="727">
        <f t="shared" si="23"/>
        <v>948.0892595253157</v>
      </c>
      <c r="S22" s="381">
        <f t="shared" si="24"/>
        <v>79.007438293776303</v>
      </c>
      <c r="T22" s="726">
        <f t="shared" si="0"/>
        <v>91780.659311103853</v>
      </c>
      <c r="U22" s="728">
        <f t="shared" si="25"/>
        <v>7648.3882759253211</v>
      </c>
      <c r="V22" s="726">
        <f t="shared" si="1"/>
        <v>1318.0060388672716</v>
      </c>
      <c r="W22" s="728">
        <f t="shared" si="26"/>
        <v>109.83383657227263</v>
      </c>
      <c r="X22" s="726">
        <f t="shared" si="2"/>
        <v>8264.2125884944926</v>
      </c>
      <c r="Y22" s="728">
        <f t="shared" si="27"/>
        <v>688.68438237454109</v>
      </c>
      <c r="Z22" s="726">
        <f t="shared" si="3"/>
        <v>15132.889371129524</v>
      </c>
      <c r="AA22" s="728">
        <f t="shared" si="28"/>
        <v>1261.0741142607937</v>
      </c>
      <c r="AB22" s="726">
        <f t="shared" si="4"/>
        <v>29302.874388645123</v>
      </c>
      <c r="AC22" s="728">
        <f t="shared" si="29"/>
        <v>2441.9061990537602</v>
      </c>
      <c r="AD22" s="726">
        <f t="shared" si="5"/>
        <v>2721.985680735786</v>
      </c>
      <c r="AE22" s="728">
        <f t="shared" si="30"/>
        <v>226.8321400613155</v>
      </c>
      <c r="AF22" s="726">
        <f t="shared" si="6"/>
        <v>148500.20864826324</v>
      </c>
      <c r="AG22" s="728">
        <f t="shared" si="31"/>
        <v>12375.01738735527</v>
      </c>
      <c r="AH22" s="726">
        <f t="shared" si="7"/>
        <v>479.99369604176172</v>
      </c>
      <c r="AI22" s="728">
        <f t="shared" si="32"/>
        <v>39.99947467014681</v>
      </c>
      <c r="AJ22" s="729">
        <f t="shared" si="33"/>
        <v>745.36043316256303</v>
      </c>
      <c r="AK22" s="728">
        <f t="shared" si="34"/>
        <v>62.113369430213588</v>
      </c>
      <c r="AL22" s="729">
        <f t="shared" si="37"/>
        <v>135.56194901803153</v>
      </c>
      <c r="AM22" s="728">
        <f t="shared" si="35"/>
        <v>11.296829084835961</v>
      </c>
      <c r="AN22" s="728">
        <f t="shared" si="38"/>
        <v>15058.813900686486</v>
      </c>
      <c r="AO22" s="381">
        <f t="shared" si="36"/>
        <v>1254.9011583905406</v>
      </c>
      <c r="AP22" s="730" t="e">
        <f>SUM(AC22+#REF!)</f>
        <v>#REF!</v>
      </c>
    </row>
    <row r="23" spans="1:42" ht="15.75" x14ac:dyDescent="0.25">
      <c r="A23" s="723" t="s">
        <v>94</v>
      </c>
      <c r="B23" s="724">
        <v>9.8047136842705971</v>
      </c>
      <c r="C23" s="725">
        <f t="shared" si="8"/>
        <v>2.005382002018857E-2</v>
      </c>
      <c r="D23" s="726">
        <f t="shared" si="9"/>
        <v>0</v>
      </c>
      <c r="E23" s="381">
        <f t="shared" si="10"/>
        <v>0</v>
      </c>
      <c r="F23" s="726">
        <f t="shared" si="11"/>
        <v>281.56967075746167</v>
      </c>
      <c r="G23" s="381">
        <f t="shared" si="12"/>
        <v>23.464139229788472</v>
      </c>
      <c r="H23" s="726">
        <f t="shared" si="13"/>
        <v>48.532249830858355</v>
      </c>
      <c r="I23" s="381">
        <f t="shared" si="14"/>
        <v>4.0443541525715299</v>
      </c>
      <c r="J23" s="726">
        <f t="shared" si="15"/>
        <v>1.7206177577321793</v>
      </c>
      <c r="K23" s="381">
        <f t="shared" si="16"/>
        <v>0.14338481314434828</v>
      </c>
      <c r="L23" s="726">
        <f t="shared" si="17"/>
        <v>233.77139073934219</v>
      </c>
      <c r="M23" s="381">
        <f t="shared" si="18"/>
        <v>19.480949228278515</v>
      </c>
      <c r="N23" s="726">
        <f t="shared" si="19"/>
        <v>19.148189508076854</v>
      </c>
      <c r="O23" s="381">
        <f t="shared" si="20"/>
        <v>1.5956824590064045</v>
      </c>
      <c r="P23" s="727">
        <f t="shared" si="21"/>
        <v>5.3285005175643052</v>
      </c>
      <c r="Q23" s="381">
        <f t="shared" si="22"/>
        <v>0.44404170979702545</v>
      </c>
      <c r="R23" s="727">
        <f t="shared" si="23"/>
        <v>2.4768473106934903</v>
      </c>
      <c r="S23" s="381">
        <f t="shared" si="24"/>
        <v>0.20640394255779085</v>
      </c>
      <c r="T23" s="726">
        <f t="shared" si="0"/>
        <v>239.77349907138466</v>
      </c>
      <c r="U23" s="728">
        <f t="shared" si="25"/>
        <v>19.98112492261539</v>
      </c>
      <c r="V23" s="726">
        <f t="shared" si="1"/>
        <v>3.4432408974663775</v>
      </c>
      <c r="W23" s="728">
        <f t="shared" si="26"/>
        <v>0.28693674145553144</v>
      </c>
      <c r="X23" s="726">
        <f t="shared" si="2"/>
        <v>21.589942633735014</v>
      </c>
      <c r="Y23" s="728">
        <f t="shared" si="27"/>
        <v>1.7991618861445844</v>
      </c>
      <c r="Z23" s="726">
        <f t="shared" si="3"/>
        <v>39.534100787799751</v>
      </c>
      <c r="AA23" s="728">
        <f t="shared" si="28"/>
        <v>3.2945083989833126</v>
      </c>
      <c r="AB23" s="726">
        <f t="shared" si="4"/>
        <v>76.55265039226704</v>
      </c>
      <c r="AC23" s="728">
        <f t="shared" si="29"/>
        <v>6.37938753268892</v>
      </c>
      <c r="AD23" s="726">
        <f t="shared" si="5"/>
        <v>7.1110845791588666</v>
      </c>
      <c r="AE23" s="728">
        <f t="shared" si="30"/>
        <v>0.59259038159657218</v>
      </c>
      <c r="AF23" s="726">
        <f t="shared" si="6"/>
        <v>387.951175200558</v>
      </c>
      <c r="AG23" s="728">
        <f t="shared" si="31"/>
        <v>32.3292646000465</v>
      </c>
      <c r="AH23" s="726">
        <f t="shared" si="7"/>
        <v>1.2539653658623913</v>
      </c>
      <c r="AI23" s="728">
        <f t="shared" si="32"/>
        <v>0.10449711382186594</v>
      </c>
      <c r="AJ23" s="729">
        <f t="shared" si="33"/>
        <v>1.9472259239603102</v>
      </c>
      <c r="AK23" s="728">
        <f t="shared" si="34"/>
        <v>0.16226882699669251</v>
      </c>
      <c r="AL23" s="729">
        <f t="shared" si="37"/>
        <v>0.35415046155653018</v>
      </c>
      <c r="AM23" s="728">
        <f t="shared" si="35"/>
        <v>2.9512538463044181E-2</v>
      </c>
      <c r="AN23" s="728">
        <f t="shared" si="38"/>
        <v>39.340581424604927</v>
      </c>
      <c r="AO23" s="381">
        <f t="shared" si="36"/>
        <v>3.2783817853837438</v>
      </c>
      <c r="AP23" s="730" t="e">
        <f>SUM(AC23+#REF!)</f>
        <v>#REF!</v>
      </c>
    </row>
    <row r="24" spans="1:42" ht="15.75" x14ac:dyDescent="0.25">
      <c r="A24" s="723" t="s">
        <v>95</v>
      </c>
      <c r="B24" s="724">
        <v>1305.8417691766915</v>
      </c>
      <c r="C24" s="725">
        <f t="shared" si="8"/>
        <v>2.6708700179511808</v>
      </c>
      <c r="D24" s="726">
        <f t="shared" si="9"/>
        <v>0</v>
      </c>
      <c r="E24" s="381">
        <f t="shared" si="10"/>
        <v>0</v>
      </c>
      <c r="F24" s="726">
        <f t="shared" si="11"/>
        <v>37500.884661047145</v>
      </c>
      <c r="G24" s="381">
        <f t="shared" si="12"/>
        <v>3125.0737217539286</v>
      </c>
      <c r="H24" s="726">
        <f t="shared" si="13"/>
        <v>6463.7725304436535</v>
      </c>
      <c r="I24" s="381">
        <f t="shared" si="14"/>
        <v>538.64771087030442</v>
      </c>
      <c r="J24" s="726">
        <f t="shared" si="15"/>
        <v>229.16064754021133</v>
      </c>
      <c r="K24" s="381">
        <f t="shared" si="16"/>
        <v>19.096720628350944</v>
      </c>
      <c r="L24" s="726">
        <f t="shared" si="17"/>
        <v>31134.865973260505</v>
      </c>
      <c r="M24" s="381">
        <f t="shared" si="18"/>
        <v>2594.5721644383752</v>
      </c>
      <c r="N24" s="726">
        <f t="shared" si="19"/>
        <v>2550.2535279405056</v>
      </c>
      <c r="O24" s="381">
        <f t="shared" si="20"/>
        <v>212.52112732837546</v>
      </c>
      <c r="P24" s="727">
        <f t="shared" si="21"/>
        <v>709.67687246980825</v>
      </c>
      <c r="Q24" s="381">
        <f t="shared" si="22"/>
        <v>59.139739372484023</v>
      </c>
      <c r="R24" s="727">
        <f t="shared" si="23"/>
        <v>329.87915591715034</v>
      </c>
      <c r="S24" s="381">
        <f t="shared" si="24"/>
        <v>27.489929659762527</v>
      </c>
      <c r="T24" s="726">
        <f t="shared" si="0"/>
        <v>31934.257369633295</v>
      </c>
      <c r="U24" s="728">
        <f>T24/12</f>
        <v>2661.1881141361077</v>
      </c>
      <c r="V24" s="726">
        <f t="shared" si="1"/>
        <v>458.58838208221772</v>
      </c>
      <c r="W24" s="728">
        <f t="shared" si="26"/>
        <v>38.215698506851474</v>
      </c>
      <c r="X24" s="726">
        <f t="shared" si="2"/>
        <v>2875.4586613262418</v>
      </c>
      <c r="Y24" s="728">
        <f t="shared" si="27"/>
        <v>239.62155511052015</v>
      </c>
      <c r="Z24" s="726">
        <f t="shared" si="3"/>
        <v>5265.3531533889582</v>
      </c>
      <c r="AA24" s="728">
        <f t="shared" si="28"/>
        <v>438.77942944907983</v>
      </c>
      <c r="AB24" s="726">
        <f t="shared" si="4"/>
        <v>10195.672371726119</v>
      </c>
      <c r="AC24" s="728">
        <f t="shared" si="29"/>
        <v>849.6393643105099</v>
      </c>
      <c r="AD24" s="726">
        <f t="shared" si="5"/>
        <v>947.09050836548874</v>
      </c>
      <c r="AE24" s="728">
        <f t="shared" si="30"/>
        <v>78.924209030457391</v>
      </c>
      <c r="AF24" s="726">
        <f t="shared" si="6"/>
        <v>51669.315932274571</v>
      </c>
      <c r="AG24" s="728">
        <f t="shared" si="31"/>
        <v>4305.7763276895475</v>
      </c>
      <c r="AH24" s="726">
        <f t="shared" si="7"/>
        <v>167.00950222248736</v>
      </c>
      <c r="AI24" s="728">
        <f t="shared" si="32"/>
        <v>13.917458518540613</v>
      </c>
      <c r="AJ24" s="729">
        <f t="shared" si="33"/>
        <v>259.34147874305967</v>
      </c>
      <c r="AK24" s="728">
        <f t="shared" si="34"/>
        <v>21.611789895254972</v>
      </c>
      <c r="AL24" s="729">
        <f t="shared" si="37"/>
        <v>47.167564517017851</v>
      </c>
      <c r="AM24" s="728">
        <f t="shared" si="35"/>
        <v>3.9306303764181543</v>
      </c>
      <c r="AN24" s="728">
        <f t="shared" si="38"/>
        <v>5239.5792577157299</v>
      </c>
      <c r="AO24" s="381">
        <f t="shared" si="36"/>
        <v>436.63160480964416</v>
      </c>
      <c r="AP24" s="730" t="e">
        <f>SUM(AC24+#REF!)</f>
        <v>#REF!</v>
      </c>
    </row>
    <row r="25" spans="1:42" ht="15.75" x14ac:dyDescent="0.25">
      <c r="A25" s="723" t="s">
        <v>96</v>
      </c>
      <c r="B25" s="724">
        <v>116.34359518655914</v>
      </c>
      <c r="C25" s="725">
        <f t="shared" si="8"/>
        <v>0.23796039267479163</v>
      </c>
      <c r="D25" s="726">
        <f t="shared" si="9"/>
        <v>0</v>
      </c>
      <c r="E25" s="381">
        <f t="shared" si="10"/>
        <v>0</v>
      </c>
      <c r="F25" s="726">
        <f t="shared" si="11"/>
        <v>3341.1304854289469</v>
      </c>
      <c r="G25" s="381">
        <f t="shared" si="12"/>
        <v>278.42754045241225</v>
      </c>
      <c r="H25" s="726">
        <f t="shared" si="13"/>
        <v>575.88794631226324</v>
      </c>
      <c r="I25" s="381">
        <f t="shared" si="14"/>
        <v>47.990662192688603</v>
      </c>
      <c r="J25" s="726">
        <f t="shared" si="15"/>
        <v>20.41700169149712</v>
      </c>
      <c r="K25" s="381">
        <f t="shared" si="16"/>
        <v>1.70141680762476</v>
      </c>
      <c r="L25" s="726">
        <f t="shared" si="17"/>
        <v>2773.9518894885814</v>
      </c>
      <c r="M25" s="381">
        <f t="shared" si="18"/>
        <v>231.16265745738178</v>
      </c>
      <c r="N25" s="726">
        <f t="shared" si="19"/>
        <v>227.21410134159802</v>
      </c>
      <c r="O25" s="381">
        <f t="shared" si="20"/>
        <v>18.934508445133169</v>
      </c>
      <c r="P25" s="727">
        <f t="shared" si="21"/>
        <v>63.228455937618882</v>
      </c>
      <c r="Q25" s="381">
        <f t="shared" si="22"/>
        <v>5.2690379948015735</v>
      </c>
      <c r="R25" s="727">
        <f t="shared" si="23"/>
        <v>29.390488099263518</v>
      </c>
      <c r="S25" s="381">
        <f t="shared" si="24"/>
        <v>2.4492073416052933</v>
      </c>
      <c r="T25" s="726">
        <f t="shared" si="0"/>
        <v>2845.1734350161464</v>
      </c>
      <c r="U25" s="728">
        <f t="shared" si="25"/>
        <v>237.09778625134552</v>
      </c>
      <c r="V25" s="726">
        <f t="shared" si="1"/>
        <v>40.857799422261721</v>
      </c>
      <c r="W25" s="728">
        <f t="shared" si="26"/>
        <v>3.4048166185218101</v>
      </c>
      <c r="X25" s="726">
        <f t="shared" si="2"/>
        <v>256.18815875368068</v>
      </c>
      <c r="Y25" s="728">
        <f t="shared" si="27"/>
        <v>21.349013229473389</v>
      </c>
      <c r="Z25" s="726">
        <f t="shared" si="3"/>
        <v>469.11511811908423</v>
      </c>
      <c r="AA25" s="728">
        <f t="shared" si="28"/>
        <v>39.092926509923686</v>
      </c>
      <c r="AB25" s="726">
        <f t="shared" si="4"/>
        <v>908.38048458104254</v>
      </c>
      <c r="AC25" s="728">
        <f t="shared" si="29"/>
        <v>75.698373715086873</v>
      </c>
      <c r="AD25" s="726">
        <f t="shared" si="5"/>
        <v>84.380755242481115</v>
      </c>
      <c r="AE25" s="728">
        <f t="shared" si="30"/>
        <v>7.0317296035400929</v>
      </c>
      <c r="AF25" s="726">
        <f t="shared" si="6"/>
        <v>4603.4627764901816</v>
      </c>
      <c r="AG25" s="728">
        <f t="shared" si="31"/>
        <v>383.62189804084846</v>
      </c>
      <c r="AH25" s="726">
        <f t="shared" si="7"/>
        <v>14.879663353954721</v>
      </c>
      <c r="AI25" s="728">
        <f t="shared" si="32"/>
        <v>1.2399719461628933</v>
      </c>
      <c r="AJ25" s="729">
        <f t="shared" si="33"/>
        <v>23.105954128722271</v>
      </c>
      <c r="AK25" s="728">
        <f t="shared" si="34"/>
        <v>1.9254961773935226</v>
      </c>
      <c r="AL25" s="729">
        <f t="shared" si="37"/>
        <v>4.2023805346368199</v>
      </c>
      <c r="AM25" s="728">
        <f t="shared" si="35"/>
        <v>0.35019837788640168</v>
      </c>
      <c r="AN25" s="728">
        <f t="shared" si="38"/>
        <v>466.8188003297725</v>
      </c>
      <c r="AO25" s="381">
        <f t="shared" si="36"/>
        <v>38.901566694147711</v>
      </c>
      <c r="AP25" s="730" t="e">
        <f>SUM(AC25+#REF!)</f>
        <v>#REF!</v>
      </c>
    </row>
    <row r="26" spans="1:42" ht="15.75" x14ac:dyDescent="0.25">
      <c r="A26" s="723" t="s">
        <v>162</v>
      </c>
      <c r="B26" s="724">
        <v>17.689463241220508</v>
      </c>
      <c r="C26" s="725">
        <f t="shared" si="8"/>
        <v>3.6180690585822843E-2</v>
      </c>
      <c r="D26" s="726">
        <f t="shared" si="9"/>
        <v>0</v>
      </c>
      <c r="E26" s="381">
        <f t="shared" si="10"/>
        <v>0</v>
      </c>
      <c r="F26" s="726">
        <f t="shared" si="11"/>
        <v>508.00222230836278</v>
      </c>
      <c r="G26" s="381">
        <f t="shared" si="12"/>
        <v>42.333518525696896</v>
      </c>
      <c r="H26" s="726">
        <f t="shared" si="13"/>
        <v>87.560889286749855</v>
      </c>
      <c r="I26" s="381">
        <f t="shared" si="14"/>
        <v>7.296740773895821</v>
      </c>
      <c r="J26" s="726">
        <f t="shared" si="15"/>
        <v>3.1043032522635996</v>
      </c>
      <c r="K26" s="381">
        <f t="shared" si="16"/>
        <v>0.2586919376886333</v>
      </c>
      <c r="L26" s="726">
        <f t="shared" si="17"/>
        <v>421.76554629705402</v>
      </c>
      <c r="M26" s="381">
        <f t="shared" si="18"/>
        <v>35.147128858087832</v>
      </c>
      <c r="N26" s="726">
        <f t="shared" si="19"/>
        <v>34.546770598967079</v>
      </c>
      <c r="O26" s="381">
        <f t="shared" si="20"/>
        <v>2.8788975499139231</v>
      </c>
      <c r="P26" s="727">
        <f t="shared" si="21"/>
        <v>9.6135712955589874</v>
      </c>
      <c r="Q26" s="381">
        <f t="shared" si="22"/>
        <v>0.80113094129658224</v>
      </c>
      <c r="R26" s="727">
        <f t="shared" si="23"/>
        <v>4.4686770942549794</v>
      </c>
      <c r="S26" s="381">
        <f t="shared" si="24"/>
        <v>0.37238975785458162</v>
      </c>
      <c r="T26" s="726">
        <f t="shared" si="0"/>
        <v>432.59442698939085</v>
      </c>
      <c r="U26" s="728">
        <f t="shared" si="25"/>
        <v>36.049535582449238</v>
      </c>
      <c r="V26" s="726">
        <f t="shared" si="1"/>
        <v>6.2122245735857824</v>
      </c>
      <c r="W26" s="728">
        <f t="shared" si="26"/>
        <v>0.51768538113214857</v>
      </c>
      <c r="X26" s="726">
        <f t="shared" si="2"/>
        <v>38.952131484696878</v>
      </c>
      <c r="Y26" s="728">
        <f t="shared" si="27"/>
        <v>3.2460109570580733</v>
      </c>
      <c r="Z26" s="726">
        <f t="shared" si="3"/>
        <v>71.32661342089115</v>
      </c>
      <c r="AA26" s="728">
        <f t="shared" si="28"/>
        <v>5.9438844517409288</v>
      </c>
      <c r="AB26" s="726">
        <f t="shared" si="4"/>
        <v>138.1147210146967</v>
      </c>
      <c r="AC26" s="728">
        <f t="shared" si="29"/>
        <v>11.509560084558059</v>
      </c>
      <c r="AD26" s="726">
        <f t="shared" si="5"/>
        <v>12.829672881732781</v>
      </c>
      <c r="AE26" s="728">
        <f t="shared" si="30"/>
        <v>1.0691394068110651</v>
      </c>
      <c r="AF26" s="726">
        <f t="shared" si="6"/>
        <v>699.93354972803581</v>
      </c>
      <c r="AG26" s="728">
        <f t="shared" si="31"/>
        <v>58.327795810669649</v>
      </c>
      <c r="AH26" s="726">
        <f t="shared" si="7"/>
        <v>2.2623785823315021</v>
      </c>
      <c r="AI26" s="728">
        <f t="shared" si="32"/>
        <v>0.18853154852762519</v>
      </c>
      <c r="AJ26" s="729">
        <f t="shared" si="33"/>
        <v>3.5131450558833976</v>
      </c>
      <c r="AK26" s="728">
        <f t="shared" si="34"/>
        <v>0.29276208799028314</v>
      </c>
      <c r="AL26" s="729">
        <f t="shared" si="37"/>
        <v>0.63895099574563141</v>
      </c>
      <c r="AM26" s="728">
        <f t="shared" si="35"/>
        <v>5.3245916312135953E-2</v>
      </c>
      <c r="AN26" s="728">
        <f t="shared" si="38"/>
        <v>70.977469756737975</v>
      </c>
      <c r="AO26" s="381">
        <f t="shared" si="36"/>
        <v>5.9147891463948312</v>
      </c>
      <c r="AP26" s="730" t="e">
        <f>SUM(AC26+#REF!)</f>
        <v>#REF!</v>
      </c>
    </row>
    <row r="27" spans="1:42" ht="15.75" x14ac:dyDescent="0.25">
      <c r="A27" s="723" t="s">
        <v>164</v>
      </c>
      <c r="B27" s="724">
        <v>4225.1656065089683</v>
      </c>
      <c r="C27" s="725">
        <f t="shared" si="8"/>
        <v>8.6418342602245115</v>
      </c>
      <c r="D27" s="726">
        <f t="shared" si="9"/>
        <v>0</v>
      </c>
      <c r="E27" s="381">
        <f t="shared" si="10"/>
        <v>0</v>
      </c>
      <c r="F27" s="726">
        <f t="shared" si="11"/>
        <v>121337.4022975343</v>
      </c>
      <c r="G27" s="381">
        <f t="shared" si="12"/>
        <v>10111.450191461192</v>
      </c>
      <c r="H27" s="726">
        <f t="shared" si="13"/>
        <v>20914.103093169342</v>
      </c>
      <c r="I27" s="381">
        <f t="shared" si="14"/>
        <v>1742.8419244307786</v>
      </c>
      <c r="J27" s="726">
        <f t="shared" si="15"/>
        <v>741.46937952726307</v>
      </c>
      <c r="K27" s="381">
        <f t="shared" si="16"/>
        <v>61.789114960605254</v>
      </c>
      <c r="L27" s="726">
        <f t="shared" si="17"/>
        <v>100739.59033828918</v>
      </c>
      <c r="M27" s="381">
        <f t="shared" si="18"/>
        <v>8394.9658615240987</v>
      </c>
      <c r="N27" s="726">
        <f t="shared" si="19"/>
        <v>8251.5690250327734</v>
      </c>
      <c r="O27" s="381">
        <f t="shared" si="20"/>
        <v>687.63075208606449</v>
      </c>
      <c r="P27" s="727">
        <f t="shared" si="21"/>
        <v>2296.221781284255</v>
      </c>
      <c r="Q27" s="381">
        <f t="shared" si="22"/>
        <v>191.35181510702125</v>
      </c>
      <c r="R27" s="727">
        <f t="shared" si="23"/>
        <v>1067.3529494803295</v>
      </c>
      <c r="S27" s="381">
        <f t="shared" si="24"/>
        <v>88.946079123360789</v>
      </c>
      <c r="T27" s="726">
        <f t="shared" si="0"/>
        <v>103326.09133237436</v>
      </c>
      <c r="U27" s="728">
        <f t="shared" si="25"/>
        <v>8610.5076110311966</v>
      </c>
      <c r="V27" s="726">
        <f t="shared" si="1"/>
        <v>1483.8029424805486</v>
      </c>
      <c r="W27" s="728">
        <f t="shared" si="26"/>
        <v>123.65024520671238</v>
      </c>
      <c r="X27" s="726">
        <f t="shared" si="2"/>
        <v>9303.7987645577086</v>
      </c>
      <c r="Y27" s="728">
        <f t="shared" si="27"/>
        <v>775.31656371314239</v>
      </c>
      <c r="Z27" s="726">
        <f t="shared" si="3"/>
        <v>17036.512060606605</v>
      </c>
      <c r="AA27" s="728">
        <f t="shared" si="28"/>
        <v>1419.7093383838837</v>
      </c>
      <c r="AB27" s="726">
        <f t="shared" si="4"/>
        <v>32988.992431610641</v>
      </c>
      <c r="AC27" s="728">
        <f t="shared" si="29"/>
        <v>2749.0827026342199</v>
      </c>
      <c r="AD27" s="726">
        <f t="shared" si="5"/>
        <v>3064.3944286756118</v>
      </c>
      <c r="AE27" s="728">
        <f t="shared" si="30"/>
        <v>255.36620238963431</v>
      </c>
      <c r="AF27" s="726">
        <f t="shared" si="6"/>
        <v>167180.60468117328</v>
      </c>
      <c r="AG27" s="728">
        <f t="shared" si="31"/>
        <v>13931.717056764441</v>
      </c>
      <c r="AH27" s="726">
        <f t="shared" si="7"/>
        <v>540.37389629183872</v>
      </c>
      <c r="AI27" s="728">
        <f t="shared" si="32"/>
        <v>45.031158024319893</v>
      </c>
      <c r="AJ27" s="729">
        <f t="shared" si="33"/>
        <v>839.12210666780015</v>
      </c>
      <c r="AK27" s="728">
        <f t="shared" si="34"/>
        <v>69.926842222316679</v>
      </c>
      <c r="AL27" s="729">
        <f t="shared" si="37"/>
        <v>152.61479303556487</v>
      </c>
      <c r="AM27" s="728">
        <f>AL27/12</f>
        <v>12.717899419630406</v>
      </c>
      <c r="AN27" s="728">
        <f t="shared" si="38"/>
        <v>16953.118359995438</v>
      </c>
      <c r="AO27" s="381">
        <f t="shared" si="36"/>
        <v>1412.7598633329533</v>
      </c>
      <c r="AP27" s="730" t="e">
        <f>SUM(AC27+#REF!)</f>
        <v>#REF!</v>
      </c>
    </row>
    <row r="28" spans="1:42" ht="15.75" x14ac:dyDescent="0.25">
      <c r="A28" s="723" t="s">
        <v>99</v>
      </c>
      <c r="B28" s="724">
        <v>217.54192744916992</v>
      </c>
      <c r="C28" s="725">
        <f t="shared" si="8"/>
        <v>0.44494380972177427</v>
      </c>
      <c r="D28" s="726">
        <f t="shared" si="9"/>
        <v>0</v>
      </c>
      <c r="E28" s="381">
        <f t="shared" si="10"/>
        <v>0</v>
      </c>
      <c r="F28" s="726">
        <f t="shared" si="11"/>
        <v>6247.3225491605162</v>
      </c>
      <c r="G28" s="381">
        <f t="shared" si="12"/>
        <v>520.61021243004302</v>
      </c>
      <c r="H28" s="726">
        <f t="shared" si="13"/>
        <v>1076.8085139076659</v>
      </c>
      <c r="I28" s="381">
        <f t="shared" si="14"/>
        <v>89.734042825638824</v>
      </c>
      <c r="J28" s="726">
        <f t="shared" si="15"/>
        <v>38.176178874128233</v>
      </c>
      <c r="K28" s="381">
        <f t="shared" si="16"/>
        <v>3.1813482395106862</v>
      </c>
      <c r="L28" s="726">
        <f t="shared" si="17"/>
        <v>5186.7989786886665</v>
      </c>
      <c r="M28" s="381">
        <f t="shared" si="18"/>
        <v>432.23324822405556</v>
      </c>
      <c r="N28" s="726">
        <f t="shared" si="19"/>
        <v>424.8501472747389</v>
      </c>
      <c r="O28" s="381">
        <f t="shared" si="20"/>
        <v>35.404178939561575</v>
      </c>
      <c r="P28" s="727">
        <f t="shared" si="21"/>
        <v>118.22601968117264</v>
      </c>
      <c r="Q28" s="381">
        <f t="shared" si="22"/>
        <v>9.852168306764387</v>
      </c>
      <c r="R28" s="727">
        <f t="shared" si="23"/>
        <v>54.955009938736339</v>
      </c>
      <c r="S28" s="381">
        <f t="shared" si="24"/>
        <v>4.5795841615613613</v>
      </c>
      <c r="T28" s="726">
        <f t="shared" si="0"/>
        <v>5319.9706609383938</v>
      </c>
      <c r="U28" s="728">
        <f t="shared" si="25"/>
        <v>443.33088841153284</v>
      </c>
      <c r="V28" s="726">
        <f t="shared" si="1"/>
        <v>76.396852129228648</v>
      </c>
      <c r="W28" s="728">
        <f>V28/12</f>
        <v>6.3664043441023876</v>
      </c>
      <c r="X28" s="726">
        <f t="shared" si="2"/>
        <v>479.0265055464622</v>
      </c>
      <c r="Y28" s="728">
        <f t="shared" si="27"/>
        <v>39.918875462205186</v>
      </c>
      <c r="Z28" s="726">
        <f t="shared" si="3"/>
        <v>877.16222648550581</v>
      </c>
      <c r="AA28" s="728">
        <f t="shared" si="28"/>
        <v>73.09685220712548</v>
      </c>
      <c r="AB28" s="726">
        <f t="shared" si="4"/>
        <v>1698.5107014795121</v>
      </c>
      <c r="AC28" s="728">
        <f t="shared" si="29"/>
        <v>141.54255845662601</v>
      </c>
      <c r="AD28" s="726">
        <f t="shared" si="5"/>
        <v>157.77707492734118</v>
      </c>
      <c r="AE28" s="728">
        <f t="shared" si="30"/>
        <v>13.148089577278432</v>
      </c>
      <c r="AF28" s="726">
        <f t="shared" si="6"/>
        <v>8607.6604709725834</v>
      </c>
      <c r="AG28" s="728">
        <f t="shared" si="31"/>
        <v>717.30503924771529</v>
      </c>
      <c r="AH28" s="726">
        <f t="shared" si="7"/>
        <v>27.822336421902545</v>
      </c>
      <c r="AI28" s="728">
        <f t="shared" si="32"/>
        <v>2.3185280351585456</v>
      </c>
      <c r="AJ28" s="729">
        <f t="shared" si="33"/>
        <v>43.20404392398428</v>
      </c>
      <c r="AK28" s="728">
        <f t="shared" si="34"/>
        <v>3.6003369936653566</v>
      </c>
      <c r="AL28" s="729">
        <f t="shared" si="37"/>
        <v>7.8577076796865333</v>
      </c>
      <c r="AM28" s="728">
        <f t="shared" si="35"/>
        <v>0.65480897330721111</v>
      </c>
      <c r="AN28" s="728">
        <f t="shared" si="38"/>
        <v>872.86851872169075</v>
      </c>
      <c r="AO28" s="381">
        <f t="shared" si="36"/>
        <v>72.739043226807567</v>
      </c>
      <c r="AP28" s="730" t="e">
        <f>SUM(AC28+#REF!)</f>
        <v>#REF!</v>
      </c>
    </row>
    <row r="29" spans="1:42" ht="15.75" x14ac:dyDescent="0.25">
      <c r="A29" s="723" t="s">
        <v>100</v>
      </c>
      <c r="B29" s="724">
        <v>1356.52981233286</v>
      </c>
      <c r="C29" s="725">
        <f t="shared" si="8"/>
        <v>2.7745435088211976</v>
      </c>
      <c r="D29" s="726">
        <f t="shared" si="9"/>
        <v>0</v>
      </c>
      <c r="E29" s="381">
        <f t="shared" si="10"/>
        <v>0</v>
      </c>
      <c r="F29" s="726">
        <f t="shared" si="11"/>
        <v>38956.53304430579</v>
      </c>
      <c r="G29" s="381">
        <f t="shared" si="12"/>
        <v>3246.3777536921493</v>
      </c>
      <c r="H29" s="726">
        <f t="shared" si="13"/>
        <v>6714.6727456981807</v>
      </c>
      <c r="I29" s="381">
        <f t="shared" si="14"/>
        <v>559.5560621415151</v>
      </c>
      <c r="J29" s="726">
        <f t="shared" si="15"/>
        <v>238.05583305685875</v>
      </c>
      <c r="K29" s="381">
        <f t="shared" si="16"/>
        <v>19.837986088071563</v>
      </c>
      <c r="L29" s="726">
        <f t="shared" si="17"/>
        <v>32343.408591030464</v>
      </c>
      <c r="M29" s="381">
        <f t="shared" si="18"/>
        <v>2695.2840492525388</v>
      </c>
      <c r="N29" s="726">
        <f t="shared" si="19"/>
        <v>2649.2451239628322</v>
      </c>
      <c r="O29" s="381">
        <f t="shared" si="20"/>
        <v>220.77042699690267</v>
      </c>
      <c r="P29" s="727">
        <f t="shared" si="21"/>
        <v>737.22395572888036</v>
      </c>
      <c r="Q29" s="381">
        <f t="shared" si="22"/>
        <v>61.435329644073363</v>
      </c>
      <c r="R29" s="727">
        <f t="shared" si="23"/>
        <v>342.6838687745061</v>
      </c>
      <c r="S29" s="381">
        <f t="shared" si="24"/>
        <v>28.556989064542176</v>
      </c>
      <c r="T29" s="726">
        <f t="shared" si="0"/>
        <v>33173.829463220645</v>
      </c>
      <c r="U29" s="728">
        <f t="shared" si="25"/>
        <v>2764.4857886017203</v>
      </c>
      <c r="V29" s="726">
        <f t="shared" si="1"/>
        <v>476.38912046459961</v>
      </c>
      <c r="W29" s="728">
        <f t="shared" si="26"/>
        <v>39.699093372049965</v>
      </c>
      <c r="X29" s="726">
        <f t="shared" si="2"/>
        <v>2987.0735415969016</v>
      </c>
      <c r="Y29" s="728">
        <f t="shared" si="27"/>
        <v>248.92279513307514</v>
      </c>
      <c r="Z29" s="726">
        <f t="shared" si="3"/>
        <v>5469.7350732901086</v>
      </c>
      <c r="AA29" s="728">
        <f t="shared" si="28"/>
        <v>455.81125610750905</v>
      </c>
      <c r="AB29" s="726">
        <f t="shared" si="4"/>
        <v>10591.431408833687</v>
      </c>
      <c r="AC29" s="728">
        <f t="shared" si="29"/>
        <v>882.61928406947391</v>
      </c>
      <c r="AD29" s="726">
        <f t="shared" si="5"/>
        <v>983.85312822799665</v>
      </c>
      <c r="AE29" s="728">
        <f t="shared" si="30"/>
        <v>81.987760685666387</v>
      </c>
      <c r="AF29" s="726">
        <f t="shared" si="6"/>
        <v>53674.931449900476</v>
      </c>
      <c r="AG29" s="728">
        <f t="shared" si="31"/>
        <v>4472.910954158373</v>
      </c>
      <c r="AH29" s="726">
        <f t="shared" si="7"/>
        <v>173.49220560658949</v>
      </c>
      <c r="AI29" s="728">
        <f t="shared" si="32"/>
        <v>14.457683800549125</v>
      </c>
      <c r="AJ29" s="729">
        <f t="shared" si="33"/>
        <v>269.40817470653832</v>
      </c>
      <c r="AK29" s="728">
        <f t="shared" si="34"/>
        <v>22.450681225544859</v>
      </c>
      <c r="AL29" s="729">
        <f t="shared" si="37"/>
        <v>48.998438365782349</v>
      </c>
      <c r="AM29" s="728">
        <f t="shared" si="35"/>
        <v>4.0832031971485288</v>
      </c>
      <c r="AN29" s="728">
        <f t="shared" si="38"/>
        <v>5442.9607284299836</v>
      </c>
      <c r="AO29" s="381">
        <f t="shared" si="36"/>
        <v>453.58006070249866</v>
      </c>
      <c r="AP29" s="730" t="e">
        <f>SUM(AC29+#REF!)</f>
        <v>#REF!</v>
      </c>
    </row>
    <row r="30" spans="1:42" ht="15.75" x14ac:dyDescent="0.25">
      <c r="A30" s="723" t="s">
        <v>168</v>
      </c>
      <c r="B30" s="724">
        <v>218.99001395583241</v>
      </c>
      <c r="C30" s="725">
        <f t="shared" si="8"/>
        <v>0.44790561637043358</v>
      </c>
      <c r="D30" s="726">
        <f t="shared" si="9"/>
        <v>0</v>
      </c>
      <c r="E30" s="381">
        <f t="shared" si="10"/>
        <v>0</v>
      </c>
      <c r="F30" s="726">
        <f t="shared" si="11"/>
        <v>6288.9083877723469</v>
      </c>
      <c r="G30" s="381">
        <f t="shared" si="12"/>
        <v>524.07569898102895</v>
      </c>
      <c r="H30" s="726">
        <f t="shared" si="13"/>
        <v>1083.9763821780864</v>
      </c>
      <c r="I30" s="381">
        <f t="shared" si="14"/>
        <v>90.331365181507195</v>
      </c>
      <c r="J30" s="726">
        <f t="shared" si="15"/>
        <v>38.430301884583201</v>
      </c>
      <c r="K30" s="381">
        <f t="shared" si="16"/>
        <v>3.2025251570486</v>
      </c>
      <c r="L30" s="726">
        <f t="shared" si="17"/>
        <v>5221.3253511534185</v>
      </c>
      <c r="M30" s="381">
        <f t="shared" si="18"/>
        <v>435.11044592945154</v>
      </c>
      <c r="N30" s="726">
        <f t="shared" si="19"/>
        <v>427.67819873514486</v>
      </c>
      <c r="O30" s="381">
        <f>N30/12</f>
        <v>35.639849894595407</v>
      </c>
      <c r="P30" s="727">
        <f t="shared" si="21"/>
        <v>119.0130013257879</v>
      </c>
      <c r="Q30" s="381">
        <f t="shared" si="22"/>
        <v>9.9177501104823254</v>
      </c>
      <c r="R30" s="727">
        <f t="shared" si="23"/>
        <v>55.320822677912247</v>
      </c>
      <c r="S30" s="381">
        <f t="shared" si="24"/>
        <v>4.6100685564926875</v>
      </c>
      <c r="T30" s="726">
        <f t="shared" si="0"/>
        <v>5355.3835021330897</v>
      </c>
      <c r="U30" s="728">
        <f t="shared" si="25"/>
        <v>446.28195851109081</v>
      </c>
      <c r="V30" s="726">
        <f t="shared" si="1"/>
        <v>76.905394330803446</v>
      </c>
      <c r="W30" s="728">
        <f t="shared" si="26"/>
        <v>6.4087828609002875</v>
      </c>
      <c r="X30" s="726">
        <f t="shared" si="2"/>
        <v>482.2151865844088</v>
      </c>
      <c r="Y30" s="728">
        <f t="shared" si="27"/>
        <v>40.184598882034066</v>
      </c>
      <c r="Z30" s="726">
        <f t="shared" si="3"/>
        <v>883.00113211267274</v>
      </c>
      <c r="AA30" s="728">
        <f t="shared" si="28"/>
        <v>73.583427676056061</v>
      </c>
      <c r="AB30" s="726">
        <f t="shared" si="4"/>
        <v>1709.8169837078383</v>
      </c>
      <c r="AC30" s="728">
        <f t="shared" si="29"/>
        <v>142.48474864231986</v>
      </c>
      <c r="AD30" s="726">
        <f t="shared" si="5"/>
        <v>158.82733156495576</v>
      </c>
      <c r="AE30" s="728">
        <f t="shared" si="30"/>
        <v>13.235610963746312</v>
      </c>
      <c r="AF30" s="726">
        <f t="shared" si="6"/>
        <v>8664.9581014942232</v>
      </c>
      <c r="AG30" s="728">
        <f t="shared" si="31"/>
        <v>722.07984179118523</v>
      </c>
      <c r="AH30" s="726">
        <f t="shared" si="7"/>
        <v>28.00753819164321</v>
      </c>
      <c r="AI30" s="728">
        <f t="shared" si="32"/>
        <v>2.3339615159702674</v>
      </c>
      <c r="AJ30" s="729">
        <f t="shared" si="33"/>
        <v>43.491635349569094</v>
      </c>
      <c r="AK30" s="728">
        <f t="shared" si="34"/>
        <v>3.6243029457974245</v>
      </c>
      <c r="AL30" s="729">
        <f t="shared" si="37"/>
        <v>7.9100131851018567</v>
      </c>
      <c r="AM30" s="728">
        <f t="shared" si="35"/>
        <v>0.65916776542515476</v>
      </c>
      <c r="AN30" s="728">
        <f t="shared" si="38"/>
        <v>878.67884291469807</v>
      </c>
      <c r="AO30" s="381">
        <f t="shared" si="36"/>
        <v>73.223236909558167</v>
      </c>
      <c r="AP30" s="730" t="e">
        <f>SUM(AC30+#REF!)</f>
        <v>#REF!</v>
      </c>
    </row>
    <row r="31" spans="1:42" ht="15.75" x14ac:dyDescent="0.25">
      <c r="A31" s="723" t="s">
        <v>102</v>
      </c>
      <c r="B31" s="724">
        <v>4060.9850384374704</v>
      </c>
      <c r="C31" s="725">
        <f t="shared" si="8"/>
        <v>8.3060317402386268</v>
      </c>
      <c r="D31" s="726">
        <f t="shared" si="9"/>
        <v>0</v>
      </c>
      <c r="E31" s="381">
        <f t="shared" si="10"/>
        <v>0</v>
      </c>
      <c r="F31" s="726">
        <f t="shared" si="11"/>
        <v>116622.49985516848</v>
      </c>
      <c r="G31" s="381">
        <f t="shared" si="12"/>
        <v>9718.5416545973731</v>
      </c>
      <c r="H31" s="726">
        <f t="shared" si="13"/>
        <v>20101.427414551501</v>
      </c>
      <c r="I31" s="381">
        <f t="shared" si="14"/>
        <v>1675.118951212625</v>
      </c>
      <c r="J31" s="726">
        <f t="shared" si="15"/>
        <v>712.65752331247427</v>
      </c>
      <c r="K31" s="381">
        <f t="shared" si="16"/>
        <v>59.388126942706187</v>
      </c>
      <c r="L31" s="726">
        <f t="shared" si="17"/>
        <v>96825.073202309723</v>
      </c>
      <c r="M31" s="381">
        <f>L31/12</f>
        <v>8068.7561001924769</v>
      </c>
      <c r="N31" s="726">
        <f t="shared" si="19"/>
        <v>7930.9313468494502</v>
      </c>
      <c r="O31" s="381">
        <f t="shared" si="20"/>
        <v>660.91094557078748</v>
      </c>
      <c r="P31" s="727">
        <f t="shared" si="21"/>
        <v>2206.9956936988056</v>
      </c>
      <c r="Q31" s="381">
        <f t="shared" si="22"/>
        <v>183.9163078082338</v>
      </c>
      <c r="R31" s="727">
        <f t="shared" si="23"/>
        <v>1025.8779802368729</v>
      </c>
      <c r="S31" s="381">
        <f t="shared" si="24"/>
        <v>85.489831686406077</v>
      </c>
      <c r="T31" s="726">
        <f t="shared" si="0"/>
        <v>99311.068502163136</v>
      </c>
      <c r="U31" s="728">
        <f t="shared" si="25"/>
        <v>8275.922375180262</v>
      </c>
      <c r="V31" s="726">
        <f t="shared" si="1"/>
        <v>1426.1456497989723</v>
      </c>
      <c r="W31" s="728">
        <f t="shared" si="26"/>
        <v>118.84547081658103</v>
      </c>
      <c r="X31" s="726">
        <f t="shared" si="2"/>
        <v>8942.2737715409057</v>
      </c>
      <c r="Y31" s="728">
        <f t="shared" si="27"/>
        <v>745.18948096174211</v>
      </c>
      <c r="Z31" s="726">
        <f t="shared" si="3"/>
        <v>16374.510972706428</v>
      </c>
      <c r="AA31" s="728">
        <f t="shared" si="28"/>
        <v>1364.542581058869</v>
      </c>
      <c r="AB31" s="726">
        <f t="shared" si="4"/>
        <v>31707.113323917325</v>
      </c>
      <c r="AC31" s="728">
        <f t="shared" si="29"/>
        <v>2642.2594436597769</v>
      </c>
      <c r="AD31" s="726">
        <f t="shared" si="5"/>
        <v>2945.3188550886171</v>
      </c>
      <c r="AE31" s="728">
        <f t="shared" si="30"/>
        <v>245.44323792405143</v>
      </c>
      <c r="AF31" s="726">
        <f t="shared" si="6"/>
        <v>160684.33703078635</v>
      </c>
      <c r="AG31" s="728">
        <f t="shared" si="31"/>
        <v>13390.361419232197</v>
      </c>
      <c r="AH31" s="726">
        <f t="shared" si="7"/>
        <v>519.37616471712136</v>
      </c>
      <c r="AI31" s="728">
        <f t="shared" si="32"/>
        <v>43.281347059760115</v>
      </c>
      <c r="AJ31" s="729">
        <f t="shared" si="33"/>
        <v>806.51568197717063</v>
      </c>
      <c r="AK31" s="728">
        <f t="shared" si="34"/>
        <v>67.209640164764224</v>
      </c>
      <c r="AL31" s="729">
        <f t="shared" si="37"/>
        <v>146.68452053261416</v>
      </c>
      <c r="AM31" s="728">
        <f t="shared" si="35"/>
        <v>12.223710044384513</v>
      </c>
      <c r="AN31" s="728">
        <f t="shared" si="38"/>
        <v>16294.357766413126</v>
      </c>
      <c r="AO31" s="381">
        <f t="shared" si="36"/>
        <v>1357.8631472010939</v>
      </c>
      <c r="AP31" s="730" t="e">
        <f>SUM(AC31+#REF!)</f>
        <v>#REF!</v>
      </c>
    </row>
    <row r="32" spans="1:42" ht="15.75" x14ac:dyDescent="0.25">
      <c r="A32" s="723" t="s">
        <v>171</v>
      </c>
      <c r="B32" s="724">
        <v>2701.7802305373011</v>
      </c>
      <c r="C32" s="725">
        <f t="shared" si="8"/>
        <v>5.5260169977446223</v>
      </c>
      <c r="D32" s="726">
        <f t="shared" si="9"/>
        <v>0</v>
      </c>
      <c r="E32" s="381">
        <f t="shared" si="10"/>
        <v>0</v>
      </c>
      <c r="F32" s="726">
        <f t="shared" si="11"/>
        <v>77589.146860232926</v>
      </c>
      <c r="G32" s="381">
        <f t="shared" si="12"/>
        <v>6465.7622383527441</v>
      </c>
      <c r="H32" s="726">
        <f t="shared" si="13"/>
        <v>13373.513736241761</v>
      </c>
      <c r="I32" s="381">
        <f t="shared" si="14"/>
        <v>1114.4594780201467</v>
      </c>
      <c r="J32" s="726">
        <f t="shared" si="15"/>
        <v>474.13225840648863</v>
      </c>
      <c r="K32" s="381">
        <f>J32/12</f>
        <v>39.51102153387405</v>
      </c>
      <c r="L32" s="726">
        <f t="shared" si="17"/>
        <v>64417.885346108611</v>
      </c>
      <c r="M32" s="381">
        <f t="shared" si="18"/>
        <v>5368.1571121757179</v>
      </c>
      <c r="N32" s="726">
        <f t="shared" si="19"/>
        <v>5276.4620701264757</v>
      </c>
      <c r="O32" s="381">
        <f t="shared" si="20"/>
        <v>439.70517251053963</v>
      </c>
      <c r="P32" s="727">
        <f t="shared" si="21"/>
        <v>1468.3179764707236</v>
      </c>
      <c r="Q32" s="381">
        <f t="shared" si="22"/>
        <v>122.35983137256029</v>
      </c>
      <c r="R32" s="727">
        <f t="shared" si="23"/>
        <v>682.51835939143825</v>
      </c>
      <c r="S32" s="381">
        <f t="shared" si="24"/>
        <v>56.876529949286521</v>
      </c>
      <c r="T32" s="726">
        <f t="shared" si="0"/>
        <v>66071.822233533574</v>
      </c>
      <c r="U32" s="728">
        <f t="shared" si="25"/>
        <v>5505.9851861277975</v>
      </c>
      <c r="V32" s="726">
        <f t="shared" si="1"/>
        <v>948.81711851275168</v>
      </c>
      <c r="W32" s="728">
        <f t="shared" si="26"/>
        <v>79.068093209395968</v>
      </c>
      <c r="X32" s="726">
        <f t="shared" si="2"/>
        <v>5949.3098997718607</v>
      </c>
      <c r="Y32" s="728">
        <f t="shared" si="27"/>
        <v>495.77582498098838</v>
      </c>
      <c r="Z32" s="726">
        <f t="shared" si="3"/>
        <v>10893.989909353748</v>
      </c>
      <c r="AA32" s="728">
        <f t="shared" si="28"/>
        <v>907.83249244614569</v>
      </c>
      <c r="AB32" s="726">
        <f t="shared" si="4"/>
        <v>21094.796246510414</v>
      </c>
      <c r="AC32" s="728">
        <f t="shared" si="29"/>
        <v>1757.8996872092011</v>
      </c>
      <c r="AD32" s="726">
        <f t="shared" si="5"/>
        <v>1959.5256274002429</v>
      </c>
      <c r="AE32" s="728">
        <f t="shared" si="30"/>
        <v>163.29380228335359</v>
      </c>
      <c r="AF32" s="726">
        <f t="shared" si="6"/>
        <v>106903.56182986859</v>
      </c>
      <c r="AG32" s="728">
        <f t="shared" si="31"/>
        <v>8908.6301524890496</v>
      </c>
      <c r="AH32" s="726">
        <f t="shared" si="7"/>
        <v>345.54184286897123</v>
      </c>
      <c r="AI32" s="728">
        <f t="shared" si="32"/>
        <v>28.795153572414268</v>
      </c>
      <c r="AJ32" s="729">
        <f t="shared" si="33"/>
        <v>536.57625048100283</v>
      </c>
      <c r="AK32" s="728">
        <f t="shared" si="34"/>
        <v>44.714687540083567</v>
      </c>
      <c r="AL32" s="729">
        <f t="shared" si="37"/>
        <v>97.589460180170022</v>
      </c>
      <c r="AM32" s="728">
        <f t="shared" si="35"/>
        <v>8.1324550150141679</v>
      </c>
      <c r="AN32" s="728">
        <f t="shared" si="38"/>
        <v>10840.663845325513</v>
      </c>
      <c r="AO32" s="381">
        <f t="shared" si="36"/>
        <v>903.38865377712602</v>
      </c>
      <c r="AP32" s="730" t="e">
        <f>SUM(AC32+#REF!)</f>
        <v>#REF!</v>
      </c>
    </row>
    <row r="33" spans="1:42" ht="15.75" x14ac:dyDescent="0.25">
      <c r="A33" s="723" t="s">
        <v>103</v>
      </c>
      <c r="B33" s="724">
        <v>4766.9306743122597</v>
      </c>
      <c r="C33" s="725">
        <f t="shared" si="8"/>
        <v>9.749919566211771</v>
      </c>
      <c r="D33" s="726">
        <f t="shared" si="9"/>
        <v>0</v>
      </c>
      <c r="E33" s="381">
        <f t="shared" si="10"/>
        <v>0</v>
      </c>
      <c r="F33" s="726">
        <f t="shared" si="11"/>
        <v>136895.69565330961</v>
      </c>
      <c r="G33" s="381">
        <f t="shared" si="12"/>
        <v>11407.9746377758</v>
      </c>
      <c r="H33" s="726">
        <f t="shared" si="13"/>
        <v>23595.780342189108</v>
      </c>
      <c r="I33" s="381">
        <f t="shared" si="14"/>
        <v>1966.315028515759</v>
      </c>
      <c r="J33" s="726">
        <f t="shared" si="15"/>
        <v>836.5430987809699</v>
      </c>
      <c r="K33" s="381">
        <f t="shared" si="16"/>
        <v>69.711924898414154</v>
      </c>
      <c r="L33" s="726">
        <f t="shared" si="17"/>
        <v>113656.76236724386</v>
      </c>
      <c r="M33" s="381">
        <f t="shared" si="18"/>
        <v>9471.3968639369887</v>
      </c>
      <c r="N33" s="726">
        <f t="shared" si="19"/>
        <v>9309.613198601648</v>
      </c>
      <c r="O33" s="381">
        <f t="shared" si="20"/>
        <v>775.80109988347067</v>
      </c>
      <c r="P33" s="727">
        <f t="shared" si="21"/>
        <v>2590.6511279381298</v>
      </c>
      <c r="Q33" s="381">
        <f t="shared" si="22"/>
        <v>215.88759399484414</v>
      </c>
      <c r="R33" s="727">
        <f t="shared" si="23"/>
        <v>1204.2125656228159</v>
      </c>
      <c r="S33" s="381">
        <f t="shared" si="24"/>
        <v>100.35104713523465</v>
      </c>
      <c r="T33" s="726">
        <f t="shared" si="0"/>
        <v>116574.91329341104</v>
      </c>
      <c r="U33" s="728">
        <f>T33/12</f>
        <v>9714.5761077842526</v>
      </c>
      <c r="V33" s="726">
        <f t="shared" si="1"/>
        <v>1674.0611895185609</v>
      </c>
      <c r="W33" s="728">
        <f t="shared" si="26"/>
        <v>139.50509912654675</v>
      </c>
      <c r="X33" s="726">
        <f t="shared" si="2"/>
        <v>10496.763404983592</v>
      </c>
      <c r="Y33" s="728">
        <f t="shared" si="27"/>
        <v>874.7302837486327</v>
      </c>
      <c r="Z33" s="726">
        <f t="shared" si="3"/>
        <v>19220.991432829887</v>
      </c>
      <c r="AA33" s="728">
        <f t="shared" si="28"/>
        <v>1601.7492860691573</v>
      </c>
      <c r="AB33" s="726">
        <f t="shared" si="4"/>
        <v>37218.952955274166</v>
      </c>
      <c r="AC33" s="728">
        <f t="shared" si="29"/>
        <v>3101.579412939514</v>
      </c>
      <c r="AD33" s="726">
        <f t="shared" si="5"/>
        <v>3457.3214781786937</v>
      </c>
      <c r="AE33" s="728">
        <f t="shared" si="30"/>
        <v>288.11012318155781</v>
      </c>
      <c r="AF33" s="726">
        <f t="shared" si="6"/>
        <v>188617.06896814983</v>
      </c>
      <c r="AG33" s="728">
        <f t="shared" si="31"/>
        <v>15718.089080679152</v>
      </c>
      <c r="AH33" s="726">
        <f t="shared" si="7"/>
        <v>609.66247047522211</v>
      </c>
      <c r="AI33" s="728">
        <f t="shared" si="32"/>
        <v>50.805205872935176</v>
      </c>
      <c r="AJ33" s="729">
        <f t="shared" si="33"/>
        <v>946.7171898791629</v>
      </c>
      <c r="AK33" s="728">
        <f t="shared" si="34"/>
        <v>78.893099156596904</v>
      </c>
      <c r="AL33" s="729">
        <f t="shared" si="37"/>
        <v>172.18357953929987</v>
      </c>
      <c r="AM33" s="728">
        <f t="shared" si="35"/>
        <v>14.348631628274989</v>
      </c>
      <c r="AN33" s="728">
        <f t="shared" si="38"/>
        <v>19126.90470901594</v>
      </c>
      <c r="AO33" s="381">
        <f t="shared" si="36"/>
        <v>1593.9087257513283</v>
      </c>
      <c r="AP33" s="730" t="e">
        <f>SUM(AC33+#REF!)</f>
        <v>#REF!</v>
      </c>
    </row>
    <row r="34" spans="1:42" ht="15.75" x14ac:dyDescent="0.25">
      <c r="A34" s="723" t="s">
        <v>104</v>
      </c>
      <c r="B34" s="724">
        <v>44.530062487746292</v>
      </c>
      <c r="C34" s="725">
        <f t="shared" si="8"/>
        <v>9.107842282530125E-2</v>
      </c>
      <c r="D34" s="726">
        <f t="shared" si="9"/>
        <v>0</v>
      </c>
      <c r="E34" s="381">
        <f t="shared" si="10"/>
        <v>0</v>
      </c>
      <c r="F34" s="726">
        <f t="shared" si="11"/>
        <v>1278.8048113632074</v>
      </c>
      <c r="G34" s="381">
        <f t="shared" si="12"/>
        <v>106.56706761360061</v>
      </c>
      <c r="H34" s="726">
        <f t="shared" si="13"/>
        <v>220.41889107951155</v>
      </c>
      <c r="I34" s="381">
        <f t="shared" si="14"/>
        <v>18.368240923292628</v>
      </c>
      <c r="J34" s="726">
        <f t="shared" si="15"/>
        <v>7.8145286784108476</v>
      </c>
      <c r="K34" s="381">
        <f t="shared" si="16"/>
        <v>0.65121072320090401</v>
      </c>
      <c r="L34" s="726">
        <f t="shared" si="17"/>
        <v>1061.7193905591018</v>
      </c>
      <c r="M34" s="381">
        <f t="shared" si="18"/>
        <v>88.476615879925149</v>
      </c>
      <c r="N34" s="726">
        <f t="shared" si="19"/>
        <v>86.965321250510641</v>
      </c>
      <c r="O34" s="381">
        <f t="shared" si="20"/>
        <v>7.2471101042092201</v>
      </c>
      <c r="P34" s="727">
        <f t="shared" si="21"/>
        <v>24.200447728910795</v>
      </c>
      <c r="Q34" s="381">
        <f t="shared" si="22"/>
        <v>2.0167039774092328</v>
      </c>
      <c r="R34" s="727">
        <f t="shared" si="23"/>
        <v>11.249096003152959</v>
      </c>
      <c r="S34" s="381">
        <f t="shared" si="24"/>
        <v>0.93742466692941318</v>
      </c>
      <c r="T34" s="726">
        <f t="shared" si="0"/>
        <v>1088.9791625107143</v>
      </c>
      <c r="U34" s="728">
        <f t="shared" si="25"/>
        <v>90.748263542559528</v>
      </c>
      <c r="V34" s="726">
        <f t="shared" si="1"/>
        <v>15.638165199104224</v>
      </c>
      <c r="W34" s="728">
        <f t="shared" si="26"/>
        <v>1.3031804332586854</v>
      </c>
      <c r="X34" s="726">
        <f t="shared" si="2"/>
        <v>98.055030013719332</v>
      </c>
      <c r="Y34" s="728">
        <f t="shared" si="27"/>
        <v>8.1712525011432771</v>
      </c>
      <c r="Z34" s="726">
        <f t="shared" si="3"/>
        <v>179.55200275779887</v>
      </c>
      <c r="AA34" s="728">
        <f t="shared" si="28"/>
        <v>14.96266689648324</v>
      </c>
      <c r="AB34" s="726">
        <f t="shared" si="4"/>
        <v>347.67912815639198</v>
      </c>
      <c r="AC34" s="728">
        <f>AB34/12</f>
        <v>28.973260679699333</v>
      </c>
      <c r="AD34" s="726">
        <f t="shared" si="5"/>
        <v>32.29640873385182</v>
      </c>
      <c r="AE34" s="728">
        <f t="shared" si="30"/>
        <v>2.6913673944876515</v>
      </c>
      <c r="AF34" s="726">
        <f t="shared" si="6"/>
        <v>1761.9576287668651</v>
      </c>
      <c r="AG34" s="728">
        <f t="shared" si="31"/>
        <v>146.82980239723875</v>
      </c>
      <c r="AH34" s="726">
        <f t="shared" si="7"/>
        <v>5.6951337792660874</v>
      </c>
      <c r="AI34" s="728">
        <f t="shared" si="32"/>
        <v>0.47459448160550727</v>
      </c>
      <c r="AJ34" s="729">
        <f t="shared" si="33"/>
        <v>8.8437148563367511</v>
      </c>
      <c r="AK34" s="728">
        <f t="shared" si="34"/>
        <v>0.73697623802806256</v>
      </c>
      <c r="AL34" s="729">
        <f t="shared" si="37"/>
        <v>1.6084449470948201</v>
      </c>
      <c r="AM34" s="728">
        <f t="shared" si="35"/>
        <v>0.13403707892456834</v>
      </c>
      <c r="AN34" s="728">
        <f t="shared" si="38"/>
        <v>178.67309597753473</v>
      </c>
      <c r="AO34" s="381">
        <f t="shared" si="36"/>
        <v>14.889424664794561</v>
      </c>
      <c r="AP34" s="730" t="e">
        <f>SUM(AC34+#REF!)</f>
        <v>#REF!</v>
      </c>
    </row>
    <row r="35" spans="1:42" ht="15.75" x14ac:dyDescent="0.25">
      <c r="A35" s="723" t="s">
        <v>105</v>
      </c>
      <c r="B35" s="724">
        <v>0</v>
      </c>
      <c r="C35" s="725">
        <f t="shared" si="8"/>
        <v>0</v>
      </c>
      <c r="D35" s="726">
        <f t="shared" si="9"/>
        <v>0</v>
      </c>
      <c r="E35" s="381">
        <f t="shared" si="10"/>
        <v>0</v>
      </c>
      <c r="F35" s="726">
        <f t="shared" si="11"/>
        <v>0</v>
      </c>
      <c r="G35" s="381">
        <f t="shared" si="12"/>
        <v>0</v>
      </c>
      <c r="H35" s="726">
        <f t="shared" si="13"/>
        <v>0</v>
      </c>
      <c r="I35" s="381">
        <f t="shared" si="14"/>
        <v>0</v>
      </c>
      <c r="J35" s="726">
        <f t="shared" si="15"/>
        <v>0</v>
      </c>
      <c r="K35" s="381">
        <f t="shared" si="16"/>
        <v>0</v>
      </c>
      <c r="L35" s="726">
        <f t="shared" si="17"/>
        <v>0</v>
      </c>
      <c r="M35" s="381">
        <f t="shared" si="18"/>
        <v>0</v>
      </c>
      <c r="N35" s="726">
        <f t="shared" si="19"/>
        <v>0</v>
      </c>
      <c r="O35" s="381">
        <f t="shared" si="20"/>
        <v>0</v>
      </c>
      <c r="P35" s="727">
        <f t="shared" si="21"/>
        <v>0</v>
      </c>
      <c r="Q35" s="381">
        <f t="shared" si="22"/>
        <v>0</v>
      </c>
      <c r="R35" s="727">
        <f t="shared" si="23"/>
        <v>0</v>
      </c>
      <c r="S35" s="381">
        <f t="shared" si="24"/>
        <v>0</v>
      </c>
      <c r="T35" s="726">
        <f t="shared" si="0"/>
        <v>0</v>
      </c>
      <c r="U35" s="728">
        <f t="shared" si="25"/>
        <v>0</v>
      </c>
      <c r="V35" s="726">
        <f t="shared" si="1"/>
        <v>0</v>
      </c>
      <c r="W35" s="728">
        <f t="shared" si="26"/>
        <v>0</v>
      </c>
      <c r="X35" s="726">
        <f t="shared" si="2"/>
        <v>0</v>
      </c>
      <c r="Y35" s="728">
        <f t="shared" si="27"/>
        <v>0</v>
      </c>
      <c r="Z35" s="726">
        <f t="shared" si="3"/>
        <v>0</v>
      </c>
      <c r="AA35" s="728">
        <f t="shared" si="28"/>
        <v>0</v>
      </c>
      <c r="AB35" s="726">
        <f t="shared" si="4"/>
        <v>0</v>
      </c>
      <c r="AC35" s="728">
        <f>AB35/12</f>
        <v>0</v>
      </c>
      <c r="AD35" s="726">
        <f t="shared" si="5"/>
        <v>0</v>
      </c>
      <c r="AE35" s="728">
        <f t="shared" si="30"/>
        <v>0</v>
      </c>
      <c r="AF35" s="726">
        <f t="shared" si="6"/>
        <v>0</v>
      </c>
      <c r="AG35" s="728">
        <f t="shared" si="31"/>
        <v>0</v>
      </c>
      <c r="AH35" s="726">
        <f t="shared" si="7"/>
        <v>0</v>
      </c>
      <c r="AI35" s="728">
        <f t="shared" si="32"/>
        <v>0</v>
      </c>
      <c r="AJ35" s="729">
        <f t="shared" si="33"/>
        <v>0</v>
      </c>
      <c r="AK35" s="728">
        <f t="shared" si="34"/>
        <v>0</v>
      </c>
      <c r="AL35" s="729">
        <f t="shared" si="37"/>
        <v>0</v>
      </c>
      <c r="AM35" s="728">
        <f t="shared" si="35"/>
        <v>0</v>
      </c>
      <c r="AN35" s="728">
        <f t="shared" si="38"/>
        <v>0</v>
      </c>
      <c r="AO35" s="381">
        <f t="shared" si="36"/>
        <v>0</v>
      </c>
      <c r="AP35" s="730" t="e">
        <f>SUM(AC35+#REF!)</f>
        <v>#REF!</v>
      </c>
    </row>
    <row r="36" spans="1:42" ht="15.75" x14ac:dyDescent="0.25">
      <c r="A36" s="723" t="s">
        <v>106</v>
      </c>
      <c r="B36" s="724">
        <v>1370.4921065225176</v>
      </c>
      <c r="C36" s="725">
        <f t="shared" si="8"/>
        <v>2.8031009296459897</v>
      </c>
      <c r="D36" s="726">
        <f t="shared" si="9"/>
        <v>0</v>
      </c>
      <c r="E36" s="381">
        <f t="shared" si="10"/>
        <v>0</v>
      </c>
      <c r="F36" s="726">
        <f t="shared" si="11"/>
        <v>39357.499222880448</v>
      </c>
      <c r="G36" s="381">
        <f t="shared" si="12"/>
        <v>3279.7916019067038</v>
      </c>
      <c r="H36" s="726">
        <f t="shared" si="13"/>
        <v>6783.7845598362592</v>
      </c>
      <c r="I36" s="381">
        <f t="shared" si="14"/>
        <v>565.31537998635497</v>
      </c>
      <c r="J36" s="726">
        <f t="shared" si="15"/>
        <v>240.50605976362593</v>
      </c>
      <c r="K36" s="381">
        <f t="shared" si="16"/>
        <v>20.042171646968828</v>
      </c>
      <c r="L36" s="726">
        <f t="shared" si="17"/>
        <v>32676.30815706923</v>
      </c>
      <c r="M36" s="381">
        <f t="shared" si="18"/>
        <v>2723.025679755769</v>
      </c>
      <c r="N36" s="726">
        <f t="shared" si="19"/>
        <v>2676.5128916631766</v>
      </c>
      <c r="O36" s="381">
        <f t="shared" si="20"/>
        <v>223.04274097193138</v>
      </c>
      <c r="P36" s="727">
        <f t="shared" si="21"/>
        <v>744.81194801623599</v>
      </c>
      <c r="Q36" s="381">
        <f t="shared" si="22"/>
        <v>62.067662334686332</v>
      </c>
      <c r="R36" s="727">
        <f t="shared" si="23"/>
        <v>346.21099582057622</v>
      </c>
      <c r="S36" s="381">
        <f t="shared" si="24"/>
        <v>28.850916318381351</v>
      </c>
      <c r="T36" s="726">
        <f t="shared" si="0"/>
        <v>33515.276265312277</v>
      </c>
      <c r="U36" s="728">
        <f t="shared" si="25"/>
        <v>2792.9396887760231</v>
      </c>
      <c r="V36" s="726">
        <f t="shared" si="1"/>
        <v>481.29242962021641</v>
      </c>
      <c r="W36" s="728">
        <f t="shared" si="26"/>
        <v>40.10770246835137</v>
      </c>
      <c r="X36" s="726">
        <f t="shared" si="2"/>
        <v>3017.8184608568722</v>
      </c>
      <c r="Y36" s="728">
        <f t="shared" si="27"/>
        <v>251.48487173807268</v>
      </c>
      <c r="Z36" s="726">
        <f t="shared" si="3"/>
        <v>5526.0331727041039</v>
      </c>
      <c r="AA36" s="728">
        <f t="shared" si="28"/>
        <v>460.50276439200866</v>
      </c>
      <c r="AB36" s="726">
        <f t="shared" si="4"/>
        <v>10700.445364793415</v>
      </c>
      <c r="AC36" s="728">
        <f t="shared" si="29"/>
        <v>891.70378039945126</v>
      </c>
      <c r="AD36" s="726">
        <f t="shared" si="5"/>
        <v>993.97958965246801</v>
      </c>
      <c r="AE36" s="728">
        <f t="shared" si="30"/>
        <v>82.831632471039001</v>
      </c>
      <c r="AF36" s="726">
        <f t="shared" si="6"/>
        <v>54227.389034466491</v>
      </c>
      <c r="AG36" s="728">
        <f t="shared" si="31"/>
        <v>4518.9490862055409</v>
      </c>
      <c r="AH36" s="726">
        <f t="shared" si="7"/>
        <v>175.27790113076375</v>
      </c>
      <c r="AI36" s="728">
        <f t="shared" si="32"/>
        <v>14.606491760896979</v>
      </c>
      <c r="AJ36" s="729">
        <f t="shared" si="33"/>
        <v>272.18110026862558</v>
      </c>
      <c r="AK36" s="728">
        <f t="shared" si="34"/>
        <v>22.681758355718799</v>
      </c>
      <c r="AL36" s="729">
        <f t="shared" si="37"/>
        <v>49.502762417548176</v>
      </c>
      <c r="AM36" s="728">
        <f t="shared" si="35"/>
        <v>4.1252302014623483</v>
      </c>
      <c r="AN36" s="728">
        <f t="shared" si="38"/>
        <v>5498.9832487330195</v>
      </c>
      <c r="AO36" s="381">
        <f t="shared" si="36"/>
        <v>458.24860406108496</v>
      </c>
      <c r="AP36" s="730" t="e">
        <f>SUM(AC36+#REF!)</f>
        <v>#REF!</v>
      </c>
    </row>
    <row r="37" spans="1:42" ht="15.75" x14ac:dyDescent="0.25">
      <c r="A37" s="723" t="s">
        <v>107</v>
      </c>
      <c r="B37" s="724">
        <v>335.17547596963283</v>
      </c>
      <c r="C37" s="725">
        <f t="shared" si="8"/>
        <v>0.68554257541035912</v>
      </c>
      <c r="D37" s="726">
        <f t="shared" si="9"/>
        <v>0</v>
      </c>
      <c r="E37" s="381">
        <f t="shared" si="10"/>
        <v>0</v>
      </c>
      <c r="F37" s="726">
        <f t="shared" si="11"/>
        <v>9625.4976385642294</v>
      </c>
      <c r="G37" s="381">
        <f t="shared" si="12"/>
        <v>802.12480321368582</v>
      </c>
      <c r="H37" s="726">
        <f t="shared" si="13"/>
        <v>1659.0815867506101</v>
      </c>
      <c r="I37" s="381">
        <f t="shared" si="14"/>
        <v>138.25679889588417</v>
      </c>
      <c r="J37" s="726">
        <f t="shared" si="15"/>
        <v>58.819552970208818</v>
      </c>
      <c r="K37" s="381">
        <f t="shared" si="16"/>
        <v>4.9016294141840682</v>
      </c>
      <c r="L37" s="726">
        <f t="shared" si="17"/>
        <v>7991.5069100736382</v>
      </c>
      <c r="M37" s="381">
        <f t="shared" si="18"/>
        <v>665.95890917280315</v>
      </c>
      <c r="N37" s="726">
        <f t="shared" si="19"/>
        <v>654.58347270482727</v>
      </c>
      <c r="O37" s="381">
        <f t="shared" si="20"/>
        <v>54.548622725402275</v>
      </c>
      <c r="P37" s="727">
        <f t="shared" si="21"/>
        <v>182.15551771228652</v>
      </c>
      <c r="Q37" s="381">
        <f t="shared" si="22"/>
        <v>15.179626476023877</v>
      </c>
      <c r="R37" s="727">
        <f t="shared" si="23"/>
        <v>84.671363488933451</v>
      </c>
      <c r="S37" s="381">
        <f t="shared" si="24"/>
        <v>7.0559469574111207</v>
      </c>
      <c r="T37" s="726">
        <f t="shared" si="0"/>
        <v>8196.6898028939595</v>
      </c>
      <c r="U37" s="728">
        <f t="shared" si="25"/>
        <v>683.05748357449659</v>
      </c>
      <c r="V37" s="726">
        <f t="shared" si="1"/>
        <v>117.70766019795866</v>
      </c>
      <c r="W37" s="728">
        <f t="shared" si="26"/>
        <v>9.8089716831632217</v>
      </c>
      <c r="X37" s="726">
        <f t="shared" si="2"/>
        <v>738.05513668679271</v>
      </c>
      <c r="Y37" s="728">
        <f t="shared" si="27"/>
        <v>61.504594723899395</v>
      </c>
      <c r="Z37" s="726">
        <f t="shared" si="3"/>
        <v>1351.4786331639821</v>
      </c>
      <c r="AA37" s="728">
        <f t="shared" si="28"/>
        <v>112.62321943033184</v>
      </c>
      <c r="AB37" s="726">
        <f t="shared" si="4"/>
        <v>2616.9628056684883</v>
      </c>
      <c r="AC37" s="728">
        <f t="shared" si="29"/>
        <v>218.08023380570737</v>
      </c>
      <c r="AD37" s="726">
        <f t="shared" si="5"/>
        <v>243.09339724051333</v>
      </c>
      <c r="AE37" s="728">
        <f t="shared" si="30"/>
        <v>20.257783103376109</v>
      </c>
      <c r="AF37" s="726">
        <f t="shared" si="6"/>
        <v>13262.163892601102</v>
      </c>
      <c r="AG37" s="728">
        <f t="shared" si="31"/>
        <v>1105.1803243834252</v>
      </c>
      <c r="AH37" s="726">
        <f t="shared" si="7"/>
        <v>42.86697724040976</v>
      </c>
      <c r="AI37" s="728">
        <f t="shared" si="32"/>
        <v>3.57224810336748</v>
      </c>
      <c r="AJ37" s="729">
        <f t="shared" si="33"/>
        <v>66.566184072345862</v>
      </c>
      <c r="AK37" s="728">
        <f t="shared" si="34"/>
        <v>5.5471820060288222</v>
      </c>
      <c r="AL37" s="729">
        <f t="shared" si="37"/>
        <v>12.106681881746942</v>
      </c>
      <c r="AM37" s="728">
        <f t="shared" si="35"/>
        <v>1.0088901568122453</v>
      </c>
      <c r="AN37" s="728">
        <f t="shared" si="38"/>
        <v>1344.8631473112721</v>
      </c>
      <c r="AO37" s="381">
        <f t="shared" si="36"/>
        <v>112.07192894260601</v>
      </c>
      <c r="AP37" s="730" t="e">
        <f>SUM(AC37+#REF!)</f>
        <v>#REF!</v>
      </c>
    </row>
    <row r="38" spans="1:42" ht="15.75" x14ac:dyDescent="0.25">
      <c r="A38" s="723" t="s">
        <v>108</v>
      </c>
      <c r="B38" s="724">
        <v>258.73230499108024</v>
      </c>
      <c r="C38" s="725">
        <f t="shared" si="8"/>
        <v>0.52919149347762462</v>
      </c>
      <c r="D38" s="726">
        <f t="shared" si="9"/>
        <v>0</v>
      </c>
      <c r="E38" s="381">
        <f t="shared" si="10"/>
        <v>0</v>
      </c>
      <c r="F38" s="726">
        <f t="shared" si="11"/>
        <v>7430.2190024712845</v>
      </c>
      <c r="G38" s="381">
        <f t="shared" si="12"/>
        <v>619.184916872607</v>
      </c>
      <c r="H38" s="726">
        <f t="shared" si="13"/>
        <v>1280.6963333651993</v>
      </c>
      <c r="I38" s="381">
        <f t="shared" si="14"/>
        <v>106.72469444709994</v>
      </c>
      <c r="J38" s="726">
        <f t="shared" si="15"/>
        <v>45.404630140380192</v>
      </c>
      <c r="K38" s="381">
        <f t="shared" si="16"/>
        <v>3.7837191783650161</v>
      </c>
      <c r="L38" s="726">
        <f t="shared" si="17"/>
        <v>6168.8910777673664</v>
      </c>
      <c r="M38" s="381">
        <f t="shared" si="18"/>
        <v>514.07425648061383</v>
      </c>
      <c r="N38" s="726">
        <f t="shared" si="19"/>
        <v>505.2932056321751</v>
      </c>
      <c r="O38" s="381">
        <f t="shared" si="20"/>
        <v>42.107767136014594</v>
      </c>
      <c r="P38" s="727">
        <f t="shared" si="21"/>
        <v>140.61147173193964</v>
      </c>
      <c r="Q38" s="381">
        <f t="shared" si="22"/>
        <v>11.717622644328303</v>
      </c>
      <c r="R38" s="727">
        <f t="shared" si="23"/>
        <v>65.360441359421415</v>
      </c>
      <c r="S38" s="381">
        <f t="shared" si="24"/>
        <v>5.446703446618451</v>
      </c>
      <c r="T38" s="726">
        <f t="shared" si="0"/>
        <v>6327.2780917652181</v>
      </c>
      <c r="U38" s="728">
        <f t="shared" si="25"/>
        <v>527.27317431376821</v>
      </c>
      <c r="V38" s="726">
        <f t="shared" si="1"/>
        <v>90.862179430108156</v>
      </c>
      <c r="W38" s="728">
        <f t="shared" si="26"/>
        <v>7.5718482858423464</v>
      </c>
      <c r="X38" s="726">
        <f t="shared" si="2"/>
        <v>569.72756187801065</v>
      </c>
      <c r="Y38" s="728">
        <f t="shared" si="27"/>
        <v>47.477296823167556</v>
      </c>
      <c r="Z38" s="726">
        <f t="shared" si="3"/>
        <v>1043.2481102417892</v>
      </c>
      <c r="AA38" s="728">
        <f t="shared" si="28"/>
        <v>86.937342520149102</v>
      </c>
      <c r="AB38" s="726">
        <f t="shared" si="4"/>
        <v>2020.1144395417452</v>
      </c>
      <c r="AC38" s="728">
        <f t="shared" si="29"/>
        <v>168.34286996181211</v>
      </c>
      <c r="AD38" s="726">
        <f t="shared" si="5"/>
        <v>187.65130358716567</v>
      </c>
      <c r="AE38" s="728">
        <f t="shared" si="30"/>
        <v>15.637608632263806</v>
      </c>
      <c r="AF38" s="726">
        <f t="shared" si="6"/>
        <v>10237.474037071388</v>
      </c>
      <c r="AG38" s="728">
        <f t="shared" si="31"/>
        <v>853.12283642261571</v>
      </c>
      <c r="AH38" s="726">
        <f t="shared" si="7"/>
        <v>33.09034408715587</v>
      </c>
      <c r="AI38" s="728">
        <f t="shared" si="32"/>
        <v>2.7575286739296558</v>
      </c>
      <c r="AJ38" s="729">
        <f t="shared" si="33"/>
        <v>51.384494016677351</v>
      </c>
      <c r="AK38" s="728">
        <f t="shared" si="34"/>
        <v>4.2820411680564456</v>
      </c>
      <c r="AL38" s="729">
        <f t="shared" si="37"/>
        <v>9.3455217748148502</v>
      </c>
      <c r="AM38" s="728">
        <f t="shared" si="35"/>
        <v>0.77879348123457082</v>
      </c>
      <c r="AN38" s="728">
        <f t="shared" si="38"/>
        <v>1038.1414123297302</v>
      </c>
      <c r="AO38" s="381">
        <f t="shared" si="36"/>
        <v>86.51178436081085</v>
      </c>
      <c r="AP38" s="730" t="e">
        <f>SUM(AC38+#REF!)</f>
        <v>#REF!</v>
      </c>
    </row>
    <row r="39" spans="1:42" ht="15.75" x14ac:dyDescent="0.25">
      <c r="A39" s="723" t="s">
        <v>109</v>
      </c>
      <c r="B39" s="724">
        <v>1023.7581961089933</v>
      </c>
      <c r="C39" s="725">
        <f t="shared" si="8"/>
        <v>2.0939176063752623</v>
      </c>
      <c r="D39" s="726">
        <f t="shared" si="9"/>
        <v>0</v>
      </c>
      <c r="E39" s="381">
        <f t="shared" si="10"/>
        <v>0</v>
      </c>
      <c r="F39" s="726">
        <f t="shared" si="11"/>
        <v>29400.068935833144</v>
      </c>
      <c r="G39" s="381">
        <f t="shared" si="12"/>
        <v>2450.0057446527621</v>
      </c>
      <c r="H39" s="726">
        <f t="shared" si="13"/>
        <v>5067.4899991887723</v>
      </c>
      <c r="I39" s="381">
        <f t="shared" si="14"/>
        <v>422.29083326573101</v>
      </c>
      <c r="J39" s="726">
        <f t="shared" si="15"/>
        <v>179.65813062699752</v>
      </c>
      <c r="K39" s="381">
        <f t="shared" si="16"/>
        <v>14.971510885583127</v>
      </c>
      <c r="L39" s="726">
        <f t="shared" si="17"/>
        <v>24409.216321037704</v>
      </c>
      <c r="M39" s="381">
        <f t="shared" si="18"/>
        <v>2034.1013600864753</v>
      </c>
      <c r="N39" s="726">
        <f t="shared" si="19"/>
        <v>1999.3562872713553</v>
      </c>
      <c r="O39" s="381">
        <f t="shared" si="20"/>
        <v>166.6130239392796</v>
      </c>
      <c r="P39" s="727">
        <f t="shared" si="21"/>
        <v>556.37484718997098</v>
      </c>
      <c r="Q39" s="381">
        <f t="shared" si="22"/>
        <v>46.364570599164246</v>
      </c>
      <c r="R39" s="727">
        <f t="shared" si="23"/>
        <v>258.61976356340864</v>
      </c>
      <c r="S39" s="381">
        <f t="shared" si="24"/>
        <v>21.551646963617387</v>
      </c>
      <c r="T39" s="726">
        <f t="shared" si="0"/>
        <v>25035.925860625823</v>
      </c>
      <c r="U39" s="728">
        <f t="shared" si="25"/>
        <v>2086.3271550521517</v>
      </c>
      <c r="V39" s="726">
        <f t="shared" si="1"/>
        <v>359.52565301463255</v>
      </c>
      <c r="W39" s="728">
        <f>V39/12</f>
        <v>29.960471084552712</v>
      </c>
      <c r="X39" s="726">
        <f t="shared" si="2"/>
        <v>2254.3116950236076</v>
      </c>
      <c r="Y39" s="728">
        <f t="shared" si="27"/>
        <v>187.85930791863396</v>
      </c>
      <c r="Z39" s="726">
        <f t="shared" si="3"/>
        <v>4127.949169208192</v>
      </c>
      <c r="AA39" s="728">
        <f t="shared" si="28"/>
        <v>343.99576410068266</v>
      </c>
      <c r="AB39" s="726">
        <f t="shared" si="4"/>
        <v>7993.2373138726716</v>
      </c>
      <c r="AC39" s="728">
        <f t="shared" si="29"/>
        <v>666.10310948938934</v>
      </c>
      <c r="AD39" s="726">
        <f t="shared" si="5"/>
        <v>742.50318322066801</v>
      </c>
      <c r="AE39" s="728">
        <f t="shared" si="30"/>
        <v>61.875265268389001</v>
      </c>
      <c r="AF39" s="726">
        <f t="shared" si="6"/>
        <v>40507.883054132632</v>
      </c>
      <c r="AG39" s="728">
        <f t="shared" si="31"/>
        <v>3375.6569211777191</v>
      </c>
      <c r="AH39" s="726">
        <f t="shared" si="7"/>
        <v>130.93266792664517</v>
      </c>
      <c r="AI39" s="728">
        <f t="shared" si="32"/>
        <v>10.911055660553764</v>
      </c>
      <c r="AJ39" s="729">
        <f t="shared" si="33"/>
        <v>203.31939957903796</v>
      </c>
      <c r="AK39" s="728">
        <f t="shared" si="34"/>
        <v>16.943283298253164</v>
      </c>
      <c r="AL39" s="729">
        <f t="shared" si="37"/>
        <v>36.978584928587132</v>
      </c>
      <c r="AM39" s="728">
        <f>AL39/12</f>
        <v>3.0815487440489275</v>
      </c>
      <c r="AN39" s="728">
        <f t="shared" si="38"/>
        <v>4107.7428643066705</v>
      </c>
      <c r="AO39" s="381">
        <f t="shared" si="36"/>
        <v>342.31190535888919</v>
      </c>
      <c r="AP39" s="730" t="e">
        <f>SUM(AC39+#REF!)</f>
        <v>#REF!</v>
      </c>
    </row>
    <row r="40" spans="1:42" ht="15.75" x14ac:dyDescent="0.25">
      <c r="A40" s="723" t="s">
        <v>180</v>
      </c>
      <c r="B40" s="724">
        <v>559.9582623599689</v>
      </c>
      <c r="C40" s="725">
        <f t="shared" si="8"/>
        <v>1.1452962905178123</v>
      </c>
      <c r="D40" s="726">
        <f t="shared" si="9"/>
        <v>0</v>
      </c>
      <c r="E40" s="381">
        <f t="shared" si="10"/>
        <v>0</v>
      </c>
      <c r="F40" s="726">
        <f t="shared" si="11"/>
        <v>16080.761626273446</v>
      </c>
      <c r="G40" s="381">
        <f t="shared" si="12"/>
        <v>1340.0634688561206</v>
      </c>
      <c r="H40" s="726">
        <f t="shared" si="13"/>
        <v>2771.7315526821576</v>
      </c>
      <c r="I40" s="381">
        <f t="shared" si="14"/>
        <v>230.9776293901798</v>
      </c>
      <c r="J40" s="726">
        <f t="shared" si="15"/>
        <v>98.266421726428305</v>
      </c>
      <c r="K40" s="381">
        <f>J40/12</f>
        <v>8.1888684772023588</v>
      </c>
      <c r="L40" s="726">
        <f t="shared" si="17"/>
        <v>13350.947917824244</v>
      </c>
      <c r="M40" s="381">
        <f t="shared" si="18"/>
        <v>1112.5789931520203</v>
      </c>
      <c r="N40" s="726">
        <f t="shared" si="19"/>
        <v>1093.5747100380279</v>
      </c>
      <c r="O40" s="381">
        <f t="shared" si="20"/>
        <v>91.131225836502324</v>
      </c>
      <c r="P40" s="727">
        <f t="shared" si="21"/>
        <v>304.31667735348788</v>
      </c>
      <c r="Q40" s="381">
        <f t="shared" si="22"/>
        <v>25.359723112790657</v>
      </c>
      <c r="R40" s="727">
        <f t="shared" si="23"/>
        <v>141.45554484185502</v>
      </c>
      <c r="S40" s="381">
        <f t="shared" si="24"/>
        <v>11.787962070154585</v>
      </c>
      <c r="T40" s="726">
        <f t="shared" si="0"/>
        <v>13693.735097576224</v>
      </c>
      <c r="U40" s="728">
        <f t="shared" si="25"/>
        <v>1141.1445914646854</v>
      </c>
      <c r="V40" s="726">
        <f t="shared" si="1"/>
        <v>196.64737308190837</v>
      </c>
      <c r="W40" s="728">
        <f t="shared" si="26"/>
        <v>16.387281090159032</v>
      </c>
      <c r="X40" s="726">
        <f t="shared" si="2"/>
        <v>1233.0259863714768</v>
      </c>
      <c r="Y40" s="728">
        <f t="shared" si="27"/>
        <v>102.7521655309564</v>
      </c>
      <c r="Z40" s="726">
        <f t="shared" si="3"/>
        <v>2257.8371071268152</v>
      </c>
      <c r="AA40" s="728">
        <f t="shared" si="28"/>
        <v>188.15309226056795</v>
      </c>
      <c r="AB40" s="726">
        <f t="shared" si="4"/>
        <v>4372.008247571076</v>
      </c>
      <c r="AC40" s="728">
        <f t="shared" si="29"/>
        <v>364.33402063092302</v>
      </c>
      <c r="AD40" s="726">
        <f t="shared" si="5"/>
        <v>406.12206461761627</v>
      </c>
      <c r="AE40" s="728">
        <f t="shared" si="30"/>
        <v>33.843505384801354</v>
      </c>
      <c r="AF40" s="726">
        <f t="shared" si="6"/>
        <v>22156.32938821234</v>
      </c>
      <c r="AG40" s="728">
        <f t="shared" si="31"/>
        <v>1846.3607823510283</v>
      </c>
      <c r="AH40" s="726">
        <f t="shared" si="7"/>
        <v>71.615377046078805</v>
      </c>
      <c r="AI40" s="728">
        <f t="shared" si="32"/>
        <v>5.9679480871732338</v>
      </c>
      <c r="AJ40" s="729">
        <f t="shared" si="33"/>
        <v>111.20826980927957</v>
      </c>
      <c r="AK40" s="728">
        <f t="shared" si="34"/>
        <v>9.2673558174399648</v>
      </c>
      <c r="AL40" s="729">
        <f t="shared" si="37"/>
        <v>20.225932490544565</v>
      </c>
      <c r="AM40" s="728">
        <f t="shared" si="35"/>
        <v>1.6854943742120472</v>
      </c>
      <c r="AN40" s="728">
        <f t="shared" si="38"/>
        <v>2246.7849979233179</v>
      </c>
      <c r="AO40" s="381">
        <f t="shared" si="36"/>
        <v>187.23208316027649</v>
      </c>
      <c r="AP40" s="730" t="e">
        <f>SUM(AC40+#REF!)</f>
        <v>#REF!</v>
      </c>
    </row>
    <row r="41" spans="1:42" ht="16.5" thickBot="1" x14ac:dyDescent="0.3">
      <c r="A41" s="731" t="s">
        <v>111</v>
      </c>
      <c r="B41" s="724">
        <v>16.548416888258192</v>
      </c>
      <c r="C41" s="725">
        <f t="shared" si="8"/>
        <v>3.3846880651759365E-2</v>
      </c>
      <c r="D41" s="726">
        <f t="shared" si="9"/>
        <v>0</v>
      </c>
      <c r="E41" s="381">
        <f t="shared" si="10"/>
        <v>0</v>
      </c>
      <c r="F41" s="726">
        <f t="shared" si="11"/>
        <v>475.23389716715769</v>
      </c>
      <c r="G41" s="381">
        <f t="shared" si="12"/>
        <v>39.60282476392981</v>
      </c>
      <c r="H41" s="726">
        <f t="shared" si="13"/>
        <v>81.912835865322847</v>
      </c>
      <c r="I41" s="381">
        <f t="shared" si="14"/>
        <v>6.8260696554435709</v>
      </c>
      <c r="J41" s="726">
        <f t="shared" si="15"/>
        <v>2.9040623599209532</v>
      </c>
      <c r="K41" s="381">
        <f>J41/12</f>
        <v>0.24200519666007944</v>
      </c>
      <c r="L41" s="726">
        <f t="shared" si="17"/>
        <v>394.55985713368932</v>
      </c>
      <c r="M41" s="381">
        <f t="shared" si="18"/>
        <v>32.879988094474108</v>
      </c>
      <c r="N41" s="726">
        <f t="shared" si="19"/>
        <v>32.318355521525916</v>
      </c>
      <c r="O41" s="381">
        <f t="shared" si="20"/>
        <v>2.6931962934604932</v>
      </c>
      <c r="P41" s="727">
        <f t="shared" si="21"/>
        <v>8.9934546579789814</v>
      </c>
      <c r="Q41" s="381">
        <f t="shared" si="22"/>
        <v>0.74945455483158174</v>
      </c>
      <c r="R41" s="727">
        <f t="shared" si="23"/>
        <v>4.1804282292987986</v>
      </c>
      <c r="S41" s="381">
        <f t="shared" si="24"/>
        <v>0.3483690191082332</v>
      </c>
      <c r="T41" s="726">
        <f t="shared" si="0"/>
        <v>404.69022851276088</v>
      </c>
      <c r="U41" s="728">
        <f t="shared" si="25"/>
        <v>33.724185709396743</v>
      </c>
      <c r="V41" s="726">
        <f t="shared" si="1"/>
        <v>5.8115094079070833</v>
      </c>
      <c r="W41" s="728">
        <f t="shared" si="26"/>
        <v>0.48429245065892362</v>
      </c>
      <c r="X41" s="726">
        <f t="shared" si="2"/>
        <v>36.439551709684132</v>
      </c>
      <c r="Y41" s="728">
        <f t="shared" si="27"/>
        <v>3.0366293091403445</v>
      </c>
      <c r="Z41" s="726">
        <f t="shared" si="3"/>
        <v>66.725740516878417</v>
      </c>
      <c r="AA41" s="728">
        <f t="shared" si="28"/>
        <v>5.5604783764065351</v>
      </c>
      <c r="AB41" s="726">
        <f t="shared" si="4"/>
        <v>129.20572832480013</v>
      </c>
      <c r="AC41" s="728">
        <f t="shared" si="29"/>
        <v>10.767144027066678</v>
      </c>
      <c r="AD41" s="726">
        <f t="shared" si="5"/>
        <v>12.00210387911387</v>
      </c>
      <c r="AE41" s="728">
        <f>AD41/12</f>
        <v>1.0001753232594892</v>
      </c>
      <c r="AF41" s="726">
        <f t="shared" si="6"/>
        <v>654.78482964861075</v>
      </c>
      <c r="AG41" s="728">
        <f t="shared" si="31"/>
        <v>54.565402470717565</v>
      </c>
      <c r="AH41" s="726">
        <f t="shared" si="7"/>
        <v>2.1164454471545131</v>
      </c>
      <c r="AI41" s="732">
        <f t="shared" si="32"/>
        <v>0.17637045392954276</v>
      </c>
      <c r="AJ41" s="733">
        <f t="shared" si="33"/>
        <v>3.2865321112858346</v>
      </c>
      <c r="AK41" s="732">
        <f t="shared" si="34"/>
        <v>0.27387767594048623</v>
      </c>
      <c r="AL41" s="729">
        <f t="shared" si="37"/>
        <v>0.59773591231007039</v>
      </c>
      <c r="AM41" s="728">
        <f t="shared" si="35"/>
        <v>4.9811326025839202E-2</v>
      </c>
      <c r="AN41" s="728">
        <f t="shared" si="38"/>
        <v>66.39911811858893</v>
      </c>
      <c r="AO41" s="381">
        <f t="shared" si="36"/>
        <v>5.5332598432157445</v>
      </c>
      <c r="AP41" s="730" t="e">
        <f>SUM(AC41+#REF!)</f>
        <v>#REF!</v>
      </c>
    </row>
    <row r="42" spans="1:42" ht="21.75" thickBot="1" x14ac:dyDescent="0.4">
      <c r="A42" s="734" t="s">
        <v>55</v>
      </c>
      <c r="B42" s="735">
        <f>SUM(B4:B41)</f>
        <v>48892.000000000007</v>
      </c>
      <c r="C42" s="725">
        <f>B42/$B$42*100</f>
        <v>100</v>
      </c>
      <c r="D42" s="736">
        <f t="shared" ref="D42:E42" si="39">SUM(D4:D41)</f>
        <v>0</v>
      </c>
      <c r="E42" s="736">
        <f t="shared" si="39"/>
        <v>0</v>
      </c>
      <c r="F42" s="736">
        <f t="shared" ref="F42:AK42" si="40">SUM(F4:F41)</f>
        <v>1404069.9999999998</v>
      </c>
      <c r="G42" s="736">
        <f t="shared" si="40"/>
        <v>117005.83333333334</v>
      </c>
      <c r="H42" s="736">
        <f t="shared" si="40"/>
        <v>242009.99999999991</v>
      </c>
      <c r="I42" s="736">
        <f t="shared" si="40"/>
        <v>20167.5</v>
      </c>
      <c r="J42" s="736">
        <f t="shared" si="40"/>
        <v>8579.9999999999964</v>
      </c>
      <c r="K42" s="736">
        <f t="shared" si="40"/>
        <v>715</v>
      </c>
      <c r="L42" s="737">
        <f t="shared" si="40"/>
        <v>1165719.9999999995</v>
      </c>
      <c r="M42" s="737">
        <f t="shared" si="40"/>
        <v>97143.333333333328</v>
      </c>
      <c r="N42" s="738">
        <f t="shared" si="40"/>
        <v>95483.999999999985</v>
      </c>
      <c r="O42" s="738">
        <f t="shared" si="40"/>
        <v>7957</v>
      </c>
      <c r="P42" s="738">
        <f t="shared" si="40"/>
        <v>26570.999999999996</v>
      </c>
      <c r="Q42" s="738">
        <f t="shared" si="40"/>
        <v>2214.2499999999995</v>
      </c>
      <c r="R42" s="738">
        <f t="shared" si="40"/>
        <v>12351</v>
      </c>
      <c r="S42" s="738">
        <f t="shared" si="40"/>
        <v>1029.25</v>
      </c>
      <c r="T42" s="738">
        <f t="shared" si="40"/>
        <v>1195650</v>
      </c>
      <c r="U42" s="738">
        <f t="shared" si="40"/>
        <v>99637.499999999985</v>
      </c>
      <c r="V42" s="738">
        <f t="shared" si="40"/>
        <v>17169.999999999996</v>
      </c>
      <c r="W42" s="738">
        <f t="shared" si="40"/>
        <v>1430.8333333333333</v>
      </c>
      <c r="X42" s="738">
        <f t="shared" si="40"/>
        <v>107659.99999999997</v>
      </c>
      <c r="Y42" s="738">
        <f t="shared" si="40"/>
        <v>8971.6666666666661</v>
      </c>
      <c r="Z42" s="738">
        <f t="shared" si="40"/>
        <v>197139.99999999991</v>
      </c>
      <c r="AA42" s="738">
        <f t="shared" si="40"/>
        <v>16428.333333333328</v>
      </c>
      <c r="AB42" s="738">
        <f t="shared" si="40"/>
        <v>381735.99999999994</v>
      </c>
      <c r="AC42" s="738">
        <f t="shared" si="40"/>
        <v>31811.333333333328</v>
      </c>
      <c r="AD42" s="738">
        <f t="shared" si="40"/>
        <v>35459.999999999993</v>
      </c>
      <c r="AE42" s="738">
        <f t="shared" si="40"/>
        <v>2954.9999999999995</v>
      </c>
      <c r="AF42" s="738">
        <f t="shared" si="40"/>
        <v>1934550.0000000002</v>
      </c>
      <c r="AG42" s="738">
        <f t="shared" si="40"/>
        <v>161212.49999999994</v>
      </c>
      <c r="AH42" s="738">
        <f t="shared" si="40"/>
        <v>6253.0000000000009</v>
      </c>
      <c r="AI42" s="738">
        <f t="shared" si="40"/>
        <v>521.08333333333337</v>
      </c>
      <c r="AJ42" s="738">
        <f t="shared" si="40"/>
        <v>9710</v>
      </c>
      <c r="AK42" s="738">
        <f t="shared" si="40"/>
        <v>809.16666666666663</v>
      </c>
      <c r="AL42" s="736">
        <f>SUM(AL4:AL41)</f>
        <v>1765.9999999999998</v>
      </c>
      <c r="AM42" s="736">
        <f>SUM(AM4:AM41)</f>
        <v>147.16666666666663</v>
      </c>
      <c r="AN42" s="736">
        <f>SUM(AN4:AN41)</f>
        <v>196175</v>
      </c>
      <c r="AO42" s="821">
        <f>SUM(AO4:AO41)</f>
        <v>16347.916666666666</v>
      </c>
    </row>
    <row r="43" spans="1:42" x14ac:dyDescent="0.25">
      <c r="AM43" s="535"/>
    </row>
    <row r="46" spans="1:42" x14ac:dyDescent="0.25">
      <c r="AE46" t="s">
        <v>255</v>
      </c>
      <c r="AF46" s="739" t="e">
        <f>SUM(#REF!+F3+H3+L3+V3+X3+Z3+AB3+AF3)</f>
        <v>#REF!</v>
      </c>
    </row>
    <row r="47" spans="1:42" x14ac:dyDescent="0.25">
      <c r="AE47" t="s">
        <v>227</v>
      </c>
      <c r="AF47" s="535">
        <v>793270</v>
      </c>
    </row>
    <row r="48" spans="1:42" x14ac:dyDescent="0.25">
      <c r="AE48" t="s">
        <v>256</v>
      </c>
      <c r="AF48" s="442">
        <f>SUM(N42+P42)</f>
        <v>122054.99999999999</v>
      </c>
      <c r="AG48" s="442">
        <f>SUM(AF48)</f>
        <v>122054.99999999999</v>
      </c>
    </row>
    <row r="49" spans="31:33" x14ac:dyDescent="0.25">
      <c r="AE49" t="s">
        <v>257</v>
      </c>
      <c r="AF49" s="442">
        <v>9833</v>
      </c>
      <c r="AG49" s="442">
        <f>SUM(AF49)</f>
        <v>9833</v>
      </c>
    </row>
    <row r="50" spans="31:33" x14ac:dyDescent="0.25">
      <c r="AE50" t="s">
        <v>24</v>
      </c>
      <c r="AF50" s="442">
        <v>6886</v>
      </c>
      <c r="AG50" s="442">
        <f>SUM(AF50)</f>
        <v>6886</v>
      </c>
    </row>
    <row r="51" spans="31:33" x14ac:dyDescent="0.25">
      <c r="AE51" t="s">
        <v>258</v>
      </c>
      <c r="AF51" s="442">
        <v>54310</v>
      </c>
      <c r="AG51" s="442">
        <f>SUM(AF51)</f>
        <v>54310</v>
      </c>
    </row>
    <row r="52" spans="31:33" x14ac:dyDescent="0.25">
      <c r="AF52" s="739" t="e">
        <f>SUM(AF46:AF51)</f>
        <v>#REF!</v>
      </c>
      <c r="AG52" s="442">
        <f>SUM(AG48:AG51)</f>
        <v>193084</v>
      </c>
    </row>
  </sheetData>
  <mergeCells count="23">
    <mergeCell ref="AO1:AO2"/>
    <mergeCell ref="C2:C3"/>
    <mergeCell ref="F2:G2"/>
    <mergeCell ref="H2:I2"/>
    <mergeCell ref="J2:K2"/>
    <mergeCell ref="L2:M2"/>
    <mergeCell ref="N2:O2"/>
    <mergeCell ref="P2:Q2"/>
    <mergeCell ref="R2:S2"/>
    <mergeCell ref="T2:U2"/>
    <mergeCell ref="V2:W2"/>
    <mergeCell ref="X2:Y2"/>
    <mergeCell ref="AB2:AC2"/>
    <mergeCell ref="AD2:AE2"/>
    <mergeCell ref="AF2:AG2"/>
    <mergeCell ref="AL2:AM2"/>
    <mergeCell ref="AJ2:AK2"/>
    <mergeCell ref="AH2:AI2"/>
    <mergeCell ref="D2:E2"/>
    <mergeCell ref="Z2:AA2"/>
    <mergeCell ref="A1:A3"/>
    <mergeCell ref="B1:B3"/>
    <mergeCell ref="F1:AF1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43</vt:i4>
      </vt:variant>
    </vt:vector>
  </HeadingPairs>
  <TitlesOfParts>
    <vt:vector size="43" baseType="lpstr">
      <vt:lpstr>Ala di Stura</vt:lpstr>
      <vt:lpstr>Balangero</vt:lpstr>
      <vt:lpstr>Balme</vt:lpstr>
      <vt:lpstr>Barbania</vt:lpstr>
      <vt:lpstr>Cafasse</vt:lpstr>
      <vt:lpstr>Cantoira</vt:lpstr>
      <vt:lpstr>Ceres</vt:lpstr>
      <vt:lpstr>Chialamberto</vt:lpstr>
      <vt:lpstr>Ciriè</vt:lpstr>
      <vt:lpstr>Coassolo T.se</vt:lpstr>
      <vt:lpstr>Corio</vt:lpstr>
      <vt:lpstr>Fiano</vt:lpstr>
      <vt:lpstr>Front</vt:lpstr>
      <vt:lpstr>Germagnano</vt:lpstr>
      <vt:lpstr>Givoletto</vt:lpstr>
      <vt:lpstr>Groscavallo</vt:lpstr>
      <vt:lpstr>Grosso</vt:lpstr>
      <vt:lpstr>La Cassa</vt:lpstr>
      <vt:lpstr>Lanzo T.se</vt:lpstr>
      <vt:lpstr>Lemie</vt:lpstr>
      <vt:lpstr>Mathi</vt:lpstr>
      <vt:lpstr>Mezzenile</vt:lpstr>
      <vt:lpstr>Monastero di Lanzo</vt:lpstr>
      <vt:lpstr>Nole</vt:lpstr>
      <vt:lpstr>Pessinetto</vt:lpstr>
      <vt:lpstr>Robassomero</vt:lpstr>
      <vt:lpstr>Rocca</vt:lpstr>
      <vt:lpstr>San Carlo C.se</vt:lpstr>
      <vt:lpstr>San Francesco al C.po</vt:lpstr>
      <vt:lpstr>San Maurizio C.se</vt:lpstr>
      <vt:lpstr>Traves</vt:lpstr>
      <vt:lpstr>Usseglio</vt:lpstr>
      <vt:lpstr>Val della Torre</vt:lpstr>
      <vt:lpstr>Vallo T.se</vt:lpstr>
      <vt:lpstr>Varisella</vt:lpstr>
      <vt:lpstr>Vauda C.se</vt:lpstr>
      <vt:lpstr>Villanova</vt:lpstr>
      <vt:lpstr>Viù</vt:lpstr>
      <vt:lpstr>Riepilogo</vt:lpstr>
      <vt:lpstr>riepilogo pap</vt:lpstr>
      <vt:lpstr>Foglio2</vt:lpstr>
      <vt:lpstr>riepilogo ecostazioni</vt:lpstr>
      <vt:lpstr>ripartizione quantitativi ecost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Barbara Cavallini</dc:creator>
  <cp:lastModifiedBy>alessandro baima</cp:lastModifiedBy>
  <cp:lastPrinted>2017-07-13T08:55:10Z</cp:lastPrinted>
  <dcterms:created xsi:type="dcterms:W3CDTF">2009-01-19T09:40:13Z</dcterms:created>
  <dcterms:modified xsi:type="dcterms:W3CDTF">2018-02-09T14:51:34Z</dcterms:modified>
</cp:coreProperties>
</file>